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1.89\os\2025 SANITETNI MATERIAL\"/>
    </mc:Choice>
  </mc:AlternateContent>
  <bookViews>
    <workbookView xWindow="0" yWindow="0" windowWidth="28800" windowHeight="12315"/>
  </bookViews>
  <sheets>
    <sheet name="SKLOP 1 KOMPRESE NETKANE" sheetId="157" r:id="rId1"/>
    <sheet name="SKLOP 2 KOMPRESE IZ GAZE" sheetId="158" r:id="rId2"/>
    <sheet name="SKLOP 3 KOMPRESE VISOKOVPOJNE" sheetId="86" r:id="rId3"/>
    <sheet name="SKLOP 4 VATIRANEC IZ VATE" sheetId="87" r:id="rId4"/>
    <sheet name="SKLOP 5 TAMPONI NETKANI" sheetId="88" r:id="rId5"/>
    <sheet name="SKLOP 6 TAMPON NETKAN Z NITKO" sheetId="89" r:id="rId6"/>
    <sheet name="SKLOP 7 TAMPON IZ GAZE" sheetId="91" r:id="rId7"/>
    <sheet name="SKLOP 8 TAMPON PREPARIRNI" sheetId="92" r:id="rId8"/>
    <sheet name="SKLOP 9 TAMPONADA GINEKOLOŠKA" sheetId="93" r:id="rId9"/>
    <sheet name="SKLOP 10 STANIČEVINA" sheetId="94" r:id="rId10"/>
    <sheet name="SKLOP 11 KRPICE V ROLI " sheetId="95" r:id="rId11"/>
    <sheet name="SKLOP 12 OP.PODLOGE" sheetId="96" r:id="rId12"/>
    <sheet name="SKLOP 13 KREP POVOJI" sheetId="97" r:id="rId13"/>
    <sheet name="SKLOP 14 KREP POVOJ MALI" sheetId="98" r:id="rId14"/>
    <sheet name="SKLOP 15 SAMOOPR.POVOJI " sheetId="99" r:id="rId15"/>
    <sheet name="SKLOP 16 SAMOOPR.POVOJI BARVNI" sheetId="100" r:id="rId16"/>
    <sheet name="SKLOP 17 KOMPR.POVOJ DOLGOEL." sheetId="101" r:id="rId17"/>
    <sheet name="SKLOP 18 KIRURŠKI OBLIŽI" sheetId="103" r:id="rId18"/>
    <sheet name="SKLOP 19 POOP.OBLIŽI " sheetId="104" r:id="rId19"/>
    <sheet name="SKLOP 20 POOP.OBLIŽI SILIKONSKI" sheetId="105" r:id="rId20"/>
    <sheet name="SKLOP 21 I.V. OBLIŽI" sheetId="106" r:id="rId21"/>
    <sheet name="SKLOP 22 NGS OBLIŽI" sheetId="108" r:id="rId22"/>
    <sheet name="SKLOP 23 LEPILNI TRAKOVI" sheetId="110" r:id="rId23"/>
    <sheet name="SKLOP 24 OSTALI LEPILNI TRAKOVI" sheetId="162" r:id="rId24"/>
    <sheet name="SKLOP 25 MREŽICE FIKSIRNE" sheetId="111" r:id="rId25"/>
    <sheet name="SKLOP 26 RUTA TRIKOTNA" sheetId="112" r:id="rId26"/>
    <sheet name="SKLOP 27 VATA SINT. V POVOJU" sheetId="102" r:id="rId27"/>
    <sheet name="SKLOP 28 PODLOGA MAVEC" sheetId="113" r:id="rId28"/>
    <sheet name="SKLOP 29 MAVČNI POVOJI" sheetId="163" r:id="rId29"/>
    <sheet name="SKLOP 30 PETE ZA MAVEC" sheetId="114" r:id="rId30"/>
    <sheet name=" SKLOP 31 OPORNICE ZA PRSTE" sheetId="115" r:id="rId31"/>
    <sheet name="SKLOP 32 OPORNICE ZA IMOB. UDOV" sheetId="116" r:id="rId32"/>
    <sheet name="SKLOP 33 OPORNICE ZA IMOB.VRATU" sheetId="117" r:id="rId33"/>
    <sheet name="SKLOP 34 OPORNICE ZA RAMO" sheetId="118" r:id="rId34"/>
    <sheet name="SKLOP 35 OBLIŽ ZA IMOBILIZACIJO" sheetId="119" r:id="rId35"/>
    <sheet name="SKLOP 36 SETI ZA RANE" sheetId="122" r:id="rId36"/>
    <sheet name="SKLOP 37 SETI ZA CVK" sheetId="124" r:id="rId37"/>
    <sheet name="SKLOP 38 SETI ZA KATET.IN UMIVA" sheetId="125" r:id="rId38"/>
    <sheet name="SKLOP 39 HD SETI" sheetId="123" r:id="rId39"/>
    <sheet name="SKLOP 40 KOMPR.OB HD" sheetId="126" r:id="rId40"/>
    <sheet name="SKLOP 41 ZAŠČITA HD KATETERI" sheetId="165" r:id="rId41"/>
    <sheet name="SKLOP 42 OBLOGE S AG" sheetId="127" r:id="rId42"/>
    <sheet name="SKLOP 43 NEG.TLAK ABD." sheetId="128" r:id="rId43"/>
    <sheet name="SKLOP 44 NEG.TLAK ZAPR.RANE" sheetId="130" r:id="rId44"/>
    <sheet name="SKLOP 45 STOME" sheetId="131" r:id="rId45"/>
    <sheet name="SKLOP 46 VEL.SISTEM NA IZPUST" sheetId="132" r:id="rId46"/>
    <sheet name="SKLOP 47 POSTOP.SET" sheetId="133" r:id="rId47"/>
    <sheet name="SKLOP 48 ENOD.SET DRENAŽA" sheetId="134" r:id="rId48"/>
    <sheet name="SKLOP 49 OPORNICA ZA STOMO" sheetId="135" r:id="rId49"/>
    <sheet name="SKLOP 50 NEGA STOME" sheetId="167" r:id="rId50"/>
    <sheet name="SKLOP 51 FEKALNA INKONT." sheetId="136" r:id="rId51"/>
    <sheet name="SKLOP 52 HIDROKOLOIDI" sheetId="138" r:id="rId52"/>
    <sheet name="SKLOP 53 HIDROFIBRE" sheetId="139" r:id="rId53"/>
    <sheet name="SKLOP 54 OBLOGE Z BAKROM" sheetId="140" r:id="rId54"/>
    <sheet name="SKLOP 55 POLIURET.PENE" sheetId="141" r:id="rId55"/>
    <sheet name="SKLOP 56 POLIUR.PENE SILIKON" sheetId="142" r:id="rId56"/>
    <sheet name="SKLOP 57 TRAHEOST.PENE" sheetId="143" r:id="rId57"/>
    <sheet name="SKLOP 58 ALGINATI" sheetId="144" r:id="rId58"/>
    <sheet name="SKLOP 59 HIDROGELI" sheetId="145" r:id="rId59"/>
    <sheet name="SKLOP 60 RINGER OBLOGE" sheetId="146" r:id="rId60"/>
    <sheet name="SKLOP 61 AKTIVNO OGLJE" sheetId="147" r:id="rId61"/>
    <sheet name="SKLOP 62 MREŽICE" sheetId="170" r:id="rId62"/>
    <sheet name="SKLOP 63 OBLOGE Z JODOM" sheetId="148" r:id="rId63"/>
    <sheet name="SKLOP 64 MED.MED" sheetId="149" r:id="rId64"/>
    <sheet name="SKLOP 65 AKTIVNI KISIK" sheetId="151" r:id="rId65"/>
    <sheet name="SKLOP 66 SUPERABSORBENS" sheetId="152" r:id="rId66"/>
    <sheet name="SKLOP 67 MEHANSKO ČIŠČ.RAN" sheetId="153" r:id="rId67"/>
    <sheet name="SKLOP 68 ROBČKI IN PALČKE" sheetId="120" r:id="rId68"/>
    <sheet name="SKLOP 69 PVC PRIJEMALKA" sheetId="121" r:id="rId69"/>
  </sheets>
  <definedNames>
    <definedName name="_1OLE_LINK1_1">"'[1]sklop 3'!#ref!"</definedName>
    <definedName name="_4OLE_LINK1_2">"'[1]sklop 6'!#ref!"</definedName>
    <definedName name="_5OLE_LINK1_3">"'[1]sklop 2'!#ref!"</definedName>
    <definedName name="OLE_LINK1">NA()</definedName>
    <definedName name="_xlnm.Print_Titles" localSheetId="0">'SKLOP 1 KOMPRESE NETKANE'!$10:$10</definedName>
    <definedName name="_xlnm.Print_Titles" localSheetId="44">'SKLOP 45 STOME'!$10:$10</definedName>
    <definedName name="_xlnm.Print_Titles" localSheetId="55">'SKLOP 56 POLIUR.PENE SILIKON'!$10:$10</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8" i="170" l="1"/>
  <c r="K28" i="170"/>
  <c r="L13" i="121"/>
  <c r="L16" i="153"/>
  <c r="L24" i="138"/>
  <c r="L13" i="130"/>
  <c r="K13" i="130"/>
  <c r="M15" i="130"/>
  <c r="L15" i="130"/>
  <c r="K15" i="130"/>
  <c r="M16" i="126"/>
  <c r="K16" i="126"/>
  <c r="M19" i="118"/>
  <c r="L19" i="118"/>
  <c r="K20" i="118"/>
  <c r="K13" i="163"/>
  <c r="M29" i="163"/>
  <c r="M31" i="103"/>
  <c r="K13" i="88"/>
  <c r="L13" i="88"/>
  <c r="M13" i="88"/>
  <c r="M22" i="86"/>
  <c r="K21" i="86"/>
  <c r="K13" i="158"/>
  <c r="L25" i="157"/>
  <c r="M25" i="157"/>
  <c r="K24" i="157"/>
  <c r="K13" i="157"/>
  <c r="K21" i="118"/>
  <c r="K22" i="118"/>
  <c r="K23" i="118"/>
  <c r="K15" i="118"/>
  <c r="K16" i="118"/>
  <c r="K17" i="118"/>
  <c r="L15" i="104"/>
  <c r="K15" i="104"/>
  <c r="M15" i="104" s="1"/>
  <c r="L13" i="104"/>
  <c r="K13" i="104"/>
  <c r="M13" i="104" s="1"/>
  <c r="L14" i="104"/>
  <c r="K14" i="104"/>
  <c r="M14" i="104" s="1"/>
  <c r="L30" i="103"/>
  <c r="K30" i="103"/>
  <c r="M30" i="103" s="1"/>
  <c r="L29" i="103"/>
  <c r="K29" i="103"/>
  <c r="M29" i="103" s="1"/>
  <c r="L27" i="103"/>
  <c r="K27" i="103"/>
  <c r="M27" i="103" s="1"/>
  <c r="L26" i="103"/>
  <c r="K26" i="103"/>
  <c r="M26" i="103" s="1"/>
  <c r="L25" i="103"/>
  <c r="K25" i="103"/>
  <c r="M25" i="103" s="1"/>
  <c r="L24" i="103"/>
  <c r="K24" i="103"/>
  <c r="M24" i="103" s="1"/>
  <c r="L20" i="103"/>
  <c r="L21" i="103"/>
  <c r="L22" i="103"/>
  <c r="K20" i="103"/>
  <c r="M20" i="103" s="1"/>
  <c r="K21" i="103"/>
  <c r="M21" i="103" s="1"/>
  <c r="K22" i="103"/>
  <c r="M22" i="103" s="1"/>
  <c r="L19" i="103"/>
  <c r="K19" i="103"/>
  <c r="M19" i="103" s="1"/>
  <c r="L14" i="103"/>
  <c r="L15" i="103"/>
  <c r="L16" i="103"/>
  <c r="L17" i="103"/>
  <c r="K14" i="103"/>
  <c r="M14" i="103" s="1"/>
  <c r="K15" i="103"/>
  <c r="M15" i="103" s="1"/>
  <c r="K16" i="103"/>
  <c r="M16" i="103" s="1"/>
  <c r="K17" i="103"/>
  <c r="M17" i="103" s="1"/>
  <c r="L13" i="103"/>
  <c r="L31" i="103" s="1"/>
  <c r="K13" i="103"/>
  <c r="M13" i="103" s="1"/>
  <c r="L13" i="98"/>
  <c r="K13" i="98"/>
  <c r="M13" i="98" s="1"/>
  <c r="M14" i="98" s="1"/>
  <c r="L14" i="98"/>
  <c r="L14" i="121"/>
  <c r="K13" i="121"/>
  <c r="M13" i="121" s="1"/>
  <c r="M14" i="121" s="1"/>
  <c r="L12" i="120"/>
  <c r="K12" i="120"/>
  <c r="M12" i="120" s="1"/>
  <c r="K13" i="153" l="1"/>
  <c r="M13" i="153" s="1"/>
  <c r="L15" i="153"/>
  <c r="K15" i="153"/>
  <c r="M15" i="153" s="1"/>
  <c r="L13" i="153"/>
  <c r="L24" i="152"/>
  <c r="L25" i="152"/>
  <c r="K24" i="152"/>
  <c r="M24" i="152" s="1"/>
  <c r="K25" i="152"/>
  <c r="M25" i="152" s="1"/>
  <c r="L23" i="152"/>
  <c r="K23" i="152"/>
  <c r="M23" i="152" s="1"/>
  <c r="L22" i="152"/>
  <c r="K22" i="152"/>
  <c r="M22" i="152" s="1"/>
  <c r="L21" i="152"/>
  <c r="K21" i="152"/>
  <c r="M21" i="152" s="1"/>
  <c r="L20" i="152"/>
  <c r="K20" i="152"/>
  <c r="M20" i="152" s="1"/>
  <c r="L19" i="152"/>
  <c r="K19" i="152"/>
  <c r="M19" i="152" s="1"/>
  <c r="K17" i="152"/>
  <c r="M17" i="152" s="1"/>
  <c r="L17" i="152"/>
  <c r="L14" i="152"/>
  <c r="L15" i="152"/>
  <c r="L16" i="152"/>
  <c r="K14" i="152"/>
  <c r="M14" i="152" s="1"/>
  <c r="K15" i="152"/>
  <c r="M15" i="152" s="1"/>
  <c r="K16" i="152"/>
  <c r="M16" i="152" s="1"/>
  <c r="L13" i="152"/>
  <c r="K13" i="152"/>
  <c r="M13" i="152" s="1"/>
  <c r="M16" i="153" l="1"/>
  <c r="M26" i="152"/>
  <c r="L26" i="152"/>
  <c r="L15" i="151"/>
  <c r="K15" i="151"/>
  <c r="M15" i="151" s="1"/>
  <c r="L13" i="151"/>
  <c r="L16" i="151" s="1"/>
  <c r="K13" i="151"/>
  <c r="M13" i="151" s="1"/>
  <c r="L19" i="149"/>
  <c r="K19" i="149"/>
  <c r="M19" i="149" s="1"/>
  <c r="L17" i="149"/>
  <c r="K17" i="149"/>
  <c r="M17" i="149" s="1"/>
  <c r="L16" i="149"/>
  <c r="K16" i="149"/>
  <c r="M16" i="149" s="1"/>
  <c r="L14" i="149"/>
  <c r="K14" i="149"/>
  <c r="M14" i="149" s="1"/>
  <c r="L13" i="149"/>
  <c r="K13" i="149"/>
  <c r="M13" i="149" s="1"/>
  <c r="M20" i="149" s="1"/>
  <c r="L14" i="148"/>
  <c r="K14" i="148"/>
  <c r="M14" i="148" s="1"/>
  <c r="L13" i="148"/>
  <c r="K13" i="148"/>
  <c r="M13" i="148" s="1"/>
  <c r="M28" i="170"/>
  <c r="L27" i="170"/>
  <c r="K27" i="170"/>
  <c r="M27" i="170" s="1"/>
  <c r="L26" i="170"/>
  <c r="K26" i="170"/>
  <c r="M26" i="170" s="1"/>
  <c r="L25" i="170"/>
  <c r="K25" i="170"/>
  <c r="M25" i="170" s="1"/>
  <c r="M29" i="170" s="1"/>
  <c r="L22" i="170"/>
  <c r="K22" i="170"/>
  <c r="M22" i="170" s="1"/>
  <c r="L21" i="170"/>
  <c r="K21" i="170"/>
  <c r="M21" i="170" s="1"/>
  <c r="L20" i="170"/>
  <c r="K20" i="170"/>
  <c r="M20" i="170" s="1"/>
  <c r="L17" i="170"/>
  <c r="K17" i="170"/>
  <c r="M17" i="170" s="1"/>
  <c r="L16" i="170"/>
  <c r="K16" i="170"/>
  <c r="M16" i="170" s="1"/>
  <c r="L15" i="170"/>
  <c r="L18" i="170" s="1"/>
  <c r="K15" i="170"/>
  <c r="M15" i="170" s="1"/>
  <c r="L12" i="170"/>
  <c r="K12" i="170"/>
  <c r="M12" i="170" s="1"/>
  <c r="L11" i="170"/>
  <c r="L13" i="170" s="1"/>
  <c r="K11" i="170"/>
  <c r="M11" i="170" s="1"/>
  <c r="L12" i="147"/>
  <c r="K12" i="147"/>
  <c r="M12" i="147" s="1"/>
  <c r="L11" i="147"/>
  <c r="L13" i="147" s="1"/>
  <c r="K11" i="147"/>
  <c r="M11" i="147" s="1"/>
  <c r="L14" i="146"/>
  <c r="L15" i="146"/>
  <c r="L16" i="146" s="1"/>
  <c r="K14" i="146"/>
  <c r="M14" i="146" s="1"/>
  <c r="K15" i="146"/>
  <c r="M15" i="146" s="1"/>
  <c r="L13" i="146"/>
  <c r="K13" i="146"/>
  <c r="M13" i="146" s="1"/>
  <c r="L13" i="145"/>
  <c r="L14" i="145" s="1"/>
  <c r="K13" i="145"/>
  <c r="M13" i="145" s="1"/>
  <c r="M14" i="145" s="1"/>
  <c r="M16" i="146" l="1"/>
  <c r="L15" i="148"/>
  <c r="L20" i="149"/>
  <c r="M15" i="148"/>
  <c r="M16" i="151"/>
  <c r="M13" i="170"/>
  <c r="L29" i="170"/>
  <c r="L23" i="170"/>
  <c r="M23" i="170"/>
  <c r="M18" i="170"/>
  <c r="M13" i="147"/>
  <c r="L16" i="144"/>
  <c r="K16" i="144"/>
  <c r="M16" i="144" s="1"/>
  <c r="L15" i="144"/>
  <c r="K15" i="144"/>
  <c r="M15" i="144" s="1"/>
  <c r="L14" i="144"/>
  <c r="K14" i="144"/>
  <c r="M14" i="144" s="1"/>
  <c r="L13" i="144"/>
  <c r="K13" i="144"/>
  <c r="M13" i="144" s="1"/>
  <c r="M17" i="144" s="1"/>
  <c r="L13" i="143"/>
  <c r="L14" i="143" s="1"/>
  <c r="K13" i="143"/>
  <c r="M13" i="143" s="1"/>
  <c r="M14" i="143" s="1"/>
  <c r="L17" i="144" l="1"/>
  <c r="L30" i="170"/>
  <c r="M30" i="170"/>
  <c r="L26" i="142"/>
  <c r="K26" i="142"/>
  <c r="M26" i="142" s="1"/>
  <c r="L24" i="142"/>
  <c r="K24" i="142"/>
  <c r="M24" i="142" s="1"/>
  <c r="L23" i="142"/>
  <c r="K23" i="142"/>
  <c r="M23" i="142" s="1"/>
  <c r="L20" i="142"/>
  <c r="L21" i="142"/>
  <c r="K20" i="142"/>
  <c r="M20" i="142" s="1"/>
  <c r="K21" i="142"/>
  <c r="M21" i="142" s="1"/>
  <c r="L19" i="142"/>
  <c r="K19" i="142"/>
  <c r="M19" i="142" s="1"/>
  <c r="L17" i="142"/>
  <c r="K17" i="142"/>
  <c r="M17" i="142" s="1"/>
  <c r="L16" i="142"/>
  <c r="K16" i="142"/>
  <c r="M16" i="142" s="1"/>
  <c r="L14" i="142"/>
  <c r="L27" i="142" s="1"/>
  <c r="K14" i="142"/>
  <c r="M14" i="142" s="1"/>
  <c r="L13" i="142"/>
  <c r="K13" i="142"/>
  <c r="M13" i="142" s="1"/>
  <c r="L14" i="141"/>
  <c r="L15" i="141"/>
  <c r="K14" i="141"/>
  <c r="M14" i="141" s="1"/>
  <c r="K15" i="141"/>
  <c r="M15" i="141" s="1"/>
  <c r="L13" i="141"/>
  <c r="L16" i="141" s="1"/>
  <c r="K13" i="141"/>
  <c r="M13" i="141" s="1"/>
  <c r="K14" i="140"/>
  <c r="M14" i="140" s="1"/>
  <c r="L14" i="140"/>
  <c r="K15" i="140"/>
  <c r="M15" i="140" s="1"/>
  <c r="L15" i="140"/>
  <c r="K16" i="140"/>
  <c r="M16" i="140" s="1"/>
  <c r="L16" i="140"/>
  <c r="L13" i="140"/>
  <c r="K13" i="140"/>
  <c r="M13" i="140" s="1"/>
  <c r="L17" i="140" l="1"/>
  <c r="M27" i="142"/>
  <c r="M16" i="141"/>
  <c r="M17" i="140"/>
  <c r="K11" i="139"/>
  <c r="L20" i="139"/>
  <c r="K20" i="139"/>
  <c r="M20" i="139" s="1"/>
  <c r="L19" i="139"/>
  <c r="K19" i="139"/>
  <c r="M19" i="139" s="1"/>
  <c r="K15" i="139"/>
  <c r="L15" i="139"/>
  <c r="M15" i="139"/>
  <c r="K16" i="139"/>
  <c r="L16" i="139"/>
  <c r="M16" i="139"/>
  <c r="K17" i="139"/>
  <c r="M17" i="139" s="1"/>
  <c r="L17" i="139"/>
  <c r="L14" i="139"/>
  <c r="K14" i="139"/>
  <c r="M14" i="139" s="1"/>
  <c r="K12" i="139"/>
  <c r="M12" i="139" s="1"/>
  <c r="L12" i="139"/>
  <c r="M11" i="139"/>
  <c r="L11" i="139"/>
  <c r="K23" i="138"/>
  <c r="L23" i="138"/>
  <c r="M23" i="138"/>
  <c r="K24" i="138"/>
  <c r="M24" i="138" s="1"/>
  <c r="K25" i="138"/>
  <c r="M25" i="138" s="1"/>
  <c r="L25" i="138"/>
  <c r="K26" i="138"/>
  <c r="L26" i="138"/>
  <c r="M26" i="138"/>
  <c r="L22" i="138"/>
  <c r="K22" i="138"/>
  <c r="M22" i="138" s="1"/>
  <c r="K17" i="138"/>
  <c r="L17" i="138"/>
  <c r="M17" i="138"/>
  <c r="K18" i="138"/>
  <c r="L18" i="138"/>
  <c r="M18" i="138"/>
  <c r="K19" i="138"/>
  <c r="M19" i="138" s="1"/>
  <c r="L19" i="138"/>
  <c r="K20" i="138"/>
  <c r="M20" i="138" s="1"/>
  <c r="L20" i="138"/>
  <c r="L16" i="138"/>
  <c r="K16" i="138"/>
  <c r="M16" i="138" s="1"/>
  <c r="K13" i="138"/>
  <c r="M13" i="138" s="1"/>
  <c r="K14" i="138"/>
  <c r="M14" i="138" s="1"/>
  <c r="L13" i="138"/>
  <c r="L14" i="138"/>
  <c r="L12" i="138"/>
  <c r="K12" i="138"/>
  <c r="M12" i="138" s="1"/>
  <c r="M21" i="139" l="1"/>
  <c r="L21" i="139"/>
  <c r="M27" i="138"/>
  <c r="L27" i="138"/>
  <c r="L13" i="136"/>
  <c r="K13" i="136"/>
  <c r="M13" i="136" s="1"/>
  <c r="K13" i="167" l="1"/>
  <c r="M13" i="167" s="1"/>
  <c r="L13" i="167"/>
  <c r="K14" i="167"/>
  <c r="M14" i="167" s="1"/>
  <c r="L14" i="167"/>
  <c r="K15" i="167"/>
  <c r="M15" i="167" s="1"/>
  <c r="L15" i="167"/>
  <c r="L12" i="167"/>
  <c r="K12" i="167"/>
  <c r="M12" i="167" s="1"/>
  <c r="L16" i="167" l="1"/>
  <c r="M16" i="167"/>
  <c r="L33" i="131" l="1"/>
  <c r="K33" i="131"/>
  <c r="M33" i="131" s="1"/>
  <c r="L32" i="131"/>
  <c r="K32" i="131"/>
  <c r="M32" i="131" s="1"/>
  <c r="L30" i="131"/>
  <c r="K30" i="131"/>
  <c r="M30" i="131" s="1"/>
  <c r="L25" i="131"/>
  <c r="K25" i="131"/>
  <c r="M25" i="131" s="1"/>
  <c r="L16" i="131"/>
  <c r="L17" i="131"/>
  <c r="K17" i="131"/>
  <c r="M17" i="131" s="1"/>
  <c r="K16" i="131"/>
  <c r="M16" i="131" s="1"/>
  <c r="L23" i="131"/>
  <c r="K23" i="131"/>
  <c r="M23" i="131" s="1"/>
  <c r="K22" i="131"/>
  <c r="M22" i="131" s="1"/>
  <c r="L22" i="131"/>
  <c r="L20" i="131"/>
  <c r="K20" i="131"/>
  <c r="M20" i="131" s="1"/>
  <c r="L19" i="131"/>
  <c r="K19" i="131"/>
  <c r="M19" i="131" s="1"/>
  <c r="L14" i="131"/>
  <c r="K14" i="131"/>
  <c r="M14" i="131" s="1"/>
  <c r="L13" i="131"/>
  <c r="K13" i="131"/>
  <c r="M13" i="131" s="1"/>
  <c r="L22" i="128" l="1"/>
  <c r="L21" i="128"/>
  <c r="L19" i="128"/>
  <c r="L18" i="128"/>
  <c r="L14" i="128"/>
  <c r="K14" i="128"/>
  <c r="M14" i="128" s="1"/>
  <c r="L13" i="128" l="1"/>
  <c r="L23" i="128" s="1"/>
  <c r="K13" i="128"/>
  <c r="M13" i="128" s="1"/>
  <c r="L14" i="127" l="1"/>
  <c r="L13" i="127"/>
  <c r="L12" i="165"/>
  <c r="K13" i="127"/>
  <c r="M13" i="127" s="1"/>
  <c r="L15" i="127" l="1"/>
  <c r="L13" i="165" l="1"/>
  <c r="K12" i="165"/>
  <c r="M12" i="165" s="1"/>
  <c r="M13" i="165" s="1"/>
  <c r="L16" i="126"/>
  <c r="L13" i="126"/>
  <c r="K13" i="126"/>
  <c r="M13" i="126" s="1"/>
  <c r="K13" i="124" l="1"/>
  <c r="M13" i="124" s="1"/>
  <c r="M14" i="124" s="1"/>
  <c r="L13" i="124"/>
  <c r="L14" i="124" s="1"/>
  <c r="L14" i="122"/>
  <c r="L15" i="122"/>
  <c r="K14" i="122"/>
  <c r="M14" i="122" s="1"/>
  <c r="K15" i="122"/>
  <c r="M15" i="122" s="1"/>
  <c r="L13" i="122"/>
  <c r="K13" i="122"/>
  <c r="M13" i="122" s="1"/>
  <c r="L14" i="119"/>
  <c r="L13" i="119"/>
  <c r="L15" i="119" s="1"/>
  <c r="K14" i="119"/>
  <c r="M14" i="119" s="1"/>
  <c r="K13" i="119"/>
  <c r="M13" i="119" s="1"/>
  <c r="L21" i="118"/>
  <c r="M21" i="118"/>
  <c r="L20" i="118"/>
  <c r="L22" i="118"/>
  <c r="L23" i="118"/>
  <c r="L14" i="118"/>
  <c r="L15" i="118"/>
  <c r="L16" i="118"/>
  <c r="L17" i="118"/>
  <c r="L13" i="118"/>
  <c r="M15" i="118"/>
  <c r="M20" i="118"/>
  <c r="M22" i="118"/>
  <c r="M23" i="118"/>
  <c r="K19" i="118"/>
  <c r="K13" i="118"/>
  <c r="M13" i="118" s="1"/>
  <c r="K14" i="118"/>
  <c r="M14" i="118" s="1"/>
  <c r="M16" i="118"/>
  <c r="M17" i="118"/>
  <c r="L13" i="117"/>
  <c r="K27" i="116"/>
  <c r="M27" i="116" s="1"/>
  <c r="L27" i="116"/>
  <c r="L25" i="116"/>
  <c r="L18" i="116"/>
  <c r="K19" i="116"/>
  <c r="M19" i="116" s="1"/>
  <c r="L19" i="116"/>
  <c r="K20" i="116"/>
  <c r="M20" i="116" s="1"/>
  <c r="L20" i="116"/>
  <c r="K21" i="116"/>
  <c r="M21" i="116" s="1"/>
  <c r="L21" i="116"/>
  <c r="K18" i="116"/>
  <c r="M18" i="116" s="1"/>
  <c r="L22" i="116"/>
  <c r="K22" i="116"/>
  <c r="M22" i="116" s="1"/>
  <c r="L24" i="118" l="1"/>
  <c r="M24" i="118"/>
  <c r="M15" i="119"/>
  <c r="L16" i="122"/>
  <c r="L13" i="115"/>
  <c r="K13" i="115"/>
  <c r="M13" i="115" s="1"/>
  <c r="K14" i="115" l="1"/>
  <c r="L26" i="163" l="1"/>
  <c r="L27" i="163"/>
  <c r="L28" i="163"/>
  <c r="K26" i="163"/>
  <c r="M26" i="163" s="1"/>
  <c r="K27" i="163"/>
  <c r="M27" i="163" s="1"/>
  <c r="K28" i="163"/>
  <c r="M28" i="163" s="1"/>
  <c r="L25" i="163"/>
  <c r="K25" i="163"/>
  <c r="M25" i="163" s="1"/>
  <c r="L20" i="163"/>
  <c r="L21" i="163"/>
  <c r="L22" i="163"/>
  <c r="L23" i="163"/>
  <c r="L19" i="163"/>
  <c r="K20" i="163"/>
  <c r="M20" i="163" s="1"/>
  <c r="K21" i="163"/>
  <c r="M21" i="163" s="1"/>
  <c r="K22" i="163"/>
  <c r="M22" i="163" s="1"/>
  <c r="K23" i="163"/>
  <c r="M23" i="163" s="1"/>
  <c r="K19" i="163"/>
  <c r="M19" i="163" s="1"/>
  <c r="L13" i="163"/>
  <c r="K16" i="163"/>
  <c r="M16" i="163" s="1"/>
  <c r="L16" i="163"/>
  <c r="K17" i="163"/>
  <c r="M17" i="163" s="1"/>
  <c r="L17" i="163"/>
  <c r="L15" i="163"/>
  <c r="K15" i="163"/>
  <c r="M15" i="163" s="1"/>
  <c r="L14" i="163"/>
  <c r="K14" i="163"/>
  <c r="M14" i="163" s="1"/>
  <c r="M13" i="163"/>
  <c r="L29" i="163" l="1"/>
  <c r="L14" i="113"/>
  <c r="L15" i="113"/>
  <c r="L16" i="113"/>
  <c r="L13" i="113"/>
  <c r="K14" i="113"/>
  <c r="M14" i="113" s="1"/>
  <c r="K15" i="113"/>
  <c r="M15" i="113" s="1"/>
  <c r="K16" i="113"/>
  <c r="M16" i="113" s="1"/>
  <c r="K13" i="113"/>
  <c r="M13" i="113" s="1"/>
  <c r="M17" i="113" l="1"/>
  <c r="L17" i="113"/>
  <c r="L13" i="111"/>
  <c r="K13" i="111"/>
  <c r="M13" i="111" s="1"/>
  <c r="L13" i="162"/>
  <c r="K13" i="162"/>
  <c r="M13" i="162" s="1"/>
  <c r="L17" i="162"/>
  <c r="L16" i="162"/>
  <c r="L15" i="162"/>
  <c r="L13" i="110"/>
  <c r="K16" i="162"/>
  <c r="M16" i="162" s="1"/>
  <c r="K17" i="162"/>
  <c r="M17" i="162" s="1"/>
  <c r="K15" i="162"/>
  <c r="M15" i="162" s="1"/>
  <c r="L18" i="162" l="1"/>
  <c r="M18" i="162"/>
  <c r="L13" i="108"/>
  <c r="L14" i="108" s="1"/>
  <c r="K13" i="108"/>
  <c r="M13" i="108" s="1"/>
  <c r="M14" i="108" s="1"/>
  <c r="L13" i="93" l="1"/>
  <c r="K13" i="93"/>
  <c r="M13" i="93" s="1"/>
  <c r="K15" i="88" l="1"/>
  <c r="M15" i="88" s="1"/>
  <c r="L15" i="88"/>
  <c r="L14" i="88"/>
  <c r="K14" i="88"/>
  <c r="M14" i="88" s="1"/>
  <c r="M13" i="158" l="1"/>
  <c r="M14" i="158" s="1"/>
  <c r="L13" i="158"/>
  <c r="L14" i="158" s="1"/>
  <c r="L24" i="157"/>
  <c r="M24" i="157"/>
  <c r="L22" i="157"/>
  <c r="K22" i="157"/>
  <c r="M22" i="157" s="1"/>
  <c r="L20" i="157"/>
  <c r="K20" i="157"/>
  <c r="M20" i="157" s="1"/>
  <c r="L19" i="157"/>
  <c r="K19" i="157"/>
  <c r="M19" i="157" s="1"/>
  <c r="L18" i="157"/>
  <c r="K18" i="157"/>
  <c r="M18" i="157" s="1"/>
  <c r="L16" i="157"/>
  <c r="K16" i="157"/>
  <c r="M16" i="157" s="1"/>
  <c r="L15" i="157"/>
  <c r="K15" i="157"/>
  <c r="M15" i="157" s="1"/>
  <c r="L14" i="157"/>
  <c r="K14" i="157"/>
  <c r="M14" i="157" s="1"/>
  <c r="L13" i="157"/>
  <c r="M13" i="157"/>
  <c r="L14" i="136" l="1"/>
  <c r="L15" i="136" s="1"/>
  <c r="L13" i="135"/>
  <c r="L14" i="135" s="1"/>
  <c r="L13" i="134"/>
  <c r="L14" i="134" s="1"/>
  <c r="L15" i="133"/>
  <c r="L14" i="133"/>
  <c r="L13" i="132"/>
  <c r="L14" i="132" s="1"/>
  <c r="L16" i="133" l="1"/>
  <c r="K27" i="131"/>
  <c r="M27" i="131" s="1"/>
  <c r="L27" i="131"/>
  <c r="K28" i="131"/>
  <c r="M28" i="131" s="1"/>
  <c r="L28" i="131"/>
  <c r="L14" i="130"/>
  <c r="M13" i="130"/>
  <c r="K18" i="128"/>
  <c r="M18" i="128" s="1"/>
  <c r="K19" i="128"/>
  <c r="M19" i="128" s="1"/>
  <c r="K21" i="128"/>
  <c r="M21" i="128" s="1"/>
  <c r="K22" i="128"/>
  <c r="M22" i="128" s="1"/>
  <c r="L14" i="126"/>
  <c r="L15" i="126"/>
  <c r="L14" i="125"/>
  <c r="L15" i="125" s="1"/>
  <c r="L13" i="125"/>
  <c r="L14" i="123"/>
  <c r="L15" i="123"/>
  <c r="L16" i="123"/>
  <c r="L13" i="123"/>
  <c r="L13" i="120"/>
  <c r="L14" i="120" s="1"/>
  <c r="L14" i="117"/>
  <c r="L15" i="117" s="1"/>
  <c r="L14" i="116"/>
  <c r="L15" i="116"/>
  <c r="L16" i="116"/>
  <c r="L23" i="116"/>
  <c r="L28" i="116"/>
  <c r="L29" i="116"/>
  <c r="L13" i="116"/>
  <c r="L15" i="115"/>
  <c r="L16" i="115"/>
  <c r="L17" i="115"/>
  <c r="L18" i="115"/>
  <c r="L19" i="115"/>
  <c r="L20" i="115"/>
  <c r="L21" i="115"/>
  <c r="L14" i="115"/>
  <c r="L13" i="114"/>
  <c r="L14" i="114"/>
  <c r="L15" i="114"/>
  <c r="L13" i="112"/>
  <c r="L14" i="112" s="1"/>
  <c r="L20" i="111"/>
  <c r="L14" i="111"/>
  <c r="L15" i="111"/>
  <c r="L16" i="111"/>
  <c r="L18" i="111"/>
  <c r="L19" i="111"/>
  <c r="L14" i="110"/>
  <c r="L15" i="110"/>
  <c r="L14" i="106"/>
  <c r="L15" i="106"/>
  <c r="M15" i="106"/>
  <c r="L16" i="106"/>
  <c r="L13" i="106"/>
  <c r="M34" i="131" l="1"/>
  <c r="L34" i="131"/>
  <c r="L16" i="130"/>
  <c r="M23" i="128"/>
  <c r="L17" i="123"/>
  <c r="L17" i="126"/>
  <c r="L22" i="115"/>
  <c r="L30" i="116"/>
  <c r="L21" i="111"/>
  <c r="L16" i="114"/>
  <c r="L16" i="110"/>
  <c r="L17" i="106"/>
  <c r="L14" i="105" l="1"/>
  <c r="L15" i="105"/>
  <c r="L16" i="105"/>
  <c r="L13" i="105"/>
  <c r="L17" i="105" s="1"/>
  <c r="L14" i="102"/>
  <c r="L15" i="102"/>
  <c r="L16" i="102"/>
  <c r="L13" i="102"/>
  <c r="L13" i="101"/>
  <c r="L14" i="101" s="1"/>
  <c r="L14" i="100"/>
  <c r="L15" i="100"/>
  <c r="L16" i="100"/>
  <c r="L17" i="100"/>
  <c r="L13" i="100"/>
  <c r="L12" i="99"/>
  <c r="L13" i="99"/>
  <c r="L14" i="99"/>
  <c r="L11" i="99"/>
  <c r="L14" i="97"/>
  <c r="L15" i="97"/>
  <c r="L16" i="97"/>
  <c r="L17" i="97"/>
  <c r="L18" i="97"/>
  <c r="L19" i="97"/>
  <c r="L20" i="97"/>
  <c r="L13" i="97"/>
  <c r="L12" i="96"/>
  <c r="L11" i="96"/>
  <c r="L13" i="95"/>
  <c r="L14" i="95" s="1"/>
  <c r="K13" i="95"/>
  <c r="M13" i="95" s="1"/>
  <c r="M14" i="95" s="1"/>
  <c r="L14" i="94"/>
  <c r="L13" i="94"/>
  <c r="L14" i="93"/>
  <c r="L15" i="93" s="1"/>
  <c r="L13" i="92"/>
  <c r="L12" i="92"/>
  <c r="L14" i="92" s="1"/>
  <c r="L13" i="91"/>
  <c r="L14" i="91"/>
  <c r="K14" i="89"/>
  <c r="M14" i="89" s="1"/>
  <c r="L14" i="89"/>
  <c r="L16" i="89"/>
  <c r="L13" i="89"/>
  <c r="L16" i="88"/>
  <c r="L13" i="87"/>
  <c r="L14" i="87" s="1"/>
  <c r="L14" i="86"/>
  <c r="L16" i="86"/>
  <c r="L17" i="86"/>
  <c r="L18" i="86"/>
  <c r="L19" i="86"/>
  <c r="L20" i="86"/>
  <c r="L21" i="86"/>
  <c r="K14" i="86"/>
  <c r="M14" i="86" s="1"/>
  <c r="M16" i="104" l="1"/>
  <c r="L15" i="91"/>
  <c r="L21" i="97"/>
  <c r="L15" i="99"/>
  <c r="L17" i="89"/>
  <c r="L17" i="102"/>
  <c r="L16" i="104"/>
  <c r="L18" i="100"/>
  <c r="L13" i="96"/>
  <c r="L15" i="94"/>
  <c r="L22" i="86"/>
  <c r="K15" i="110"/>
  <c r="M15" i="110" s="1"/>
  <c r="K14" i="110"/>
  <c r="M14" i="110" s="1"/>
  <c r="K13" i="110"/>
  <c r="M13" i="110" s="1"/>
  <c r="M16" i="110" l="1"/>
  <c r="K14" i="136" l="1"/>
  <c r="M14" i="136" s="1"/>
  <c r="M15" i="136" s="1"/>
  <c r="K13" i="135"/>
  <c r="K13" i="134"/>
  <c r="K15" i="133"/>
  <c r="M15" i="133" s="1"/>
  <c r="K14" i="133"/>
  <c r="M14" i="133" s="1"/>
  <c r="K13" i="132"/>
  <c r="M13" i="132" s="1"/>
  <c r="M14" i="132" s="1"/>
  <c r="K14" i="130"/>
  <c r="M14" i="130" s="1"/>
  <c r="M16" i="130" s="1"/>
  <c r="K15" i="126"/>
  <c r="M15" i="126" s="1"/>
  <c r="K14" i="126"/>
  <c r="M14" i="126" s="1"/>
  <c r="M17" i="126" s="1"/>
  <c r="K14" i="127"/>
  <c r="M14" i="127" s="1"/>
  <c r="M15" i="127" s="1"/>
  <c r="K14" i="125"/>
  <c r="M14" i="125" s="1"/>
  <c r="M15" i="125" s="1"/>
  <c r="K13" i="125"/>
  <c r="M13" i="125" s="1"/>
  <c r="K16" i="123"/>
  <c r="M16" i="123" s="1"/>
  <c r="K15" i="123"/>
  <c r="M15" i="123" s="1"/>
  <c r="K14" i="123"/>
  <c r="M14" i="123" s="1"/>
  <c r="K13" i="123"/>
  <c r="M13" i="123" s="1"/>
  <c r="K13" i="120"/>
  <c r="M13" i="120" s="1"/>
  <c r="M14" i="120" s="1"/>
  <c r="K14" i="117"/>
  <c r="M14" i="117" s="1"/>
  <c r="K13" i="117"/>
  <c r="K29" i="116"/>
  <c r="M29" i="116" s="1"/>
  <c r="K28" i="116"/>
  <c r="M28" i="116" s="1"/>
  <c r="K25" i="116"/>
  <c r="M25" i="116" s="1"/>
  <c r="K23" i="116"/>
  <c r="M23" i="116" s="1"/>
  <c r="K16" i="116"/>
  <c r="M16" i="116" s="1"/>
  <c r="K15" i="116"/>
  <c r="M15" i="116" s="1"/>
  <c r="K14" i="116"/>
  <c r="M14" i="116" s="1"/>
  <c r="K13" i="116"/>
  <c r="M13" i="116" s="1"/>
  <c r="K21" i="115"/>
  <c r="M21" i="115" s="1"/>
  <c r="K20" i="115"/>
  <c r="M20" i="115" s="1"/>
  <c r="K19" i="115"/>
  <c r="M19" i="115" s="1"/>
  <c r="K18" i="115"/>
  <c r="M18" i="115" s="1"/>
  <c r="K17" i="115"/>
  <c r="M17" i="115" s="1"/>
  <c r="K16" i="115"/>
  <c r="M16" i="115" s="1"/>
  <c r="K15" i="115"/>
  <c r="M15" i="115" s="1"/>
  <c r="M14" i="115"/>
  <c r="K15" i="114"/>
  <c r="M15" i="114" s="1"/>
  <c r="K14" i="114"/>
  <c r="M14" i="114" s="1"/>
  <c r="K13" i="114"/>
  <c r="M13" i="114" s="1"/>
  <c r="K13" i="112"/>
  <c r="K20" i="111"/>
  <c r="M20" i="111" s="1"/>
  <c r="K19" i="111"/>
  <c r="M19" i="111" s="1"/>
  <c r="K18" i="111"/>
  <c r="M18" i="111" s="1"/>
  <c r="K16" i="111"/>
  <c r="M16" i="111" s="1"/>
  <c r="K15" i="111"/>
  <c r="M15" i="111" s="1"/>
  <c r="K14" i="111"/>
  <c r="M14" i="111" s="1"/>
  <c r="K16" i="106"/>
  <c r="M16" i="106" s="1"/>
  <c r="K14" i="106"/>
  <c r="M14" i="106" s="1"/>
  <c r="K13" i="106"/>
  <c r="M13" i="106" s="1"/>
  <c r="K16" i="105"/>
  <c r="M16" i="105" s="1"/>
  <c r="K15" i="105"/>
  <c r="M15" i="105" s="1"/>
  <c r="K14" i="105"/>
  <c r="M14" i="105" s="1"/>
  <c r="K13" i="105"/>
  <c r="M13" i="105" s="1"/>
  <c r="K16" i="102"/>
  <c r="M16" i="102" s="1"/>
  <c r="K15" i="102"/>
  <c r="M15" i="102" s="1"/>
  <c r="K14" i="102"/>
  <c r="M14" i="102" s="1"/>
  <c r="K13" i="102"/>
  <c r="M13" i="102" s="1"/>
  <c r="K13" i="101"/>
  <c r="M13" i="101" s="1"/>
  <c r="M14" i="101" s="1"/>
  <c r="K17" i="100"/>
  <c r="M17" i="100" s="1"/>
  <c r="K16" i="100"/>
  <c r="M16" i="100" s="1"/>
  <c r="K15" i="100"/>
  <c r="M15" i="100" s="1"/>
  <c r="K14" i="100"/>
  <c r="M14" i="100" s="1"/>
  <c r="K13" i="100"/>
  <c r="M13" i="100" s="1"/>
  <c r="K14" i="99"/>
  <c r="M14" i="99" s="1"/>
  <c r="K13" i="99"/>
  <c r="M13" i="99" s="1"/>
  <c r="K12" i="99"/>
  <c r="M12" i="99" s="1"/>
  <c r="K11" i="99"/>
  <c r="K20" i="97"/>
  <c r="M20" i="97" s="1"/>
  <c r="K19" i="97"/>
  <c r="M19" i="97" s="1"/>
  <c r="K18" i="97"/>
  <c r="M18" i="97" s="1"/>
  <c r="K17" i="97"/>
  <c r="M17" i="97" s="1"/>
  <c r="K16" i="97"/>
  <c r="M16" i="97" s="1"/>
  <c r="K15" i="97"/>
  <c r="M15" i="97" s="1"/>
  <c r="K14" i="97"/>
  <c r="M14" i="97" s="1"/>
  <c r="K13" i="97"/>
  <c r="K12" i="96"/>
  <c r="M12" i="96" s="1"/>
  <c r="K11" i="96"/>
  <c r="M11" i="96" s="1"/>
  <c r="K14" i="94"/>
  <c r="M14" i="94" s="1"/>
  <c r="K13" i="94"/>
  <c r="M13" i="94" s="1"/>
  <c r="K14" i="93"/>
  <c r="M14" i="93" s="1"/>
  <c r="K13" i="92"/>
  <c r="M13" i="92" s="1"/>
  <c r="K12" i="92"/>
  <c r="M12" i="92" s="1"/>
  <c r="K14" i="91"/>
  <c r="M14" i="91" s="1"/>
  <c r="K13" i="91"/>
  <c r="M13" i="91" s="1"/>
  <c r="M16" i="133" l="1"/>
  <c r="M17" i="123"/>
  <c r="M16" i="114"/>
  <c r="M17" i="105"/>
  <c r="M21" i="111"/>
  <c r="M22" i="115"/>
  <c r="M30" i="116"/>
  <c r="M13" i="117"/>
  <c r="M15" i="117" s="1"/>
  <c r="M17" i="102"/>
  <c r="M16" i="122"/>
  <c r="M13" i="112"/>
  <c r="M14" i="112" s="1"/>
  <c r="M18" i="100"/>
  <c r="M15" i="91"/>
  <c r="M13" i="134"/>
  <c r="M14" i="134" s="1"/>
  <c r="M13" i="135"/>
  <c r="M14" i="135" s="1"/>
  <c r="M17" i="106"/>
  <c r="M11" i="99"/>
  <c r="M15" i="99" s="1"/>
  <c r="M13" i="97"/>
  <c r="M21" i="97" s="1"/>
  <c r="M13" i="96"/>
  <c r="M15" i="94"/>
  <c r="M15" i="93"/>
  <c r="M14" i="92"/>
  <c r="K13" i="89"/>
  <c r="M13" i="89" s="1"/>
  <c r="K16" i="89"/>
  <c r="M16" i="89" s="1"/>
  <c r="M16" i="88"/>
  <c r="K13" i="87"/>
  <c r="M13" i="87" s="1"/>
  <c r="M14" i="87" s="1"/>
  <c r="M21" i="86"/>
  <c r="K20" i="86"/>
  <c r="M20" i="86" s="1"/>
  <c r="K19" i="86"/>
  <c r="M19" i="86" s="1"/>
  <c r="K18" i="86"/>
  <c r="M18" i="86" s="1"/>
  <c r="K17" i="86"/>
  <c r="M17" i="86" s="1"/>
  <c r="K16" i="86"/>
  <c r="M16" i="86" s="1"/>
  <c r="M17" i="89" l="1"/>
</calcChain>
</file>

<file path=xl/sharedStrings.xml><?xml version="1.0" encoding="utf-8"?>
<sst xmlns="http://schemas.openxmlformats.org/spreadsheetml/2006/main" count="2674" uniqueCount="1153">
  <si>
    <t>RUDARSKA CESTA 9</t>
  </si>
  <si>
    <t>1420 TRBOVLJE</t>
  </si>
  <si>
    <t>DODATEN OPIS IN ZAHTEVE</t>
  </si>
  <si>
    <t>EM</t>
  </si>
  <si>
    <t>CENA/EM brez DDV v EUR</t>
  </si>
  <si>
    <t>DDV %</t>
  </si>
  <si>
    <t>CENA/EM z DDV v EUR</t>
  </si>
  <si>
    <t>Zbiralne vrečke za sistem</t>
  </si>
  <si>
    <t>Sredstvo za zaščito kože v spreju 50ml</t>
  </si>
  <si>
    <t>10cm x 10cm</t>
  </si>
  <si>
    <t>15cm x 15cm</t>
  </si>
  <si>
    <t>20cm x 20cm</t>
  </si>
  <si>
    <t>6cmx6cm</t>
  </si>
  <si>
    <t>10cmx10cm</t>
  </si>
  <si>
    <t>15cmx15cm</t>
  </si>
  <si>
    <t>10cmx13cm-za peto</t>
  </si>
  <si>
    <t>7,5cm x 7,5cm</t>
  </si>
  <si>
    <t>5cm x 5cm</t>
  </si>
  <si>
    <t>9x15cm</t>
  </si>
  <si>
    <t>20cmx20cm</t>
  </si>
  <si>
    <t>12,5cmx12,5cm</t>
  </si>
  <si>
    <t>17,5cmx17,5cm</t>
  </si>
  <si>
    <t>15cmx20cm</t>
  </si>
  <si>
    <t>5cmx5cm</t>
  </si>
  <si>
    <t>10cmx20cm</t>
  </si>
  <si>
    <t>4cmx8cm</t>
  </si>
  <si>
    <t>7,5cmx7,5cm</t>
  </si>
  <si>
    <t>7,5cmx20cm</t>
  </si>
  <si>
    <t>kos</t>
  </si>
  <si>
    <t>IME ARTIKLA, PROIZVAJALEC, PAKIRANJE</t>
  </si>
  <si>
    <t>10 cm x 20cm</t>
  </si>
  <si>
    <t>20cm x 25cm</t>
  </si>
  <si>
    <t>10cm x 15cm</t>
  </si>
  <si>
    <t>10cm x 20cm</t>
  </si>
  <si>
    <t>20cm x 30cm</t>
  </si>
  <si>
    <t>20cm x 40cm</t>
  </si>
  <si>
    <t>50cm x 30cm</t>
  </si>
  <si>
    <t>1 kg</t>
  </si>
  <si>
    <t>5 kg</t>
  </si>
  <si>
    <t>6cm x 4,5m</t>
  </si>
  <si>
    <t>8cm x 4,5m</t>
  </si>
  <si>
    <t>6cm x 10m</t>
  </si>
  <si>
    <t>8cm x 10m</t>
  </si>
  <si>
    <t>10cm x 10m</t>
  </si>
  <si>
    <t>12cm x 10m</t>
  </si>
  <si>
    <t>15cm x 10m</t>
  </si>
  <si>
    <t>6cm x 20m</t>
  </si>
  <si>
    <t>8cm x 20m</t>
  </si>
  <si>
    <t>10cm x 20m</t>
  </si>
  <si>
    <t>12cm x 20m</t>
  </si>
  <si>
    <t>10cm x 12cm</t>
  </si>
  <si>
    <t>komolec, dlan, stopalo (št.2 ali B )</t>
  </si>
  <si>
    <t>roka, noga, koleno (št. 3 ali C)</t>
  </si>
  <si>
    <t>prsni koš, kolki (št. 6,7 ali E)</t>
  </si>
  <si>
    <t>velikost M (za otroke in manjše odrasle)</t>
  </si>
  <si>
    <t>velikost L (za odrasle)</t>
  </si>
  <si>
    <t>2,5cm x 15m</t>
  </si>
  <si>
    <t>6cm x 15m</t>
  </si>
  <si>
    <t>8cm x 15m</t>
  </si>
  <si>
    <t>10cm x 15m</t>
  </si>
  <si>
    <t>Peta za mavec iz gume, velikosti:</t>
  </si>
  <si>
    <t>mala</t>
  </si>
  <si>
    <t>srednja</t>
  </si>
  <si>
    <t>velika</t>
  </si>
  <si>
    <t>17mm x 300mm</t>
  </si>
  <si>
    <t>30mm x 200mm</t>
  </si>
  <si>
    <t>30mm x 300mm</t>
  </si>
  <si>
    <t>Zbiralnik tekočin, dimenzije:</t>
  </si>
  <si>
    <t>500ml</t>
  </si>
  <si>
    <t>1000ml</t>
  </si>
  <si>
    <t>Set za preveze s pinceto</t>
  </si>
  <si>
    <t>20cmx30cm</t>
  </si>
  <si>
    <t>12cmX4.5.m</t>
  </si>
  <si>
    <t>Žep za hemodializni kateter</t>
  </si>
  <si>
    <t>PVC prijemalka, dimenzije:</t>
  </si>
  <si>
    <t>140cm x 100cm x 100cm</t>
  </si>
  <si>
    <t>set</t>
  </si>
  <si>
    <t xml:space="preserve">SPLOŠNA BOLNIŠNICA TRBOVLJE </t>
  </si>
  <si>
    <t>PONUDBENI PREDRAČUN - SKLOP 1: KOMPRESE IZ NETKANEGA MATERIALA</t>
  </si>
  <si>
    <t>KATALOŠKA ŠT.PROZVAJALCA</t>
  </si>
  <si>
    <t>ŠIFRA DOBAVITELJA ( ČE OBSTAJA)</t>
  </si>
  <si>
    <t>ZAP.ŠT.</t>
  </si>
  <si>
    <t>1.1.</t>
  </si>
  <si>
    <t>1.1.1.</t>
  </si>
  <si>
    <t>1.1.2.</t>
  </si>
  <si>
    <t>1.2.</t>
  </si>
  <si>
    <t>1.2.1.</t>
  </si>
  <si>
    <t>1.2.2.</t>
  </si>
  <si>
    <t>1.2.3.</t>
  </si>
  <si>
    <t>1.3.</t>
  </si>
  <si>
    <t>1.4.</t>
  </si>
  <si>
    <t>EM je set</t>
  </si>
  <si>
    <t>1.3.1.</t>
  </si>
  <si>
    <t xml:space="preserve">10cm x 10cm </t>
  </si>
  <si>
    <t>1.4.1.</t>
  </si>
  <si>
    <t>Kompresa/zloženec iz netkanega materiala, 6 slojna,  nesterilna, dimenzije:</t>
  </si>
  <si>
    <t>Kompresa/zloženec iz netkanega materiala, 6-slojna, sterilna,  dimenzije:</t>
  </si>
  <si>
    <t>PONUDBENI PREDRAČUN - SKLOP 2: KOMPRESE IZ IZ GAZE 12 SLOJNA</t>
  </si>
  <si>
    <t>2.1.</t>
  </si>
  <si>
    <t>2.1.1.</t>
  </si>
  <si>
    <t xml:space="preserve">15cm x 8cm </t>
  </si>
  <si>
    <r>
      <t xml:space="preserve">Operacijska kompresa iz gaze, 12 slojna,  dimenzije: </t>
    </r>
    <r>
      <rPr>
        <sz val="10"/>
        <color indexed="8"/>
        <rFont val="Tw Cen MT"/>
        <family val="2"/>
        <charset val="238"/>
      </rPr>
      <t xml:space="preserve">                                                                              </t>
    </r>
  </si>
  <si>
    <t>3.1.</t>
  </si>
  <si>
    <t>3.1.1.</t>
  </si>
  <si>
    <t>3.2.</t>
  </si>
  <si>
    <t>3.2.1.</t>
  </si>
  <si>
    <t>3.2.2.</t>
  </si>
  <si>
    <t>3.2.3.</t>
  </si>
  <si>
    <t>3.2.4.</t>
  </si>
  <si>
    <t>3.2.5.</t>
  </si>
  <si>
    <t>3.2.6.</t>
  </si>
  <si>
    <t>20cm x 30 cm</t>
  </si>
  <si>
    <t>PONUDBENI PREDRAČUN - SKLOP 4: VATIRANEC IZ VATE</t>
  </si>
  <si>
    <t>4.1.</t>
  </si>
  <si>
    <t>4.1.1.</t>
  </si>
  <si>
    <t>5.1.</t>
  </si>
  <si>
    <t>5.1.1.</t>
  </si>
  <si>
    <t>5.1.2.</t>
  </si>
  <si>
    <t>JN ZA DOBAVO SANITETNEGA MATERIAL ZA OBDOBJE 24 MESECEV</t>
  </si>
  <si>
    <t>5.1.3.</t>
  </si>
  <si>
    <t>1.1.4.</t>
  </si>
  <si>
    <t>φ 40 mm</t>
  </si>
  <si>
    <t>φ 45 mm</t>
  </si>
  <si>
    <t>φ 50 mm</t>
  </si>
  <si>
    <t>6.1.</t>
  </si>
  <si>
    <t>6.1.2.</t>
  </si>
  <si>
    <t>6.2.</t>
  </si>
  <si>
    <t>6.2.1.</t>
  </si>
  <si>
    <t>7.1.</t>
  </si>
  <si>
    <t>7.1.1.</t>
  </si>
  <si>
    <t>7.1.2.</t>
  </si>
  <si>
    <t>8.1.</t>
  </si>
  <si>
    <t>8.1.1.</t>
  </si>
  <si>
    <t>8.1.2.</t>
  </si>
  <si>
    <t>SKUPNA VREDNOST PONUDBE V EUR SKLOP 8.</t>
  </si>
  <si>
    <r>
      <t xml:space="preserve">TAMPON PREPARIRNI Z RTG NITKO - </t>
    </r>
    <r>
      <rPr>
        <b/>
        <sz val="10"/>
        <color rgb="FFFF0000"/>
        <rFont val="Tw Cen MT"/>
        <family val="2"/>
        <charset val="238"/>
      </rPr>
      <t>ZAPRT SKLOP</t>
    </r>
  </si>
  <si>
    <t>PONUDBENI PREDRAČUN - SKLOP 9: TAMPONADA GINEKOLOŠKA Z RTG NITKO</t>
  </si>
  <si>
    <r>
      <t xml:space="preserve">TAMPONADA GINEKOLOŠKA Z RTG NITKO - </t>
    </r>
    <r>
      <rPr>
        <b/>
        <sz val="10"/>
        <color rgb="FFFF0000"/>
        <rFont val="Tw Cen MT"/>
        <family val="2"/>
        <charset val="238"/>
      </rPr>
      <t>ZAPRT SKLOP</t>
    </r>
  </si>
  <si>
    <t>9.1.</t>
  </si>
  <si>
    <t>9.1.1.</t>
  </si>
  <si>
    <t>9.1.2.</t>
  </si>
  <si>
    <t>Tamponada ginekološka, dimenzije:</t>
  </si>
  <si>
    <t>SKUPNA VREDNOST PONUDBE V EUR SKLOP 9.</t>
  </si>
  <si>
    <t>PONUDBENI PREDRAČUN - SKLOP 10: STANIČEVINA</t>
  </si>
  <si>
    <t>SKUPNA VREDNOST PONUDBE V EUR SKLOP 10.</t>
  </si>
  <si>
    <t>10.1.</t>
  </si>
  <si>
    <t>10.1.1.</t>
  </si>
  <si>
    <t>10.1.2.</t>
  </si>
  <si>
    <t xml:space="preserve">Staničevina, dimenzije: </t>
  </si>
  <si>
    <t>SKUPNA VREDNOST PONUDBE V EUR SKLOP 11.</t>
  </si>
  <si>
    <t>PONUDBENI PREDRAČUN - SKLOP 11: KRPICE V ROLI IZ STANIČEVINE</t>
  </si>
  <si>
    <t xml:space="preserve">Krpice v roli iz staničevine, dimenzije: </t>
  </si>
  <si>
    <t>11.1.1.</t>
  </si>
  <si>
    <t>11.1.</t>
  </si>
  <si>
    <t>12.1.</t>
  </si>
  <si>
    <t>12.1.1.</t>
  </si>
  <si>
    <t>12.1.2.</t>
  </si>
  <si>
    <t>SKUPNA VREDNOST PONUDBE V EUR SKLOP 12.</t>
  </si>
  <si>
    <t>PONUDBENI PREDRAČUN - SKLOP 13: PRITRDILNI BOMBAŽNI KREP POVOJI</t>
  </si>
  <si>
    <t>13.1.</t>
  </si>
  <si>
    <t>13.1.1.</t>
  </si>
  <si>
    <t>13.1.2.</t>
  </si>
  <si>
    <t>13.1.4.</t>
  </si>
  <si>
    <t>13.1.3.</t>
  </si>
  <si>
    <t>13.1.5.</t>
  </si>
  <si>
    <t>13.1.6.</t>
  </si>
  <si>
    <t>13.1.7.</t>
  </si>
  <si>
    <t>13.1.8.</t>
  </si>
  <si>
    <t>SKUPNA VREDNOST PONUDBE V EUR SKLOP 13.</t>
  </si>
  <si>
    <t>14.1.</t>
  </si>
  <si>
    <t>14.1.1.</t>
  </si>
  <si>
    <t>SKUPNA VREDNOST PONUDBE V EUR SKLOP 14.</t>
  </si>
  <si>
    <t>PONUDBENI PREDRAČUN - SKLOP 14:  PRITRDILNI  BOMBAŽNI KREP POVOJI MALI</t>
  </si>
  <si>
    <t>SKUPNA VREDNOST PONUDBE V EUR SKLOP 15.</t>
  </si>
  <si>
    <t>15.1.</t>
  </si>
  <si>
    <t>15.1.1.</t>
  </si>
  <si>
    <t>15.1.2.</t>
  </si>
  <si>
    <t>15.1.3.</t>
  </si>
  <si>
    <t>15.1.4.</t>
  </si>
  <si>
    <t>SKUPNA VREDNOST PONUDBE V EUR SKLOP 16.</t>
  </si>
  <si>
    <t>7,5cm x 4,5m - kožne barve</t>
  </si>
  <si>
    <t>7,5cm x 4,5m - modre barve</t>
  </si>
  <si>
    <t>7,5cm x 4,5m - rdeče barve</t>
  </si>
  <si>
    <t>7,5cm x 4,5m - zelene barve</t>
  </si>
  <si>
    <t>7,5cm x 4,5m - rumene barve</t>
  </si>
  <si>
    <t>16.1.</t>
  </si>
  <si>
    <t>16.1.1.</t>
  </si>
  <si>
    <t>16.1.2.</t>
  </si>
  <si>
    <t>16.1.3.</t>
  </si>
  <si>
    <t>16.1.4.</t>
  </si>
  <si>
    <t>16.1.5.</t>
  </si>
  <si>
    <t>PONUDBENI PREDRAČUN - SKLOP 16: PRITRDILNI SAMOOPRIJEMLJIVI POVOJI BARVNI</t>
  </si>
  <si>
    <r>
      <t xml:space="preserve">PRITRDILNI SAMOOPRIJEMLJIVI POVOJI  BARVNI - </t>
    </r>
    <r>
      <rPr>
        <b/>
        <sz val="10"/>
        <color rgb="FFFF0000"/>
        <rFont val="Tw Cen MT"/>
        <family val="2"/>
        <charset val="238"/>
      </rPr>
      <t>ZAPRT SKLOP</t>
    </r>
  </si>
  <si>
    <r>
      <t xml:space="preserve">PRITRDILNI SAMOOPRIJEMLJIVI POVOJI  - </t>
    </r>
    <r>
      <rPr>
        <b/>
        <sz val="10"/>
        <color rgb="FFFF0000"/>
        <rFont val="Tw Cen MT"/>
        <family val="2"/>
        <charset val="238"/>
      </rPr>
      <t>ZAPRT SKLOP</t>
    </r>
  </si>
  <si>
    <t xml:space="preserve">PONUDBENI PREDRAČUN - SKLOP 15: PRITRDILNI SAMOOPRIJEMLJIVI POVOJI </t>
  </si>
  <si>
    <t>17.1.</t>
  </si>
  <si>
    <t>17.1.1.</t>
  </si>
  <si>
    <t>SKUPNA VREDNOST PONUDBE V EUR SKLOP 17.</t>
  </si>
  <si>
    <t>Vata sintetična v obliki povoja, dimenzije:</t>
  </si>
  <si>
    <t>SKUPNA VREDNOST PONUDBE V EUR SKLOP 18.</t>
  </si>
  <si>
    <r>
      <t xml:space="preserve">VATA SINTETIČNA V OBLIKI POVOJA - </t>
    </r>
    <r>
      <rPr>
        <b/>
        <sz val="10"/>
        <color rgb="FFFF0000"/>
        <rFont val="Tw Cen MT"/>
        <family val="2"/>
        <charset val="238"/>
      </rPr>
      <t>ZAPRT SKLOP</t>
    </r>
  </si>
  <si>
    <t>18.1.</t>
  </si>
  <si>
    <t>18.1.1.</t>
  </si>
  <si>
    <t>18.1.2.</t>
  </si>
  <si>
    <r>
      <t xml:space="preserve">STERILNI KIRURŠKI OBLIŽI - </t>
    </r>
    <r>
      <rPr>
        <b/>
        <sz val="10"/>
        <color rgb="FFFF0000"/>
        <rFont val="Tw Cen MT"/>
        <family val="2"/>
        <charset val="238"/>
      </rPr>
      <t>ZAPRT SKLOP</t>
    </r>
  </si>
  <si>
    <t>19.1.</t>
  </si>
  <si>
    <t>19.1.1.</t>
  </si>
  <si>
    <t>19.1.2.</t>
  </si>
  <si>
    <t>19.1.3.</t>
  </si>
  <si>
    <t>SKUPNA VREDNOST PONUDBE V EUR SKLOP 19.</t>
  </si>
  <si>
    <t>20.1.</t>
  </si>
  <si>
    <t>20.1.1.</t>
  </si>
  <si>
    <t>20.1.2.</t>
  </si>
  <si>
    <t>20.1.3.</t>
  </si>
  <si>
    <t>SKUPNA VREDNOST PONUDBE V EUR SKLOP 20.</t>
  </si>
  <si>
    <r>
      <t xml:space="preserve">STERILNI POOPERATIVNI OBLIŽI ZA KIRURŠKO OSKRBO RANE S SILIKONOM - </t>
    </r>
    <r>
      <rPr>
        <b/>
        <sz val="10"/>
        <color rgb="FFFF0000"/>
        <rFont val="Tw Cen MT"/>
        <family val="2"/>
        <charset val="238"/>
      </rPr>
      <t>ZAPRT SKLOP</t>
    </r>
  </si>
  <si>
    <t>SKUPNA VREDNOST PONUDBE V EUR SKLOP 21.</t>
  </si>
  <si>
    <t>21.1.</t>
  </si>
  <si>
    <t>21.1.1.</t>
  </si>
  <si>
    <t>21.1.2.</t>
  </si>
  <si>
    <t>SKUPNA VREDNOST PONUDBE V EUR SKLOP 22.</t>
  </si>
  <si>
    <t>22.1.</t>
  </si>
  <si>
    <t>22.1.1.</t>
  </si>
  <si>
    <r>
      <t xml:space="preserve">POLIURETANSKI FILMSKI OBLIŽI ZA PRIČVRSTITEV PERIFERNIH IN CENTRALNIH VENSKIH KATETROV - </t>
    </r>
    <r>
      <rPr>
        <b/>
        <sz val="10"/>
        <color rgb="FFFF0000"/>
        <rFont val="Tw Cen MT"/>
        <family val="2"/>
        <charset val="238"/>
      </rPr>
      <t>ODPRT SKLOP</t>
    </r>
  </si>
  <si>
    <t>23.1.</t>
  </si>
  <si>
    <t>velikost L, za odrasle</t>
  </si>
  <si>
    <t>23.1.1.</t>
  </si>
  <si>
    <t>SKUPNA VREDNOST PONUDBE V EUR SKLOP 23.</t>
  </si>
  <si>
    <t>24.1.</t>
  </si>
  <si>
    <t>24.1.1.</t>
  </si>
  <si>
    <t>25.1.</t>
  </si>
  <si>
    <t>25.1.1.</t>
  </si>
  <si>
    <r>
      <t xml:space="preserve"> MREŽICE FIKSIRNE -</t>
    </r>
    <r>
      <rPr>
        <b/>
        <sz val="10"/>
        <color rgb="FFFF0000"/>
        <rFont val="Tw Cen MT"/>
        <family val="2"/>
        <charset val="238"/>
      </rPr>
      <t xml:space="preserve"> ZAPRT SKLOP</t>
    </r>
  </si>
  <si>
    <t>Mrežica fiksirna, pletena, elastična, v obliki rokava, za pritrjevanje obvezilnega materiala, dolžine 25m, izdelana mora biti iz mešanice poliamida in gumi niti, vzdolžno in prečno dobro raztegljiva, pri rezanju kot pri uporabi se ne trga in ne cefra, pakirana posamezno v kartonsko zloženko.</t>
  </si>
  <si>
    <t>26.1.</t>
  </si>
  <si>
    <t>26.1.1.</t>
  </si>
  <si>
    <t>Mrežica fiksirna za glavo</t>
  </si>
  <si>
    <t>SKUPNA VREDNOST PONUDBE V EUR SKLOP 26.</t>
  </si>
  <si>
    <t>Trikotna ruta iz mehke bombažne tkanine za imobilizacijo udov, posamezno pakirana.</t>
  </si>
  <si>
    <t>PONUDBENI PREDRAČUN - SKLOP 28: PODLOGA ZA POD MAVEC IZ SINTETIČNEGA MATERIALA</t>
  </si>
  <si>
    <t>28.1.</t>
  </si>
  <si>
    <t>28.1.1.</t>
  </si>
  <si>
    <t>28.1.2.</t>
  </si>
  <si>
    <t>28.1.3.</t>
  </si>
  <si>
    <t>28.1.4.</t>
  </si>
  <si>
    <t>SKUPNA VREDNOST PONUDBE V EUR SKLOP 28.</t>
  </si>
  <si>
    <t>29.1.</t>
  </si>
  <si>
    <t>29.1.1.</t>
  </si>
  <si>
    <t>29.1.2.</t>
  </si>
  <si>
    <t>29.1.3.</t>
  </si>
  <si>
    <t>SKUPNA VREDNOST PONUDBE V EUR SKLOP 29.</t>
  </si>
  <si>
    <r>
      <t>PETE GUMI ZA MAVEC -</t>
    </r>
    <r>
      <rPr>
        <b/>
        <sz val="10"/>
        <color rgb="FFFF0000"/>
        <rFont val="Tw Cen MT"/>
        <family val="2"/>
        <charset val="238"/>
      </rPr>
      <t xml:space="preserve"> ZAPRT SKLOP</t>
    </r>
  </si>
  <si>
    <t>30.1.</t>
  </si>
  <si>
    <t>30.1.1.</t>
  </si>
  <si>
    <t>30.1.2.</t>
  </si>
  <si>
    <t>30.1.3.</t>
  </si>
  <si>
    <r>
      <t xml:space="preserve">STANIČEVINA - </t>
    </r>
    <r>
      <rPr>
        <b/>
        <sz val="10"/>
        <color rgb="FFFF0000"/>
        <rFont val="Tw Cen MT"/>
        <family val="2"/>
        <charset val="238"/>
      </rPr>
      <t>ZAPRT SKLOP</t>
    </r>
  </si>
  <si>
    <t>31.1.</t>
  </si>
  <si>
    <t>31.1.1.</t>
  </si>
  <si>
    <t>31.1.2.</t>
  </si>
  <si>
    <t>31.1.3.</t>
  </si>
  <si>
    <t>31.1.4.</t>
  </si>
  <si>
    <t>SKUPNA VREDNOST PONUDBE V EUR SKLOP 31.</t>
  </si>
  <si>
    <r>
      <t xml:space="preserve">OPORNICE ZA IMOBILIZACIJO VRATU NASTAVLJIVE - </t>
    </r>
    <r>
      <rPr>
        <b/>
        <sz val="10"/>
        <color rgb="FFFF0000"/>
        <rFont val="Tw Cen MT"/>
        <family val="2"/>
        <charset val="238"/>
      </rPr>
      <t>ZAPRT SKLOP</t>
    </r>
  </si>
  <si>
    <t>32.1.</t>
  </si>
  <si>
    <t>32.1.2.</t>
  </si>
  <si>
    <t>odrasli</t>
  </si>
  <si>
    <r>
      <t xml:space="preserve">OPORNICE ZA RAMO - </t>
    </r>
    <r>
      <rPr>
        <b/>
        <sz val="10"/>
        <color rgb="FFFF0000"/>
        <rFont val="Tw Cen MT"/>
        <family val="2"/>
        <charset val="238"/>
      </rPr>
      <t>ODPRT SKLOP</t>
    </r>
  </si>
  <si>
    <t>SKUPNA VREDNOST PONUDBE V EUR SKLOP 32.</t>
  </si>
  <si>
    <t>otroci</t>
  </si>
  <si>
    <t>33.1.</t>
  </si>
  <si>
    <t>Ortoza za ramo, enodelna, za levo roko, dimenzije:</t>
  </si>
  <si>
    <t>Ortoza za ramo, enodelna, za desno roko, dimenzije:</t>
  </si>
  <si>
    <t>33.1.1.</t>
  </si>
  <si>
    <t>33.1.2.</t>
  </si>
  <si>
    <t>34.1.</t>
  </si>
  <si>
    <t>34.1.1.</t>
  </si>
  <si>
    <t>34.1.2.</t>
  </si>
  <si>
    <t>35.1.</t>
  </si>
  <si>
    <r>
      <t xml:space="preserve">PVC PRIJEMALKA - </t>
    </r>
    <r>
      <rPr>
        <b/>
        <sz val="10"/>
        <color rgb="FFFF0000"/>
        <rFont val="Tw Cen MT"/>
        <family val="2"/>
        <charset val="238"/>
      </rPr>
      <t>ZAPRT SKLOP</t>
    </r>
  </si>
  <si>
    <t>dolžine 19cm</t>
  </si>
  <si>
    <t>36.1.</t>
  </si>
  <si>
    <t>36.1.1.</t>
  </si>
  <si>
    <r>
      <t xml:space="preserve">STERILNI SETI ZA PREVEZO RANE - </t>
    </r>
    <r>
      <rPr>
        <b/>
        <sz val="10"/>
        <color rgb="FFFF0000"/>
        <rFont val="Tw Cen MT"/>
        <family val="2"/>
        <charset val="238"/>
      </rPr>
      <t>ZAPRT SKLOP</t>
    </r>
  </si>
  <si>
    <r>
      <t xml:space="preserve"> STERILNI SETI ZA HEMODIALIZO - </t>
    </r>
    <r>
      <rPr>
        <b/>
        <sz val="10"/>
        <color rgb="FFFF0000"/>
        <rFont val="Tw Cen MT"/>
        <family val="2"/>
        <charset val="238"/>
      </rPr>
      <t>ZAPRT SKLOP</t>
    </r>
  </si>
  <si>
    <t xml:space="preserve">Sterilni set hemodializni za priključitev/odključitev </t>
  </si>
  <si>
    <t>Set  za priključitev arterio-venske fistule</t>
  </si>
  <si>
    <t xml:space="preserve"> Set tamponov </t>
  </si>
  <si>
    <t>38.1.1.</t>
  </si>
  <si>
    <t>38.1.2.</t>
  </si>
  <si>
    <r>
      <t xml:space="preserve">STERILNI SETI ZA  KATETERIZACIJO IN UMIVANJE - </t>
    </r>
    <r>
      <rPr>
        <b/>
        <sz val="10"/>
        <color rgb="FFFF0000"/>
        <rFont val="Tw Cen MT"/>
        <family val="2"/>
        <charset val="238"/>
      </rPr>
      <t>ODPRT SKLOP</t>
    </r>
  </si>
  <si>
    <r>
      <t xml:space="preserve">PRIPOMOČKI ZA KOMPRESIJO OB HEMODIALIZI - </t>
    </r>
    <r>
      <rPr>
        <b/>
        <sz val="10"/>
        <color rgb="FFFF0000"/>
        <rFont val="Tw Cen MT"/>
        <family val="2"/>
        <charset val="238"/>
      </rPr>
      <t>ODPRT SKLOP</t>
    </r>
  </si>
  <si>
    <t>41.1.</t>
  </si>
  <si>
    <t>Samoadhezijski zavoj z blazinico</t>
  </si>
  <si>
    <t xml:space="preserve">Samoadhezijski zavoj z alginatno blazinico </t>
  </si>
  <si>
    <t>Obloga s srebrom za prekrivanje vbodnega mesta - AVF</t>
  </si>
  <si>
    <t>Obloga s srebrom za prekrivanje vbodnega mesta - začasni CVK</t>
  </si>
  <si>
    <t>42.1.</t>
  </si>
  <si>
    <t>43.1.</t>
  </si>
  <si>
    <t>43.2.</t>
  </si>
  <si>
    <t>44.1.</t>
  </si>
  <si>
    <t>45.1.</t>
  </si>
  <si>
    <t>45.1.1.</t>
  </si>
  <si>
    <t>45.1.2.</t>
  </si>
  <si>
    <t>46.1.</t>
  </si>
  <si>
    <t>47.1.</t>
  </si>
  <si>
    <t>48.1.</t>
  </si>
  <si>
    <t>49.1.</t>
  </si>
  <si>
    <t xml:space="preserve">Enodelni sistem za drenažo ran, stom in fistul, dimenzije: </t>
  </si>
  <si>
    <t>50.1.</t>
  </si>
  <si>
    <t>51.1.</t>
  </si>
  <si>
    <t>52.1.</t>
  </si>
  <si>
    <t>52.2.</t>
  </si>
  <si>
    <t>52.3.</t>
  </si>
  <si>
    <t>53.1.</t>
  </si>
  <si>
    <t>53.1.1.</t>
  </si>
  <si>
    <t>53.2.2.</t>
  </si>
  <si>
    <t>53.1.2.</t>
  </si>
  <si>
    <t>53.2.</t>
  </si>
  <si>
    <t>53.2.1.</t>
  </si>
  <si>
    <t>53.2.3.</t>
  </si>
  <si>
    <t>53.2.4.</t>
  </si>
  <si>
    <t>53.3.</t>
  </si>
  <si>
    <t>53.3.1.</t>
  </si>
  <si>
    <t>53.3.3.</t>
  </si>
  <si>
    <t>9x35 cm</t>
  </si>
  <si>
    <r>
      <t xml:space="preserve">ANTIMIKROBNE OBLOKE Z BAKROM - </t>
    </r>
    <r>
      <rPr>
        <b/>
        <sz val="10"/>
        <color rgb="FFFF0000"/>
        <rFont val="Tw Cen MT"/>
        <family val="2"/>
        <charset val="238"/>
      </rPr>
      <t>ZAPRT SKLOP</t>
    </r>
  </si>
  <si>
    <t>55.1.</t>
  </si>
  <si>
    <t>55.1.1.</t>
  </si>
  <si>
    <t>55.1.2.</t>
  </si>
  <si>
    <t>55.1.3.</t>
  </si>
  <si>
    <r>
      <t xml:space="preserve">POLIURETANSKE  PENE - </t>
    </r>
    <r>
      <rPr>
        <b/>
        <sz val="10"/>
        <color rgb="FFFF0000"/>
        <rFont val="Tw Cen MT"/>
        <family val="2"/>
        <charset val="238"/>
      </rPr>
      <t>ZAPRT SKLOP</t>
    </r>
  </si>
  <si>
    <t>56.1.</t>
  </si>
  <si>
    <t>56.1.1.</t>
  </si>
  <si>
    <t>56.1.2.</t>
  </si>
  <si>
    <t>57.1.</t>
  </si>
  <si>
    <t>57.1.1.</t>
  </si>
  <si>
    <t>22cmx23cm</t>
  </si>
  <si>
    <t>58.1.</t>
  </si>
  <si>
    <t>58.1.1.</t>
  </si>
  <si>
    <t>59.1.</t>
  </si>
  <si>
    <t>60.1.</t>
  </si>
  <si>
    <r>
      <t>OBLOGE Z RINGERJEVO RAZTOPINO -</t>
    </r>
    <r>
      <rPr>
        <b/>
        <sz val="10"/>
        <color rgb="FFFF0000"/>
        <rFont val="Tw Cen MT"/>
        <family val="2"/>
        <charset val="238"/>
      </rPr>
      <t xml:space="preserve"> ZAPRT SKLOP</t>
    </r>
  </si>
  <si>
    <t>61.1.</t>
  </si>
  <si>
    <t>61.1.1.</t>
  </si>
  <si>
    <t>61.1.2.</t>
  </si>
  <si>
    <t>62.1.</t>
  </si>
  <si>
    <t>63.1.</t>
  </si>
  <si>
    <t>63.1.1.</t>
  </si>
  <si>
    <t>63.1.2.</t>
  </si>
  <si>
    <t>64.1.</t>
  </si>
  <si>
    <t>64.1.1.</t>
  </si>
  <si>
    <t>64.1.2.</t>
  </si>
  <si>
    <t>64.2.1.</t>
  </si>
  <si>
    <t>64.2.2.</t>
  </si>
  <si>
    <t>65.1.</t>
  </si>
  <si>
    <t>65.2.</t>
  </si>
  <si>
    <t>66.1.</t>
  </si>
  <si>
    <t>66.2.</t>
  </si>
  <si>
    <t>30cm x10m</t>
  </si>
  <si>
    <t xml:space="preserve">Samolepilni trak svilnat, dimenzije: </t>
  </si>
  <si>
    <t xml:space="preserve">5cm x 5m </t>
  </si>
  <si>
    <t>Otroški negovalni robčki</t>
  </si>
  <si>
    <t>Palčke vatirane</t>
  </si>
  <si>
    <t>44.1.1.</t>
  </si>
  <si>
    <t>44.1.2.</t>
  </si>
  <si>
    <t>44.1.3.</t>
  </si>
  <si>
    <t>PONUDBENI PREDRAČUN - SKLOP 45: SANITETNI MATERIAL ZA OSKRBO STOM</t>
  </si>
  <si>
    <t>45.2.</t>
  </si>
  <si>
    <t>45.2.1.</t>
  </si>
  <si>
    <t>45.2.2.</t>
  </si>
  <si>
    <t>45.3.</t>
  </si>
  <si>
    <t>45.3.1.</t>
  </si>
  <si>
    <t>45.3.2.</t>
  </si>
  <si>
    <t>45.4.</t>
  </si>
  <si>
    <t>45.5.1.</t>
  </si>
  <si>
    <t>45.7.1.</t>
  </si>
  <si>
    <t>45.6.1.</t>
  </si>
  <si>
    <t>45.7.</t>
  </si>
  <si>
    <t>47.1.1.</t>
  </si>
  <si>
    <t>47.1.2.</t>
  </si>
  <si>
    <t>PONUDBENI PREDRAČUN - SKLOP 48: ENODELNI SISTEM ZA DRENAŽO RAN, STOM IN FISTUL</t>
  </si>
  <si>
    <t>49.1.1</t>
  </si>
  <si>
    <t>50.2.</t>
  </si>
  <si>
    <t>PONUDBENI PREDRAČUN - SKLOP 52: HIDROKOLOIDNE OKLUZIVNE OBLOGE</t>
  </si>
  <si>
    <t>52.1.1.</t>
  </si>
  <si>
    <t>52.1.2.</t>
  </si>
  <si>
    <t>52.1.4.</t>
  </si>
  <si>
    <t>52.2.1.</t>
  </si>
  <si>
    <t>52.2.2.</t>
  </si>
  <si>
    <t>52.2.4.</t>
  </si>
  <si>
    <t>52.2.5.</t>
  </si>
  <si>
    <t>52.2.6.</t>
  </si>
  <si>
    <t>52.3.1.</t>
  </si>
  <si>
    <t>52.3.2.</t>
  </si>
  <si>
    <t>52.3.3.</t>
  </si>
  <si>
    <t>52.3.4.</t>
  </si>
  <si>
    <t>52.3.5.</t>
  </si>
  <si>
    <t>PONUDBENI PREDRAČUN - SKLOP 53 OBLOGE IZ HIDROFIBER</t>
  </si>
  <si>
    <t>PONUDBENI PREDRAČUN - SKLOP 54: ANTIMIKROBNE OBLOGE Z BAKROM</t>
  </si>
  <si>
    <t>54.1.</t>
  </si>
  <si>
    <t>54.1.1.</t>
  </si>
  <si>
    <t>54.1.2.</t>
  </si>
  <si>
    <t>54.1.3.</t>
  </si>
  <si>
    <t>54.1.4.</t>
  </si>
  <si>
    <t>PONUDBENI PREDRAČUN - SKLOP 55: POLIURETANSKE PENE</t>
  </si>
  <si>
    <t>PONUDBENI PREDRAČUN - SKLOP 56: POLIURETANSKE PENE S SILIKONOM</t>
  </si>
  <si>
    <t>56.2.</t>
  </si>
  <si>
    <t>56.2.1.</t>
  </si>
  <si>
    <t>56.2.2.</t>
  </si>
  <si>
    <t>56.3.</t>
  </si>
  <si>
    <t>56.3.1.</t>
  </si>
  <si>
    <t>56.3.2.</t>
  </si>
  <si>
    <t>56.3.3.</t>
  </si>
  <si>
    <t>56.4.</t>
  </si>
  <si>
    <t>56.4.1.</t>
  </si>
  <si>
    <t>56.4.2.</t>
  </si>
  <si>
    <t>56.5.</t>
  </si>
  <si>
    <t>56.5.1.</t>
  </si>
  <si>
    <t>58.1.2.</t>
  </si>
  <si>
    <t>58.1.3.</t>
  </si>
  <si>
    <t>58.1.4.</t>
  </si>
  <si>
    <t>PONUDBENI PREDRAČUN - SKLOP 60: OBLOGE Z RINGERJEVO RAZTOPINO</t>
  </si>
  <si>
    <t>60.1.1.</t>
  </si>
  <si>
    <t>60.1.2.</t>
  </si>
  <si>
    <t>60.1.3.</t>
  </si>
  <si>
    <t>PONUDBENI PREDRAČUN - SKLOP 61: VISOKOVPOJNE OBLOGE Z AKTIVNIM OGLJEM</t>
  </si>
  <si>
    <t>63.3.</t>
  </si>
  <si>
    <t>64.2.</t>
  </si>
  <si>
    <t>PONUDBENI PREDRAČUN - SKLOP 65: OBLOGE Z AKTIVNIM KISIKOM</t>
  </si>
  <si>
    <t>PONUDBENI PREDRAČUN - SKLOP 66: OBLOGE Z DODATKOM SUPERABSORBENSA</t>
  </si>
  <si>
    <t>66.1.1.</t>
  </si>
  <si>
    <t>66.1.2.</t>
  </si>
  <si>
    <t>66.1.3.</t>
  </si>
  <si>
    <t>66.1.4.</t>
  </si>
  <si>
    <t>66.2.1.</t>
  </si>
  <si>
    <t>66.2.2.</t>
  </si>
  <si>
    <t>66.2.3.</t>
  </si>
  <si>
    <t>66.2.4.</t>
  </si>
  <si>
    <t xml:space="preserve">Samolepilni trak netkan elastičen, dimenzije </t>
  </si>
  <si>
    <t xml:space="preserve"> </t>
  </si>
  <si>
    <t xml:space="preserve">Hipoalergijski obliž za prevezo vbodnih mest po dializi z blago samokompresijo, s čvrtejšo blazinico, debeline 1-2mm. Premer obliža med 30-40mm, premer blazinice med 10-15mm. Obliž mora biti zračen in tanek. </t>
  </si>
  <si>
    <r>
      <t xml:space="preserve">KOMPRESE IZ NETKANEGA MATERIALA  - </t>
    </r>
    <r>
      <rPr>
        <b/>
        <sz val="10"/>
        <color rgb="FFFF0000"/>
        <rFont val="Tw Cen MT"/>
        <family val="2"/>
        <charset val="238"/>
      </rPr>
      <t>ZAPRT SKLOP</t>
    </r>
  </si>
  <si>
    <t>1.1.3.</t>
  </si>
  <si>
    <t xml:space="preserve"> set/2 kos</t>
  </si>
  <si>
    <t>Kompresa/zloženec iz netkanega materiala, debeline 30g/m2, 6-slojna, brez kontrastne nitke, NESTERILNA, material je mešanica viskoze (70 %) in poliestra (30 %). Poliester daje kompresi čvrstost, ko je le-ta vlažna, hkrati pa je nežna do kože, jo ne draži, se ne sprime z rano in ne povzročajo alergij. Kompresa se ne sme svetlikati, ne sme biti prosojna, biti mora ustrezne debeline, kompaktna, muckanje mora biti minimalno. Kompreso je mogoče sterilizirati.</t>
  </si>
  <si>
    <t>Kompresa/zloženec iz netkanega materiala, debeline 30g/m2, 6 slojna, brez kontrastne nitke, STERILNA, v SETU, material je mešanica viskoze (70 %) in poliestra (30 %). Poliester daje kompresi čvrstost, ko je le-ta vlažna, hkrati pa je nežna do kože, jo ne draži, se ne sprime z rano in ne povzročajo alergij. Kompresa se ne sme svetlikati, ne sme biti prosojna, biti mora ustrezne debeline, kompaktna, muckanje mora biti minimalno. Sterilno pakirana po 2 kos v ovojnini, katera omogoča sterilno in enostavno odpiranje.</t>
  </si>
  <si>
    <t>Kompresa/zloženec iz netkanega materiala, debeline 30g/m2, 6 slojna, brez kontrastne nitke, STERILNA, v SETU,  z Y zarezo, material je mešanica viskoze (70 %) in poliestra (30 %). Poliester daje kompresi čvrstost, ko je le-ta vlažna, hkrati pa je nežna do kože, jo ne draži, se ne sprime z rano in ne povzročajo alergij. Kompresa se ne sme svetlikati, ne sme biti prosojna, biti mora ustrezne debeline, kompaktna, muckanje mora biti minimalno. Sterilno pakirana po 2 kos v ovojnini, katera omogoča sterilno in enostavno odpiranje.</t>
  </si>
  <si>
    <t>Kompresa/zloženec operacijska iz netkanega materiala, debeline &gt; = 40 g/m2,  8 slojna, S KONTRASTNO NITKO, NESTERILNA, material je mešanica viskoze (70 %) in poliestra (30 %).  Poliester daje kompresi čvrstost, ko je le-ta vlažna, hkrati pa je nežna do kože, jo ne draži, se ne sprime z rano in ne povzročajo alergij. Kompresa se ne sme svetlikati, ne sme biti prosojna, biti mora ustrezne debeline, kompaktna, muckanje mora biti minimalno.  Kompreso je mogoče sterilizirati.</t>
  </si>
  <si>
    <t>NAZIV MATERIALA</t>
  </si>
  <si>
    <t>KOLIČINA              (24 mesecev)</t>
  </si>
  <si>
    <t>VREDNOST brez DDV v EUR</t>
  </si>
  <si>
    <t>VREDNOST z DDV v EUR</t>
  </si>
  <si>
    <t xml:space="preserve">20cmx10cm </t>
  </si>
  <si>
    <t>SKUPNA VREDNOST PONUDBE v EUR SKLOP 1.</t>
  </si>
  <si>
    <t xml:space="preserve">                 </t>
  </si>
  <si>
    <t xml:space="preserve">Operacijska kompresa iz gaze (100% bombaž), 12 slojna, brez kontrastne nitke, NESTERILNA. Kompreso je mogoče sterilizirati. </t>
  </si>
  <si>
    <t>SKUPNA VREDNOST PONUDBE v EUR SKLOP 2.</t>
  </si>
  <si>
    <t xml:space="preserve">Večslojna, visoko vpojna kompresa, nesterilna, dimenzije: </t>
  </si>
  <si>
    <t>PONUDBENI PREDRAČUN - SKLOP 3: KOMPRESE VEČSLOJNE VISOKO VPOJNE</t>
  </si>
  <si>
    <t xml:space="preserve">Večslojna, visoko vpojna kompresa/obloga iz netkanega materiala, debeline 340 -350g/m2, S TEKOČINSKO ZAPORO, NESTERILNA. Za rane z obilnejšim izločanjem, ena stran obloge, ki gre na rano je iz belega polipropilena, ki se ne zlepi z rano, druga stran je iz modrega polipropilena, ki preprečuje iztekanje izcedka v okolico . Ovita z netkanim materialom, mehka in se prilagaja telesu, se ne sprijema z rano in jo ne draži; z zlepljenimi robovi, ki so mehki in ne dražijo. Večslojno kompreso je mogoče sterilizirati. </t>
  </si>
  <si>
    <t>Večslojna, visoko vpojna kompresa , sterilna, dimenzije:</t>
  </si>
  <si>
    <t>SKUPNA VREDNOST PONUDBE v EUR SKLOP 3.</t>
  </si>
  <si>
    <t>Vatiranec iz vate, nesterilen, dimenzije:</t>
  </si>
  <si>
    <t>SKUPNA VREDNOST PONUDBE v EUR SKLOP 4.</t>
  </si>
  <si>
    <t>Imeti mora visoko vpojno jedro iz 100% bombaža (vate), ki je ovito s 100% bombažno gazo, prešite robove. Primeren za rane z obilnim izločanjem. Nesterilen vatiranec je mogoče sterilizirati.</t>
  </si>
  <si>
    <t>ŠIFRA DOBAVITELJA           ( ČE OBSTAJA)</t>
  </si>
  <si>
    <t xml:space="preserve">PONUDBENI PREDRAČUN - SKLOP 5: TAMPONI NETKANI BREZ RTG NITKE </t>
  </si>
  <si>
    <r>
      <t xml:space="preserve">KOMPRESE VEČSLOJNE VISOKO VPOJNA - </t>
    </r>
    <r>
      <rPr>
        <b/>
        <sz val="10"/>
        <color rgb="FFFF0000"/>
        <rFont val="Tw Cen MT"/>
        <family val="2"/>
        <charset val="238"/>
      </rPr>
      <t>ZAPRT SKLOP</t>
    </r>
  </si>
  <si>
    <r>
      <t xml:space="preserve">TAMPONI NETKANI BREZ RTG NITKE  - </t>
    </r>
    <r>
      <rPr>
        <b/>
        <sz val="10"/>
        <color rgb="FFFF0000"/>
        <rFont val="Tw Cen MT"/>
        <family val="2"/>
        <charset val="238"/>
      </rPr>
      <t>ZAPRT SKLOP</t>
    </r>
  </si>
  <si>
    <t xml:space="preserve">Tampon iz netkanega materiala brez kontrastne nitke, nesterilen, dimenzije: </t>
  </si>
  <si>
    <t xml:space="preserve">Tampon v obliki kroglice, s tankim silikonskim obročkom, brez kontrastne nitke, brez lateksa, NESTERILEN. Biti mora iz visoko kakovostne netkane vlaknovine,  material je mešanica viskoze (70 %) in poliestra (30 %), gramature 30g/m2, mehak, vpojen, robove mora imeti vse varno zaprte v notranjost s pomočjo tankega silikonskega obročka. Nesterilen tampon je mogoče sterilizirati, pri čemer ne sme spremeniti volumna kot oblike, ostati mora kompakten. </t>
  </si>
  <si>
    <t>SKUPNA VREDNOST PONUDBE v EUR SKLOP 5.</t>
  </si>
  <si>
    <t>VATIRANEC IZ VATE</t>
  </si>
  <si>
    <t>PONUDBENI PREDRAČUN - SKLOP 6: TAMPONI NETKANI Z RTG NITKO</t>
  </si>
  <si>
    <r>
      <t xml:space="preserve">TAMPONI NETKANI Z RTG NITKO  - </t>
    </r>
    <r>
      <rPr>
        <b/>
        <sz val="10"/>
        <color rgb="FFFF0000"/>
        <rFont val="Tw Cen MT"/>
        <family val="2"/>
        <charset val="238"/>
      </rPr>
      <t>ZAPRT SKLOP</t>
    </r>
  </si>
  <si>
    <t xml:space="preserve"> set/5 kos</t>
  </si>
  <si>
    <t>SKUPNA VREDNOST PONUDBE v EUR SKLOP 6.</t>
  </si>
  <si>
    <t xml:space="preserve">Tampon iz netkanega materiala v obliki kroglice, s tankim silikonskim obročkom, s kontrastno nitko, brez lateksa, NESTERILEN. Biti mora iz visoko kakovostne netkane vlaknovine (70% viskoza, 30% poliester), gramatura 30g/m2,  mehak, vpojen, robove mora imeti vse varno zaprte v notranjost s pomočjo tankega silikonskega obročka. Nesterilen tampon je mogoče sterilizirati, pri čemer ne sme spremeniti volumna kot oblike, ostati mora kompakten. </t>
  </si>
  <si>
    <t xml:space="preserve">Večslojna, visoko vpojna kompresa/obloga iz netkanega materiala, debeline 340-350g/m2, S TEKOČINSKO ZAPORO, STERILNA. Za rane z obilnejšim izločanjem, ena stran obloge, ki gre na rano je iz belega polipropilena, ki se ne zlepi z rano, druga stran je iz modrega polipropilena, ki preprečuje iztekanje izcedka v okolico . Ovita z netkanim materialom, mehka in se prilagaja telesu, se ne sprijema z rano in jo ne draži; z zlepljenimi robovi, ki so mehki in ne dražijo. Posamično sterilno pakiranje v ovojnini, katera omogoča sterilno in enostavno odpiranje. </t>
  </si>
  <si>
    <t>Tampon iz netkanega materiala v obliki kroglice, s tankim silikonskim obročkom, s kontrastno nitko, brez lateksa, STERILEN. Biti mora iz visoko kakovostne netkane vlaknovine (70% viskoza, 30% poliester), gramatura 30g/m2,  mehak, vpojen, robove mora imeti vse varno zaprte v notranjost s pomočjo tankega silikonskega obročka. Sterilno pakiran po 5 kos v ovojnini, katera omogoča sterilno in enostavno odpiranje.</t>
  </si>
  <si>
    <t xml:space="preserve">Tampon iz netkanega materiala s kontrastno -RTG nitko, nesterilen, dimenzije: </t>
  </si>
  <si>
    <t>št.4  φ 45 mm</t>
  </si>
  <si>
    <t>št.5  φ 60-65mm</t>
  </si>
  <si>
    <t>št.3 φ 40mm</t>
  </si>
  <si>
    <t>6.1.1.</t>
  </si>
  <si>
    <t xml:space="preserve">Tampon iz netkanega materiala s kontrastno -RTGnitko, sterilen, dimenzije: </t>
  </si>
  <si>
    <t>PONUDBENI PREDRAČUN - SKLOP 7: TAMPONI IZ GAZE Z RTG NITKO</t>
  </si>
  <si>
    <t>PONUDBENI PREDRAČUN - SKLOP 8: TAMPONI PREPARIRNI Z RTG NITKO</t>
  </si>
  <si>
    <r>
      <t xml:space="preserve">TAMPONI IZ GAZE Z RTG NITKO - </t>
    </r>
    <r>
      <rPr>
        <b/>
        <sz val="10"/>
        <color rgb="FFFF0000"/>
        <rFont val="Tw Cen MT"/>
        <family val="2"/>
        <charset val="238"/>
      </rPr>
      <t>ZAPRT SKLOP</t>
    </r>
  </si>
  <si>
    <t>SKUPNA VREDNOST PONUDBE v EUR SKLOP 7.</t>
  </si>
  <si>
    <t>Tampon preparirni iz gaze, izdelan iz beljene bombažne gaze, z RTG nitko, NESTERILEN, kompakten in močno vpojen, možnost sterilizacije.</t>
  </si>
  <si>
    <t>Tampon iz gaze s kontrastno nitko, nesterilen, dimenzije:</t>
  </si>
  <si>
    <t xml:space="preserve">Tampon preparirni iz gaze, nesterilen, dimenzije: </t>
  </si>
  <si>
    <t>10cm x 2m</t>
  </si>
  <si>
    <t>Tamponada ginekološka, trak iz beljene 100% bombažne gaze zvite v povoj,  s kontrastno nitko, STERILNA, za ustavljanje krvavitev v ginekologiji.</t>
  </si>
  <si>
    <t xml:space="preserve">Tampon iz gaze (beljena 100% bombažna gaza, gostota 12/8 niti na kvadratni centimeter), v obliki kroglice, mehak, vpojen, brez gumice, s kontrastno nitko, NESTERILEN. Nesterilen tampon je mogoče sterilizirati. </t>
  </si>
  <si>
    <t>5cm x1,5m</t>
  </si>
  <si>
    <t>Kompresa/zloženec iz netkanega materiala, 6-slojna, sterilna, z Y zarezo, dimenzije:</t>
  </si>
  <si>
    <t xml:space="preserve">Kompresa/zloženec operacijska iz netkanega materiala,  8- slojna, nesterilna, dimenzije: </t>
  </si>
  <si>
    <t xml:space="preserve">4cmx5cm </t>
  </si>
  <si>
    <t>št. 2 medium</t>
  </si>
  <si>
    <t>št. 3 large</t>
  </si>
  <si>
    <t>št.4 (25mmx25mm)</t>
  </si>
  <si>
    <t>št.6 (45mmx45mm)</t>
  </si>
  <si>
    <t>Vata sanitetna celulozna-beljena staničevina. Rezana, mehka, vpojna, koži prijazna, za higienske namene. Nesterilna.</t>
  </si>
  <si>
    <t>11-slojni nesterilni zloženci iz beljene staničevine/celuloze na roli. Rola vsebuje 500 zložence v velikosti 4cmx5cm. 1 rola=1kos</t>
  </si>
  <si>
    <t>PONUDBENI PREDRAČUN - SKLOP 12: OPERACIJSKE PODLOGE</t>
  </si>
  <si>
    <r>
      <t xml:space="preserve">OPERACIJSKE PODLOGE - </t>
    </r>
    <r>
      <rPr>
        <b/>
        <sz val="10"/>
        <color rgb="FFFF0000"/>
        <rFont val="Tw Cen MT"/>
        <family val="2"/>
        <charset val="238"/>
      </rPr>
      <t>ZAPRT SKLOP</t>
    </r>
  </si>
  <si>
    <t>45cmx45cm</t>
  </si>
  <si>
    <t>90cmx90cm</t>
  </si>
  <si>
    <t>Operacijska podloga, vodoodporna, iz kaširane vlaknovine, zelene barve, nesterilna, primerna za steriliziranje s parno sterilizacijo, po sterilizaciji obdrži svojo strukturo in obliko.</t>
  </si>
  <si>
    <r>
      <t xml:space="preserve">PRITRDILNI  BOMBAŽNI KREP POVOJI - </t>
    </r>
    <r>
      <rPr>
        <b/>
        <sz val="10"/>
        <color rgb="FFFF0000"/>
        <rFont val="Tw Cen MT"/>
        <family val="2"/>
        <charset val="238"/>
      </rPr>
      <t>ZAPRT SKLOP</t>
    </r>
  </si>
  <si>
    <t xml:space="preserve">Povoj mora biti izdelan iz naravnega materiala (min 85% bombaža), da je primeren tudi za občutljivo kožo, mehak, prijeten za kožo, pri uporabi ne drsi, naravne barve, v barvi kože, NESTERILEN, s 130% raztegljivostjo, za povijanje sklepov in zaobljenih delov telesa in za pričvrstitev oblog. Povoj se lahko sterilizira. Pakiran posamično v folijo. </t>
  </si>
  <si>
    <t>4cmx4m</t>
  </si>
  <si>
    <t xml:space="preserve">Pritrdilni bombažni krep povoj mali, dimenzije: </t>
  </si>
  <si>
    <t xml:space="preserve">Operacijska podloga, dimenzije:  </t>
  </si>
  <si>
    <t>Pritrdilni, bombažni krep povoj,  dimenzije:</t>
  </si>
  <si>
    <t>Pritrdilni samooprijemljiv povoj, dimenzije:</t>
  </si>
  <si>
    <t xml:space="preserve">Pritrdilni samooprimeljiv barvni povoj, dimenzije in  predlagan nabor barv:  </t>
  </si>
  <si>
    <t xml:space="preserve">Povoj mora biti izdelan iz naravnega materiala (min 85% bombaža), da je primeren tudi za občutljivo kožo, mehak, prijeten za kožo, pri uporabi ne drsi, naravne barve, v barvi kože, NESTERILEN, s 130% raztegljivostjo, za povijanje sklepov in zaobljenih delov telesa in za pričvrstitev oblog. Povoj se lahko sterilizira. Pakiran posamično v zaščitno folijo. </t>
  </si>
  <si>
    <t xml:space="preserve">Samooprijemljiv kohezivni  pritrdilni elastični povoj, izdelan iz poroznega netkanega poliestrnega materiala, prekritega z vezivno snovjo, ki omogoča, da se lepi le sam nase in ne na kožo in dlake. Lahek, udoben, porozen in zračen. Primeren je za  kompresijsko povijanje, za  učvrstitev mavcev in opornic ter za učvrstitev prevez ran. Se lahko trga brez uporabe škarij. Na razpolago v  petih različnih barvah. Pakiran posamično v zaščitno folijo. </t>
  </si>
  <si>
    <t>Samooprijemljiv kohezivni pritrdilni elastični povoj, izdelan iz 70% viskoze, in 30% poliamida, z 80-90% raztegljivostjo, fino oz. mikro tanko lateks prevleko, katera zagotavlja samooprijemljivost. Pakiran posamično v kartonsko zloženko.</t>
  </si>
  <si>
    <t>PONUDBENI PREDRAČUN - SKLOP 17:  KOMPRESIJSKI POVOJI  DOLGOELASTIČNI</t>
  </si>
  <si>
    <t>Kompresijski povoj dolgoelastičen, dimenzije:</t>
  </si>
  <si>
    <t>10cmx10m  v raztegnjenem stanju</t>
  </si>
  <si>
    <t>ŠIFRA DOBAVITELJA                            ( ČE OBSTAJA)</t>
  </si>
  <si>
    <t xml:space="preserve">Bombažni pleteni povoj z dolgim nategom, izdelan iz 85% bombaža in 15% ovitega elastana, z lepljivimi robovi in s strukturo pletenja, ki zagotavlja udoben občutek pri nošenju, da ne drsi, ne draži kože, NESTERILEN, s 130% raztegljivostjo, s sponko za zapenjanje, kožne barve. Povoj se lahko pere. </t>
  </si>
  <si>
    <t>Sterilni netkani kirurški obliž z blazinico, dimenzije:</t>
  </si>
  <si>
    <t>Sterilni poliuretanski kirurški obliž z blazinico, dimenzije:</t>
  </si>
  <si>
    <t>Sterilni poliuretanski kirurški obliž brez blazinice, dimenzije:</t>
  </si>
  <si>
    <t xml:space="preserve">Poliuretanski obliž v roli, nesterilen, dimenzije: </t>
  </si>
  <si>
    <t xml:space="preserve">Samolepilni transparenten obliž v roli, hipoalergeno lepilo iz sintetičnega poliakrilata ali na poliakrilatni vodni osnovi (brez ostankov organskih topil), ki ne draži kože, visoko parapropusten, raztegljiv v obe smeri in se prilagaja različnim oblikam telesa, s sistemom za lažje nameščanje obliža. Posamično pakiran v škatlici. </t>
  </si>
  <si>
    <r>
      <t xml:space="preserve">STERILNI POOPERATIVNI OBLIŽI ZA KIRURŠKO OSKRBO RANE  - </t>
    </r>
    <r>
      <rPr>
        <b/>
        <sz val="10"/>
        <color rgb="FFFF0000"/>
        <rFont val="Tw Cen MT"/>
        <family val="2"/>
        <charset val="238"/>
      </rPr>
      <t>ZAPRT SKLOP</t>
    </r>
  </si>
  <si>
    <t xml:space="preserve">Sterilni pooperativni obliž za kirurško oskrbo rane, dimenzije: </t>
  </si>
  <si>
    <t>6 cmx8 cm ±10%</t>
  </si>
  <si>
    <t xml:space="preserve">6cm x 3m </t>
  </si>
  <si>
    <t>10cm x 3m</t>
  </si>
  <si>
    <t>15cm x 3m</t>
  </si>
  <si>
    <t>20cm x 3m</t>
  </si>
  <si>
    <t>10cm x 8cm ± 1 cm</t>
  </si>
  <si>
    <t>15cm x 8cm  ± 1 cm</t>
  </si>
  <si>
    <t>20cm x10cm ± 1 cm</t>
  </si>
  <si>
    <t>25cm x10cm ± 1 cm</t>
  </si>
  <si>
    <t>6cm x 7cm ± 0,5cm</t>
  </si>
  <si>
    <t>8cm x 10cm  ± 1 cm</t>
  </si>
  <si>
    <t>10cm  x15cm± 1 cm</t>
  </si>
  <si>
    <t>10cm x 25cm ± 1 cm</t>
  </si>
  <si>
    <t>10cm x 12cm ±1 cm</t>
  </si>
  <si>
    <t>15cm  x20cm ±1 cm</t>
  </si>
  <si>
    <t>10cm x 25cm ±1 cm</t>
  </si>
  <si>
    <t>15cm x 10cm</t>
  </si>
  <si>
    <t>20cm x 10cm</t>
  </si>
  <si>
    <t>25cm x 10cm</t>
  </si>
  <si>
    <t>10cm x15cm±10%</t>
  </si>
  <si>
    <t>10cm x20 cm±10%</t>
  </si>
  <si>
    <t>10cm x 30 cm±10%</t>
  </si>
  <si>
    <t xml:space="preserve">Sterilni pooperativni obliž za kirurško oskrbo rane s silikonom, dimenzije: </t>
  </si>
  <si>
    <t>6cm x 5cm - ±10%</t>
  </si>
  <si>
    <t>9cm x 7cm- ±10%</t>
  </si>
  <si>
    <r>
      <t xml:space="preserve">Sterilni poliuretanski filmski obliž za pričvrstitev perifernih venskih katetrov, </t>
    </r>
    <r>
      <rPr>
        <b/>
        <sz val="10"/>
        <color rgb="FF000000"/>
        <rFont val="Tw Cen MT"/>
        <family val="2"/>
        <charset val="238"/>
      </rPr>
      <t>dimenzije:</t>
    </r>
    <r>
      <rPr>
        <b/>
        <sz val="10"/>
        <color indexed="8"/>
        <rFont val="Tw Cen MT"/>
        <family val="2"/>
        <charset val="238"/>
      </rPr>
      <t xml:space="preserve"> </t>
    </r>
  </si>
  <si>
    <r>
      <t>OBLIŽI ZA FIKSACIJO NAZOGASTRIČNIH SOND -</t>
    </r>
    <r>
      <rPr>
        <b/>
        <sz val="10"/>
        <color rgb="FFFF0000"/>
        <rFont val="Tw Cen MT"/>
        <family val="2"/>
        <charset val="238"/>
      </rPr>
      <t xml:space="preserve"> ZAPRT SKLOP</t>
    </r>
  </si>
  <si>
    <t>Obliž za fiksacijo nazogastrične sonde, dimenzije:</t>
  </si>
  <si>
    <t>Samolepilni obliž za fiksacijo nazogastrične sonde, iz tkanine, ki  omogoča dihanje kože in ne povzroča alergij. Se dobro prilepi na kožo.</t>
  </si>
  <si>
    <t>Sterilni poliuretanski filmski obliž za pričvrstitev centralnih venskih katetrov s klorheksidin blazinico, dimenzije:</t>
  </si>
  <si>
    <t xml:space="preserve">Samolepilni obliž iz netkanega mateiala (100% poliester, 44g/m2) z blazinico, hipoalergeno lepilo iz sintetičnega poliakrilata ali na poliakrilatni vodni osnovi (brez ostankov organskih topil), blazinica iz 100% viskoze, zaobljeni robi, na koži lahko ostane več dni in dobro fiksira na problematičnih delih telesa, enostaven za odstranjevanje, pri čemer ne poškuduje kože. Posamično sterilno pakiran v primarno ovojnino, ki se enostavno odpira in obliži v sekundarno embalažo-škatlico.  </t>
  </si>
  <si>
    <t xml:space="preserve">Samolepilni poliuretanski obliž z blazinico, transparenten, hipoalergeno lepilo iz sintetičnega poliakrilata ali na poliakrilatni vodni osnovi (brez ostankov organskih topil), ki ne draži kože, visoko parapropusten, nepropusten za tekočine in mikroorganizme, raztegljiv v obe smeri in se prilagaja različnim oblikam telesa, s sistemom za lažje nameščanje obliža. Posamično sterilno pakiran v primarno ovojnino, ki se enostavno odpira in  in obliži v sekundarno embalažo-škatlico.  </t>
  </si>
  <si>
    <t>Samolepilni poliuretanski obliž z mrežasto nanesenim lepilom in dvoslojno poliuretansko peno s heksagonsko izrezano mrežo, ki omogoča opazovanje rane brez odstranjevanja obliža, STERILEN, parapropusten, nepropusten za tekočine in mikroorganizme. Posamično sterilno pakiran v primarno ovojnino, ki se enostavno odpira in obliži v sekundarno embalažo-škatlico.</t>
  </si>
  <si>
    <r>
      <t xml:space="preserve">Pooperativna obloga iz polprepustnega prozornega poliuretanskega filma z visokovpojno fleksibilno blazinico z zarezami, ki vpija kri, s prozornim robom, prevlečena z mehkim silikonom po celotni površini; obloga ja lahko nameščena do 5 dni. Posamično sterilno pakirana v primarno ovojnino, ki se enostavno odpira in obliži v sekundarno embalažo-škatlico. </t>
    </r>
    <r>
      <rPr>
        <i/>
        <sz val="9"/>
        <color indexed="8"/>
        <rFont val="Tw Cen MT"/>
        <family val="2"/>
        <charset val="238"/>
      </rPr>
      <t>Enakovredno kot Mepilex border post op obliž.</t>
    </r>
  </si>
  <si>
    <t>Samolepilni sterilni obliž, vodoodporen, hipoalergen. Prozorni del obliža je iz tankega polprepustnega prozornega poliuretanskega filma, ki je vodotesen, se prilagodi površini, pritrdi intravenozno kanilo na kožo in omogoča stalen nadzor vbodnega mesta, druga polovica obliža, ki je po sredini zarezana, je iz netkanega blaga in se dobro prilagodi krilom intravenozne kanile. Obližu sta dodana dva lepljiva trakca za dodatno fiksacijo kanile. Obliž se mora enostavno in neboleče odstraniti s tehniko raztegovanja filma vzporedno z kožo. Posamično sterilno pakiran v primarno ovojnino, ki se enostavno odpira in obliži v sekundarno embalažo-škatlico.</t>
  </si>
  <si>
    <t>Samolepilni sterilni polprepustni prozorni poliuretanski filmski obliž, z blazinico iz hidrogela, ki je prepojena s klorheksidinom. Blazinica je prozorna, kar omogoča opazovanje vbodnega mesta. Obliž je iz poliuretanskega filma, ki je hipoalergičen, vodoodporen, prepušča vodno paro in pline in je na robovih ojačan za boljšo fiksacijo. Zagotavlja dobro prilagoditev, tudi na neravni površini kože ter zanesljivo in dolgotrajno pričvrstitev centralnega venskega katetra na kožo. Obliž se mora enostavno in neboleče odstraniti s tehniko raztegovanja filma vzporedno z kožo. Posamično sterilno pakiran v primarno ovojnino, ki se enostavno odpira in obliži v sekundarno embalažo-škatlico.</t>
  </si>
  <si>
    <t>SKUPNA VREDNOST PONUDBE V EUR SKLOP 24.</t>
  </si>
  <si>
    <r>
      <t xml:space="preserve">LEPILNI TRAKOVI ZA PRITRDITEV OBVEZILNEGA SANITETNEGA MATERIALA  - </t>
    </r>
    <r>
      <rPr>
        <b/>
        <sz val="10"/>
        <color rgb="FFFF0000"/>
        <rFont val="Tw Cen MT"/>
        <family val="2"/>
        <charset val="238"/>
      </rPr>
      <t>ZAPRT SKLOP</t>
    </r>
  </si>
  <si>
    <t>Samolepilni trak za pritrditev obvezilnega sanitetnega materiala, dimenzije:</t>
  </si>
  <si>
    <t>1,25cm x 9,1m (dovoljeno odstopanje v dolžini za ± 0,05m)</t>
  </si>
  <si>
    <t>2,5cm x 9,1m (dovoljeno odstopanje v dolžini za ± 0,05m)</t>
  </si>
  <si>
    <t>5cm x 9,1m (dovoljeno odstopanje v dolžini za ± 0,05m)</t>
  </si>
  <si>
    <r>
      <t>Mikroporozni medicinski  lepilni trak iz prožne bele vlaknovine, ki omogoča dihanje kože, prevlečen z hipoalergenim akrilatnim lepilom (nanos lepila na traku je 500-628 mg/200cm</t>
    </r>
    <r>
      <rPr>
        <vertAlign val="superscript"/>
        <sz val="10"/>
        <color indexed="8"/>
        <rFont val="Tw Cen MT"/>
        <family val="2"/>
        <charset val="238"/>
      </rPr>
      <t>2</t>
    </r>
    <r>
      <rPr>
        <sz val="10"/>
        <color indexed="8"/>
        <rFont val="Tw Cen MT"/>
        <family val="2"/>
        <charset val="238"/>
      </rPr>
      <t>), dobro lepi na suho in mokro kožo do 72 ur in je hkrati nežen do kože (v skladu s standardom ISO 10993),  ne pušča ostankov lepila na koži, hipoalergen, ne vsebuje lateksa, navit na kolutu, vložen v dispenzer, ki omogoča krajšanje na poljubno dolžino traku.</t>
    </r>
  </si>
  <si>
    <t>SKUPNA VREDNOST PONUDBE V EUR SKLOP 25.</t>
  </si>
  <si>
    <r>
      <t xml:space="preserve">OSTALI SAMOLEPILNI TRAKOVI - </t>
    </r>
    <r>
      <rPr>
        <b/>
        <sz val="10"/>
        <color rgb="FFFF0000"/>
        <rFont val="Tw Cen MT"/>
        <family val="2"/>
        <charset val="238"/>
      </rPr>
      <t>ODPRT SKLOP</t>
    </r>
  </si>
  <si>
    <t>25.2.</t>
  </si>
  <si>
    <t>25.2.2.</t>
  </si>
  <si>
    <t>25.2.3.</t>
  </si>
  <si>
    <t xml:space="preserve">Medicinski lepilni trak na tkani osnovi-svilnatega otipa, gladke površine, hipoalergen, navit na kolutu. Se močno lepi in lahko se trga.   </t>
  </si>
  <si>
    <t xml:space="preserve">Širok medicinski lepilni trak iz netkanega tekstila s hipoalergenim poliakrilatnim lepilom, prepusten za zrak in vodno paro, ne povzroča maceracije kože, ne pušča ostankov lepila na koži, mehak, prečno raztegljiv, dobro prilagodljiv za fikacijo. Navit na kolutu. Prepušča X žarke, zato ga pred rentgenskim slikanjem ni potrebno odstranjevati. </t>
  </si>
  <si>
    <t>RUTA TRIKOTNA</t>
  </si>
  <si>
    <t>PONUDBENI PREDRAČUN - SKLOP 18: STERILNI KIRURŠKI OBLIŽI</t>
  </si>
  <si>
    <t>18.1.3.</t>
  </si>
  <si>
    <t>18.1.4.</t>
  </si>
  <si>
    <t>18.1.5.</t>
  </si>
  <si>
    <t>18.2.</t>
  </si>
  <si>
    <t>18.2.1.</t>
  </si>
  <si>
    <t>18.2.2.</t>
  </si>
  <si>
    <t>18.2.3.</t>
  </si>
  <si>
    <t>18.2.4.</t>
  </si>
  <si>
    <t>18.3.</t>
  </si>
  <si>
    <t>18.3.1.</t>
  </si>
  <si>
    <t>18.3.2.</t>
  </si>
  <si>
    <t>18.3.3.</t>
  </si>
  <si>
    <t>18.3.4.</t>
  </si>
  <si>
    <t>18.4.</t>
  </si>
  <si>
    <t>18.4.1.</t>
  </si>
  <si>
    <t>18.4.2.</t>
  </si>
  <si>
    <t xml:space="preserve">PONUDBENI PREDRAČUN - SKLOP 19: STERILNI POOPERATIVNI OBLIŽI ZA KIRURŠKO OSKRBO RANE </t>
  </si>
  <si>
    <t>PONUDBENI PREDRAČUN - SKLOP 20: STERILNI POOPERATIVNI OBLIŽI ZA KIRURŠKO OSKRBO RANE S SILIKONOM</t>
  </si>
  <si>
    <t>20.1.4.</t>
  </si>
  <si>
    <t>PONUDBENI PREDRAČUN - SKLOP 21: POLIURETANSKI FILMSKI OBLIŽI ZA PRIČVRSTITEV PERIFERNIH IN CENTRALNIH VENSKIH KATETROV</t>
  </si>
  <si>
    <t>21.2.</t>
  </si>
  <si>
    <t>21.2.1.</t>
  </si>
  <si>
    <t xml:space="preserve">PONUDBENI PREDRAČUN - SKLOP 23: LEPILNI TRAKOVI ZA PRITRDITEV OBVEZILNEGA SANITETNEGA MATERIALA </t>
  </si>
  <si>
    <t>23.1.2.</t>
  </si>
  <si>
    <t>23.1.3.</t>
  </si>
  <si>
    <t>PONUDBENI PREDRAČUN - SKLOP 24: OSTALI SAMOLEPILNI TRAKOVI</t>
  </si>
  <si>
    <t>24.2.</t>
  </si>
  <si>
    <t>24.2.1.</t>
  </si>
  <si>
    <t>24.2.2.</t>
  </si>
  <si>
    <t>24.2.3.</t>
  </si>
  <si>
    <t>PONUDBENI PREDRAČUN - SKLOP 25: MREŽICE FIKSIRNE</t>
  </si>
  <si>
    <t>25.1.2.</t>
  </si>
  <si>
    <t>25.1.3.</t>
  </si>
  <si>
    <t>25.1.4.</t>
  </si>
  <si>
    <t>25.2.1.</t>
  </si>
  <si>
    <t xml:space="preserve">stegno, glava (št. 4,5 ali D) </t>
  </si>
  <si>
    <t>velikost S (za dojenčke, otroke)</t>
  </si>
  <si>
    <t>PONUDBENI PREDRAČUN - SKLOP 26: RUTA TRIKOTNA</t>
  </si>
  <si>
    <t>7,2cm x 5cm ± 0,5cm</t>
  </si>
  <si>
    <t xml:space="preserve">Ruta trikotna, dimenzije: </t>
  </si>
  <si>
    <t>Mrežica fiksirna, za rezanje, za uporabo na različnih delih telesa:</t>
  </si>
  <si>
    <t>PONUDBENI PREDRAČUN - SKLOP 27: VATA SINTETIČNA V OBLIKI POVOJA</t>
  </si>
  <si>
    <t>SKUPNA VREDNOST PONUDBE V EUR SKLOP 27.</t>
  </si>
  <si>
    <t>27.1.</t>
  </si>
  <si>
    <t>27.1.1.</t>
  </si>
  <si>
    <t>27.1.2.</t>
  </si>
  <si>
    <t>27.1.3.</t>
  </si>
  <si>
    <t>27.1.4.</t>
  </si>
  <si>
    <r>
      <t xml:space="preserve">PODLOGA ZA POD MAVEC IZ SINTETIČNEGA MATERIALA - </t>
    </r>
    <r>
      <rPr>
        <b/>
        <sz val="10"/>
        <color rgb="FFFF0000"/>
        <rFont val="Tw Cen MT"/>
        <family val="2"/>
        <charset val="238"/>
      </rPr>
      <t>ZAPRT SKLOP</t>
    </r>
  </si>
  <si>
    <t>Podloga za pod mavec iz sintetičnega materiala, dimenzije:</t>
  </si>
  <si>
    <t>Brezšivni pleteni cevasti povoj, iz 70% viskoze in 30% bombaža,  z vzdolžno in prečno visoko elastičnostjo, zvit v rolo, zračen in vpojen. Namešča se enostavno, brez gubanja povoja. Uporaba kot podloga za pod mavec in za pritrjevanje obvezilnega materiala. Nesterilen. Na voljo v različnih dimenzijah.</t>
  </si>
  <si>
    <t xml:space="preserve">Zelo mehak sintetični povoj iz 100% poliestra, namenjen kot podloga za mavec in pri kompresijskem povijanju. Izdelan je iz koži prijaznega materiala z majhno prostornino, primeren tudi za občutljivo kožo. Je prepusten za zrak in izločke. Lahko ga režemo in steriliziramo. Ne absorbira X žarkov pri rentgenskem slikanju. Na voljo v različnih dimenzijah. </t>
  </si>
  <si>
    <t>Mrežica fiksirna, pletena, iz netkanega materiala, elastična, oblikovana, že pripravljena za uporabo pri obvezi glave, izdelana mora biti iz mešanice poliamida, elastana, bombaža, poliestra, brez lateksa, pralna, pakirana posamezno v kartonsko zloženko. Na voljo v različnih velikosti, za uporabo pri otroku in odrasli osebi.</t>
  </si>
  <si>
    <t xml:space="preserve">7,5cm x 2,7m </t>
  </si>
  <si>
    <t>10cm x 2,7m</t>
  </si>
  <si>
    <t xml:space="preserve">12,5cm x 2,7m </t>
  </si>
  <si>
    <t>15cm x 2,7m</t>
  </si>
  <si>
    <t>20cm x 2,7m</t>
  </si>
  <si>
    <t>PONUDBENI PREDRAČUN - SKLOP 29: MAVČNI POVOJI ZA IMOBILIZACIJO</t>
  </si>
  <si>
    <t>Mavčni povoj klasični, s hitro strdljivim medicinskim mavcem, dimenzije:</t>
  </si>
  <si>
    <t xml:space="preserve">Trak iz gaze, navit v obliki povoja, ki je impregniran s hitro strdljivim medicinskim mavcem. Mavec je  enakomerno nanešen po celotni povšini povoja, ki ima kratek čas omakanja in strjevanja (95 sekund). Na voljo v različnih dimenzijah. Pakiran posamezno v primarni ovoj, ki omogoča enostavno odpiranje. </t>
  </si>
  <si>
    <t>Mavčni povoj klasični, s normalno strdljivim medicinskim mavcem, dimenzije:</t>
  </si>
  <si>
    <t xml:space="preserve">8cm x 3m </t>
  </si>
  <si>
    <t>12cm x 3m</t>
  </si>
  <si>
    <t xml:space="preserve">Trak iz gaze, navit v obliki povoja, ki je impregniran z normalno strdljivim medicinskim mavcem. Mavec je  enakomerno nanešen po celotni povšini povoja, ki ima kratek čas omakanja in strjevanja (150 sekund). Na voljo v različnih dimenzijah. Pakiran posamezno v primarni ovoj, ki omogoča enostavno odpiranje. </t>
  </si>
  <si>
    <r>
      <t xml:space="preserve">MAVČNI POVOJI ZA IMOBILIZACIJO - </t>
    </r>
    <r>
      <rPr>
        <b/>
        <sz val="10"/>
        <color rgb="FFFF0000"/>
        <rFont val="Tw Cen MT"/>
        <family val="2"/>
        <charset val="238"/>
      </rPr>
      <t>ZAPRT SKLOP</t>
    </r>
  </si>
  <si>
    <t>Mavčni povoj sintetični,  poltog, dimenzije:</t>
  </si>
  <si>
    <t>5cm x 3,6m</t>
  </si>
  <si>
    <t>7,6cm x 3,6m</t>
  </si>
  <si>
    <t>10cm x 3,6m</t>
  </si>
  <si>
    <t xml:space="preserve">12,5cm x 3,6m </t>
  </si>
  <si>
    <t>29.1.4.</t>
  </si>
  <si>
    <t>29.1.5.</t>
  </si>
  <si>
    <t>29.2.</t>
  </si>
  <si>
    <t>29.2.1.</t>
  </si>
  <si>
    <t>29.2.2.</t>
  </si>
  <si>
    <t>29.2.3.</t>
  </si>
  <si>
    <t>29.2.4.</t>
  </si>
  <si>
    <t>29.2.5.</t>
  </si>
  <si>
    <t>29.3.</t>
  </si>
  <si>
    <t>PONUDBENI PREDRAČUN - SKLOP 30: PETE GUMI ZA MAVEC</t>
  </si>
  <si>
    <t>JN ZA DOBAVO SANITETNEGA MATERIALA ZA OBDOBJE 24 MESECEV</t>
  </si>
  <si>
    <t xml:space="preserve">                                         PONUDBENI PREDRAČUN - SKLOP 22: OBLIŽI ZA FIKSACIJO NAZOGASTRIČNIH SOND</t>
  </si>
  <si>
    <t>srednja velikost, za povprečno velike modele stopal;</t>
  </si>
  <si>
    <t>najmanjša velikost, primerna za manjše modele stopal (npr. otroška stopala).</t>
  </si>
  <si>
    <t xml:space="preserve">največja velikost, za večje modele stopal; </t>
  </si>
  <si>
    <t>Samolepilni poliuretanski obliž brez blazinice, transparenten, hipoalergeno lepilo iz sintetičnega poliakrilata ali na poliakrilatni vodni osnovi (brez ostankov organskih topil), ki ne draži kože, visoko parapropusten, nepropusten za tekočine in mikroorganizme, raztegljiv v obe smeri in se prilagaja različnim oblikam telesa, s sistemom za lažje nameščanje obliža. Posamično sterilno pakiran v primarno ovojnino, ki se enostavno odpira in  in obliži v sekundarno embalažo-škatlico.</t>
  </si>
  <si>
    <t>PONUDBENI PREDRAČUN - SKLOP 31: OPORNICE ZA PRSTE</t>
  </si>
  <si>
    <r>
      <t xml:space="preserve">OPORNICE  ZA PRSTE - </t>
    </r>
    <r>
      <rPr>
        <b/>
        <sz val="10"/>
        <color rgb="FFFF0000"/>
        <rFont val="Tw Cen MT"/>
        <family val="2"/>
        <charset val="238"/>
      </rPr>
      <t>ZAPRT SKLOP</t>
    </r>
  </si>
  <si>
    <t>31.1.5.</t>
  </si>
  <si>
    <t>31.1.6.</t>
  </si>
  <si>
    <t>31.1.7.</t>
  </si>
  <si>
    <t>31.1.8.</t>
  </si>
  <si>
    <t>Opornica za prst, obseg prsta:</t>
  </si>
  <si>
    <t>4,7cm-št.1</t>
  </si>
  <si>
    <t>5cm-št.2</t>
  </si>
  <si>
    <t>5,5cm-št.3</t>
  </si>
  <si>
    <t>6,1cm-št.4</t>
  </si>
  <si>
    <t>6,4cm-št.5</t>
  </si>
  <si>
    <t>7,1cm-št.5,5</t>
  </si>
  <si>
    <t>7,5cm-št.6</t>
  </si>
  <si>
    <t>8,3cm-št.7</t>
  </si>
  <si>
    <t xml:space="preserve">Iz trpežne gume, vstavi se v spodnji del mavčnega modela- na stopalo, zagotavlja stabilnost, primerno višino in funkcionalnost; </t>
  </si>
  <si>
    <t>PONUDBENI PREDRAČUN - SKLOP 32: OPORNICE ZA IMOBILIZACIJO UDOV</t>
  </si>
  <si>
    <r>
      <t xml:space="preserve">OPORNICE ZA IMOBILIZACIJO UDOV - </t>
    </r>
    <r>
      <rPr>
        <b/>
        <sz val="10"/>
        <color rgb="FFFF0000"/>
        <rFont val="Tw Cen MT"/>
        <family val="2"/>
        <charset val="238"/>
      </rPr>
      <t>ZAPRT SKLOP</t>
    </r>
  </si>
  <si>
    <t>32.2.</t>
  </si>
  <si>
    <t>32.1.1</t>
  </si>
  <si>
    <t>32.1.3.</t>
  </si>
  <si>
    <t>32.1.4.</t>
  </si>
  <si>
    <t>Opornica za imobilizacijo prsta (kot MAH), v mehki izvedbi, velikost:</t>
  </si>
  <si>
    <t>Opornica mora biti podložena z mehko peno. Lahko se oblikuje oziroma krivi z roko, nobeden del ne vsebuje lateksa, ne povzroča poškodb kože in alergij, je prepustna za rentgenske žarke. Različnih dimenzij.</t>
  </si>
  <si>
    <t>32.2.1.</t>
  </si>
  <si>
    <t>32.2.2.</t>
  </si>
  <si>
    <t>32.2.3.</t>
  </si>
  <si>
    <t>32.2.4.</t>
  </si>
  <si>
    <t>32.2.5.</t>
  </si>
  <si>
    <t>32.2.6.</t>
  </si>
  <si>
    <t>Opornica za imobilizacijo prsta (kot MAH), v trdi izvedbi, T oblike, velikost:</t>
  </si>
  <si>
    <t xml:space="preserve">25mm x160mm </t>
  </si>
  <si>
    <t>30mm x 250mm</t>
  </si>
  <si>
    <t>17mm x 200mm</t>
  </si>
  <si>
    <t>4,5cm-št. 00</t>
  </si>
  <si>
    <t>31.1.9.</t>
  </si>
  <si>
    <t>30mm x132mm</t>
  </si>
  <si>
    <t>Opornica mora biti podložena z mehko peno, trda ima na zgornji strani še trdi del iz aluminija, katerega debelina je 1,5mm. ˝T˝ oblika opornice omogoča stabilnejši položaj opornice v podlahti. Nobeden del ne vsebuje lateksa, ne povzroča poškodb kože in alergij, je prepustna za rentgenske žarke. Različnih dimenzij.</t>
  </si>
  <si>
    <t>32.3.</t>
  </si>
  <si>
    <t>Opornica za imobilizacijo roke (kot MAH), v trdi izvedbi, velikosti:</t>
  </si>
  <si>
    <t>32.3.1.</t>
  </si>
  <si>
    <t>65mm x 320mm</t>
  </si>
  <si>
    <t xml:space="preserve">Opornica mora biti podložena z mehko peno, trda ima na zgornji strani še trdi del iz aluminija, katerega debelina je 1,5mm. Nobeden del ne vsebuje lateksa, ne povzroča poškodb kože in alergij, je prepustna za rentgenske žarke. </t>
  </si>
  <si>
    <t>32.4.</t>
  </si>
  <si>
    <t>Opornica za imobilizacijo roke (kot MAH), v mehki izvedbi, velikosti:</t>
  </si>
  <si>
    <t>32.4.1.</t>
  </si>
  <si>
    <t>32.4.2.</t>
  </si>
  <si>
    <t>32.4.3.</t>
  </si>
  <si>
    <t>45mm x 270mm</t>
  </si>
  <si>
    <t>45mm x 350mm</t>
  </si>
  <si>
    <t>75mm x 400mm</t>
  </si>
  <si>
    <t>Opornica mora biti podložena z mehko peno. Lahko se oblikuje oziroma krivi z roko. Nobeden del ne vsebuje lateksa, ne povzroča poškodb kože in alergij, je prepustna za rentgenske žarke. Različnih dimenzij.</t>
  </si>
  <si>
    <t>PONUDBENI PREDRAČUN - SKLOP 33: OPORNICE ZA IMOBILIZACIJO VRATU NASTAVLJIVE</t>
  </si>
  <si>
    <t>Opornica za imobilizacijo vratu nastavljiva, velikosti:</t>
  </si>
  <si>
    <t xml:space="preserve">Vratna opornica mora čim bolje stabilizirati vrat in glavo pri poškodovancu, zagotavljati odlično oporo vratnim vretencam, da se zmanjša možnost poslabšanja potencialne poškodbe hrbtenice, ima štiristopenjsko nastavitev velikosti za prilagajanje različnim dolžinam vratu poškodovanca, je iz trde plastike in penaste mase, da zagotavlja čimboljše udobje pacientu, se lahko čisti; na voljo v velikosti za odrasle in posebej za otroke. </t>
  </si>
  <si>
    <t>SKUPNA VREDNOST PONUDBE V EUR SKLOP 33.</t>
  </si>
  <si>
    <t>SKUPNA VREDNOST PONUDBE V EUR SKLOP 30.</t>
  </si>
  <si>
    <t>PONUDBENI PREDRAČUN - SKLOP 34: OPORNICE ZA RAMO</t>
  </si>
  <si>
    <t>34.1.3.</t>
  </si>
  <si>
    <t>34.1.4.</t>
  </si>
  <si>
    <t>34.1.5.</t>
  </si>
  <si>
    <t>Vel. 1. leva, obseg prsnega koša 65-82cm</t>
  </si>
  <si>
    <t>Vel. 2. leva, obseg prsnega koša 80-102cm</t>
  </si>
  <si>
    <t>Vel. 4. leva, obseg prsnega koša 115-134cm</t>
  </si>
  <si>
    <t>Vel. 5. leva, obseg prsnega koša 130-150cm</t>
  </si>
  <si>
    <t xml:space="preserve">34.2. </t>
  </si>
  <si>
    <t>Vel. 1. desna, obseg prsnega koša 65-82cm</t>
  </si>
  <si>
    <t>Vel. 2. desna, obseg prsnega koša 80-102cm</t>
  </si>
  <si>
    <t>Vel. 4. desna, obseg prsnega koša 115-134cm</t>
  </si>
  <si>
    <t>Vel. 5. desna, obseg prsnega koša 130-150cm</t>
  </si>
  <si>
    <t>34.2.1.</t>
  </si>
  <si>
    <t>34.2.2.</t>
  </si>
  <si>
    <t>34.2.3.</t>
  </si>
  <si>
    <t>34.2.4.</t>
  </si>
  <si>
    <t>34.2.5.</t>
  </si>
  <si>
    <t>Vel. 3. leva, obseg prsnega koša 99-121cm</t>
  </si>
  <si>
    <t>Vel. 3. desna, obseg prsnega koša 99-121cm</t>
  </si>
  <si>
    <t>SKUPNA VREDNOST PONUDBE V EUR SKLOP 34.</t>
  </si>
  <si>
    <t>PONUDBENI PREDRAČUN - SKLOP 35: OBLIŽ ZA IMOBILIZACIJO</t>
  </si>
  <si>
    <t>35.1.1.</t>
  </si>
  <si>
    <t>35.1.2.</t>
  </si>
  <si>
    <t>SKUPNA VREDNOST PONUDBE V EUR SKLOP 35.</t>
  </si>
  <si>
    <r>
      <t xml:space="preserve">OBLIŽ ZA IMOBILIZACIJO - </t>
    </r>
    <r>
      <rPr>
        <b/>
        <sz val="10"/>
        <color rgb="FFFF0000"/>
        <rFont val="Tw Cen MT"/>
        <family val="2"/>
        <charset val="238"/>
      </rPr>
      <t>ZAPRT SKLOP</t>
    </r>
  </si>
  <si>
    <t>5cm x 10m</t>
  </si>
  <si>
    <t xml:space="preserve">2cm x 10m </t>
  </si>
  <si>
    <t>Obliž/trak za imobilizacijo, dimenzije:</t>
  </si>
  <si>
    <t xml:space="preserve">Ortoza mora biti že pripravljena za uporabo-imobilizacijo leve roke in rame, s prsnim pasom za oporo in z regulacijo ramenskega dela. Roka se fiksira z dvema manšetoma (ena je na nadlahti, druga na podlahti), ki omogočata zapenjanje glede na debelino roke. Izdelana iz mehkega, koži prijaznega in za nošenje udobnega materiala (100% bombaž). Naročnik želi vsaj 2 velikosti leve ortoze. </t>
  </si>
  <si>
    <t xml:space="preserve">Ortoza mora biti že pripravljena za uporabo-imobilizacijo desne roke in rame, s prsnim pasom za oporo in z regulacijo ramenskega dela. Roka se fiksira z dvema manšetoma (ena je na nadlahti, druga na podlahti), ki omogočata zapenjanje glede na debelino roke. izdelana iz mehkega, koži prijaznega in za nošenje udobnega materiala (100% bombaž). Naročnik želi vsaj 2 velikosti desne ortoze. </t>
  </si>
  <si>
    <t xml:space="preserve">Opornica za prst je iz plastike, vodoodporna, termično stabilna, zračna, z luknjicami na površini, ki omogočajo dihanje kože, za imobilizacijo  prstov na roki,  v dorzalnem proksimalnem delu ima neprekinjen žleb ( enakovredno kot prstna opornica po Stack/Drzezgi Link). </t>
  </si>
  <si>
    <t xml:space="preserve">Neelastični bandažni trak, izdelan iz 100 % bombažne tkanine, prevlečene z močnim lepilom, zelo dobro drži in je ustrezne debeline ( trak ne sme biti pretanek). Uporablja se za rigidno imobilizacijo sklepov, močno oporo pri športnih poškodbah (zvin, izpah), preventivno pred športnimi poškodbami; enakovredno kot Leukotape® trak za imobilizacijo. </t>
  </si>
  <si>
    <t>PONUDBENI PREDRAČUN - SKLOP 36: STERILNI SETI ZA PREVEZO RANE</t>
  </si>
  <si>
    <t>št.1</t>
  </si>
  <si>
    <t>št. 2</t>
  </si>
  <si>
    <t>št. 3</t>
  </si>
  <si>
    <t>SKUPNA VREDNOST PONUDBE V EUR SKLOP 36.</t>
  </si>
  <si>
    <t>36.1.2.</t>
  </si>
  <si>
    <t>36.1.3.</t>
  </si>
  <si>
    <t xml:space="preserve">Sterilni seti za prevezo rane, različne vsebine: </t>
  </si>
  <si>
    <t xml:space="preserve">Sestava seta:                                                                             -2 kos kompresa netkana 5cmx5 cm,                                   -3 kos kompresa netkana 7,5cmx7,5 cm,                                              -3 kos tampon netkan št.3,                                                          -1 kos pinceta PVC;  </t>
  </si>
  <si>
    <t xml:space="preserve">Sestava seta:                                                                             -2 kos kompresa netkana 5cmx5 cm,                                   -2 kos kompresa netkana 7,5cmx7,5 cm,                              -2 kos kompresa netkana 10cmx10cm,                                                                           -4 kos tampon netkan št.3,                                                          -1 kos pinceta PVC;  </t>
  </si>
  <si>
    <t xml:space="preserve">Sestava seta:                                                                                                              -3 kos kompresa netkana 7,5cmx7,5 cm,                              -3 kos kompresa netkana 10cmx10cm,                                                                           -5 kos tampon netkan št.3,                                                        -1 kos večslojna visoko vpojna netkana obloga 15cmx25cm,                                                            -1 kos pinceta PVC;  </t>
  </si>
  <si>
    <t>PONUDBENI PREDRAČUN - SKLOP 37: STERILNI SETI ZA VSTAVITEV CENTRALNEGA VENSKEGA KATETRA</t>
  </si>
  <si>
    <r>
      <t xml:space="preserve">STERILNI SETI ZA VSTAVITEV CENTRALNEGA VENSKEGA KATETRA (CVK) - </t>
    </r>
    <r>
      <rPr>
        <b/>
        <sz val="10"/>
        <color rgb="FFFF0000"/>
        <rFont val="Tw Cen MT"/>
        <family val="2"/>
        <charset val="238"/>
      </rPr>
      <t>ZAPRT SKLOP</t>
    </r>
  </si>
  <si>
    <t>Sterilni set za čiščenje pred vstavitvijo CVK</t>
  </si>
  <si>
    <t xml:space="preserve">Sterilni set za vstavitev CVK </t>
  </si>
  <si>
    <t>37.1.</t>
  </si>
  <si>
    <t>37.1.1.</t>
  </si>
  <si>
    <t>SKUPNA VREDNOST PONUDBE V EUR SKLOP 37.</t>
  </si>
  <si>
    <t>29.3.1.</t>
  </si>
  <si>
    <t>29.3.2.</t>
  </si>
  <si>
    <t>29.3.3.</t>
  </si>
  <si>
    <t>29.3.4.</t>
  </si>
  <si>
    <t xml:space="preserve">Sintetični mehki mavčni povoj iz steklenih vlaken, impregniran s poliuretansko smolo, ki se aktivira s pomočjo vode. Po reakciji ostane poltog, omogoča prožno podporo, lahko se kombinira s togim sintetičnim mavcem. Je odporen na vodo. Enostavno odstranjevanje-lahko se odvije ali reže s škarjami za obveze. Popolno se prilega na kožo in ni potrebno uporabljati podložne vate. Ne vsebuje lateksa. </t>
  </si>
  <si>
    <t>PONUDBENI PREDRAČUN - SKLOP 38: STERILNI SETI ZA KATETERIZACIJO IN UMIVANJE</t>
  </si>
  <si>
    <t>Sterilni seti za kateterizacijo in umivanje</t>
  </si>
  <si>
    <t xml:space="preserve">38.1. </t>
  </si>
  <si>
    <t>Sterilni set za čiščenje pred vstavitvijo urinskega katetra</t>
  </si>
  <si>
    <t xml:space="preserve">V setih so komprese iz netkanega materiala (viskoza 70%, poliester 30%), 6-slojne,  debeline 30 g/m3, tamponi iz netkanega materiala ali gaze, operacijska podloga, ledvička,  različne plastične posodice, prijemalka; </t>
  </si>
  <si>
    <t>Sterilni set za umivanje/čiščenje operativnega polja</t>
  </si>
  <si>
    <t>Sestava seta:                                                                                - 2 kos lonček PP mali napolnjen z dvema tamponoma iz gaze št. 5                                                                                       - 1 kos lonček PP veliki napolnjen s petimi tamponi iz gaze št. 5;                                                                                             Ovojnina seta mora biti iz zgornje prozorne dvoslojne folije in spodnjega medicinskega prekrivnega materiala. Set ima dvoslojno pakiranje!</t>
  </si>
  <si>
    <t>SKUPNA VREDNOST PONUDBE V EUR SKLOP 38.</t>
  </si>
  <si>
    <t>PONUDBENI PREDRAČUN - SKLOP 39: STERILNI SETI ZA HEMODIALIZO</t>
  </si>
  <si>
    <t>SKUPNA VREDNOST PONUDBE V EUR SKLOP 39.</t>
  </si>
  <si>
    <t>39.1.</t>
  </si>
  <si>
    <t>39.1.1.</t>
  </si>
  <si>
    <t>39.1.2.</t>
  </si>
  <si>
    <t>39.1.3.</t>
  </si>
  <si>
    <t>39.1.4.</t>
  </si>
  <si>
    <t>Sterilni seti za uporabo pri hemodializi</t>
  </si>
  <si>
    <t xml:space="preserve">V setu so 6-slojne komprese iz netkanega materiala (viskoza 70%, poliester 30%),  debeline 30 g/m3, tamponi iz netkanega materiala (viskoza 70%, poliester 30%), operacijska rjuha, prevleka za mizico, plastična posodica, pean, pinceta; </t>
  </si>
  <si>
    <t>Sterilni set za čiščenje in prevezo  manjših, srednjih in večjih ran; v setu  so 6-slojne komprese iz netkanega materiala (viskoza 70%, poliester 30%), debeline 30 g/m3, različnih dimenzij, tamponi iz netkanega materiala (viskoza 70%, poliester 30%), večslojne visoko vpojne komprese iz netkanega materiala (viskoza 70%, poliester 30%);  Ovojnina seta mora biti iz zgornje prozorne dvoslojne plastične folije in spodnjega medicinskega prekrivnega papirja.</t>
  </si>
  <si>
    <t>Sestava seta:                                                                             
-4 kos kompresa netkana 5cmx5cm,                                               
-6 kos tampon netkani fi 45mm, 
-1 kos operacijska podloga/kirurška kompresa 50cmx50cm;</t>
  </si>
  <si>
    <t xml:space="preserve">
Sestava seta:                                                                             
-2 kos kompresa netkana 10cmx10cm, 
-4 kos veliki tampon netkani,
-1 kos OP podloga 90x90cm, 
-1kos prijemalka PVC večja za 1x uporabo,
-1 kos ledvička PVC,
1 kos lonček PVC mali;                                             
Ovojnina seta mora biti iz zgornje prozorne dvoslojne plastične folije in spodnjega medicinskega prekrivnega papirja.</t>
  </si>
  <si>
    <t>Sestava seta:                                                                             -5 kos kompresa netkana 5cmx5cm,                                   -10 kos kompresa netkana 10cmx10cm,                                              -4 kos tampon netkan št.3,                                          -1 kos OP rjuha 170cmx150cm z lepljivo odprtino premera 10cm, dislocirano minimalno 100cm od roba rjuhe,                                                                          -1 kos zaščitna prevleka za mizico 120cm x 95cm, nepropustna, zgornja vpojna površina iz SMS,                                                                       -1 kos pinceta PVC za 1x uporabo,                                                               -1 kos prijemalka PVC za tampone za 1x uporabo,                                         - 1 kos ledvička PVC 700ml,                                                       -1 kos posodica PVC 500ml;</t>
  </si>
  <si>
    <t xml:space="preserve">
Sestava seta:                                                                                            -3 kos kompresa netkana 7,5cmx7,5cm,                                                                            
-3 kos kompresa netkana 10cmx10cm,                                                -5 kos tampon netkani fi 45mm, 
-1 kos netkana vpojna obloga 15cmx25cm,
-1 kos pinceta PVC 13cm za 1x uporabo s sistemom, ki onemogoča striženje obeh krakov;   
Spodnji del ovojnine seta  mora biti iz trde plastike in zgornji del iz medicinskega prekrivnega papirja, kateri omogoča sterilno odpiranje seta. </t>
  </si>
  <si>
    <t xml:space="preserve">
Sestava seta:                                                                             
-3 kos kompresa netkana 20cmx10cm,                                                 -2 kos kompresa netkana Y 20cmx10cm, 
-8 kos tampon netkani fi 45mm (17cmx20cm),
-2 kos netkana vpojna obloga 25cmx20cm,
-1 kos plastična posodica prozorna;                     
Zaščitno pregrinjalo/ovoj seta 50cm x70cm.</t>
  </si>
  <si>
    <t>Sestava seta:                                                                                             -5 kos tampon netkani fi 45mm (17cmx20cm)</t>
  </si>
  <si>
    <t xml:space="preserve">Sterilni seti za čiščenje fistul, hemodializnih katetrov in CVK, vstavitev raznih katetrov; v setih so 6-slojne komprese iz netkanega materiala (viskoza 70%, poliester 30%) različnih dimenzij, debeline 30 g/m3, netkani tamponi brez lateksa, v večjih setih so tudi netkane Y komprese, netkana vpojna obloga,operacijska podloga, plastične posodice, peani, pincete. </t>
  </si>
  <si>
    <t>PONUDBENI PREDRAČUN - SKLOP 40: PRIPOMOČKI ZA KOMPRESIJO OB HEMODIALIZI</t>
  </si>
  <si>
    <t>SKUPNA VREDNOST PONUDBE V EUR SKLOP 40.</t>
  </si>
  <si>
    <t>Pripomočki za kompresijo ob hemodializi</t>
  </si>
  <si>
    <t>različni kompresijski obliži z blazinico</t>
  </si>
  <si>
    <t>40.1.</t>
  </si>
  <si>
    <t>40.1.1.</t>
  </si>
  <si>
    <t>40.1.2.</t>
  </si>
  <si>
    <t>40.1.3.</t>
  </si>
  <si>
    <t>40.1.4.</t>
  </si>
  <si>
    <t>Kompresijski obliž za prevezo vbodnih mest po hemodializi</t>
  </si>
  <si>
    <t xml:space="preserve">Kompresijski obliž za prevezo vbodnih mest (po dializi, vzorčenju krvi). Obliž velikosti vsaj 25mmx40 mm, blazinica premera vsaj 10mmx15mm in debeline več kot 2mm. </t>
  </si>
  <si>
    <t>Samoadhezijski zavoj z blazinico za lokalno kompresijo vbodnega mesta, za uporabo na podlahti. Zavoj z blazinico debeline  3-5 mm in premera 2,5 cm, širina zavoja 40 - 60 mm in dolžina 30-60 cm, ki je adheziven na spodnjem sloju.</t>
  </si>
  <si>
    <t>Samoadhezijski zavoj z alginatno blazinico za lokalno kompresijo vbodnega mesta, za uporabo na podlahti. Zavoj z alginatno blazinico debeline 3-5 mm in premera 2,5 cm, širina zavoja 40 - 60 mm in dolžina 30-60 cm, ki je adheziven na spodnjem sloju.</t>
  </si>
  <si>
    <t>Zaščitna obveza za prekritje punkcijskih mest po hemodializi-krožna</t>
  </si>
  <si>
    <t>PONUDBENI PREDRAČUN - SKLOP 41: ZAŠČITA ZA HEMODIALIZNE KATETRE</t>
  </si>
  <si>
    <t>ZAŠČITA ZA HEMODIALIZNE KATETRE</t>
  </si>
  <si>
    <t xml:space="preserve">KOMPRESE IZ GAZE 12 SLOJNA </t>
  </si>
  <si>
    <t>KRPICE V ROLI IZ STANIČEVINE</t>
  </si>
  <si>
    <t xml:space="preserve"> PRITRDILNI  BOMBAŽNI KREP POVOJI MALI </t>
  </si>
  <si>
    <t xml:space="preserve">KOMPRESIJSKI POVOJI DOLGOELASTIČNI </t>
  </si>
  <si>
    <t xml:space="preserve">Zaščitni žep dolžine med 18 cm in 24 cm, širine med 5 cm in 8 cm, vodoodporen (zagotavlja možnost tuširanja pacienta), samolepilni; </t>
  </si>
  <si>
    <t>PONUDBENI PREDRAČUN - SKLOP 42: OBLOGE S SREBROM ZA PREKRIVANJE VBODNIH MEST</t>
  </si>
  <si>
    <r>
      <t xml:space="preserve">OBLOGE S SREBROM ZA PREKRIVANJE VBODNIH MEST - </t>
    </r>
    <r>
      <rPr>
        <b/>
        <sz val="10"/>
        <color rgb="FFFF0000"/>
        <rFont val="Tw Cen MT"/>
        <family val="2"/>
        <charset val="238"/>
      </rPr>
      <t>ZAPRT SKLOP</t>
    </r>
  </si>
  <si>
    <t>Obloge s srebrom za prekrivanje vbodnih mest</t>
  </si>
  <si>
    <t>par</t>
  </si>
  <si>
    <t>prekrivanje in zaščita vbodnih mest pri AVF, hemodializnih katetrih/CVK</t>
  </si>
  <si>
    <t xml:space="preserve">Zaščitni obliž netkani, velikosti 10cmx5cm, z blazinico velikosti vsaj 20mmx20mm, ki ima po vsej površini dodatek srebra na kožni stani obliža , sterilni, samolepilni, hipoalergen, posamezno pakiran v paru. </t>
  </si>
  <si>
    <t xml:space="preserve">Obliž za zaščito iztopišč CVK, velikosti 10cmx8cm, z blazinico velikosti 50mmx40mm, ki ima po vsej površini dodatek srebra na kožni stani obliža in je po sredini prerezan do sredinske luknjice premera 3mm-5mm za izhod CVK, sterilni, samolepilni s silikonskim lepilom, nežen do kože, hipoalergen, posamezno pakiran. </t>
  </si>
  <si>
    <t>SKUPNA VREDNOST PONUDBE V EUR SKLOP 42.</t>
  </si>
  <si>
    <t>SKUPNA VREDNOST PONUDBE V EUR SKLOP 41.</t>
  </si>
  <si>
    <t>SKUPNA VREDNOST PONUDBE V EUR SKLOP 43.</t>
  </si>
  <si>
    <t>Pripomočki za oskrbo ran in terapijo z negativnim tlakom abdominalni</t>
  </si>
  <si>
    <t>43.1.1.</t>
  </si>
  <si>
    <t xml:space="preserve">vakuumski aparat, pripadajoči potrošni material za 1x uporabo </t>
  </si>
  <si>
    <t>Vakuumski aparat za zdravljenje ran z negativnim tlakom in možnostjo nadzarovanega dovajanja ter odvajanja topikalnih raztopin</t>
  </si>
  <si>
    <r>
      <rPr>
        <u/>
        <sz val="10"/>
        <color indexed="8"/>
        <rFont val="Tw Cen MT"/>
        <family val="2"/>
        <charset val="238"/>
      </rPr>
      <t xml:space="preserve">Ponudnik zagotavlja brezplačno uporabo in redni letni servis aparatov. </t>
    </r>
    <r>
      <rPr>
        <sz val="10"/>
        <color indexed="8"/>
        <rFont val="Tw Cen MT"/>
        <family val="2"/>
        <charset val="238"/>
      </rPr>
      <t xml:space="preserve">
Aparat omogoča kontinuirano in dinamično dovajanje negativnega tlaka, aktivno preprečuje nastanek blokade sistema in vzdržuje ter prilagaja nastavljen negativni tlak na sami rani. Omogoča nastavitev negativnega tlaka od -25 mmHg do -200 mmHg, intenziteta dovajanja negativnega tlaka je lahko nizka, srednja, visoka. Opremljen s preglednim interferenčnim zaslonom na dotik, z audio in video alarmi, ki uporabnika opozori, še preden je zbiralnik poln, s funkcijo ustreznosti tesnjenja sistema, odkrivanja puščanja sistema, beleženja zgodovine nastavitev, poteka terapije in alarmov, z možnostjo nalaganja slik rane preko USB ali SD kartice z grafičnim prikazom. Ima 6 ur brezžičnega delovanja in možnost sprožitve testnega cikla pred pričetkom terapije. Ob uporabi terapije z dovajanjem topikalnih raztopin aparat omogoča pomoč pri določanju optimalnega volumna raztopine v rano in možnost vlaženja obloge pred menjavo preveze. Aparat ima vgrajen zatič za pritrditev na rob postelje ali IV stojalo. Združljivost s 300ml, 500 ml in 1000 ml zbiralniki. Ponudnik predloži strokovno literaturo, ki dokazuje učinkovitost zdravljenja ran z njihovim sistemom in  fotokopijo certifikata kakovosti ISO standard 9001.
</t>
    </r>
  </si>
  <si>
    <t>43.2.1.</t>
  </si>
  <si>
    <t>43.1.2.</t>
  </si>
  <si>
    <t>Set za začasno zaprtje trebušne votline s pomočjo negativnega tlaka</t>
  </si>
  <si>
    <t>small - 11cm x 8cm x1,8cm</t>
  </si>
  <si>
    <t>medium - 17cm x 15cm x 1,8cm</t>
  </si>
  <si>
    <t>Set za začasno zapiranje trebušne votline -  perfuzijski</t>
  </si>
  <si>
    <t xml:space="preserve">Abdominalni set vsebuje zaščitni visceralni sloj s porami in penastimi poliuretanskimi podaljški, 2 perforirani poliuretanski hidrofobni peni, zaščitne folije in prilepko opremljeno s senzorjem za zagotavljanje stalnega in enakomerno razporejenega negativnega tlaka po celotni površini sistema. Set ščiti viscero, omogoča hitrejše zaprtje fascij, aktivno odstranjuje eksudat in kužnine iz trebušne votline, iz parakolitičnih žlebov, zmanjšuje edem ter omogoča hitro vizualizacijo in dostop do trebušne votline. Ponujeni abdominalni set je združljiv z aparatom , ki ga zagotavlja ponudnik. Sterilno posamično pakiranje. </t>
  </si>
  <si>
    <t xml:space="preserve">Set vsebuje 2 polžasto zaviti poliuretanski ester peni za spodbujanje granulacije, hidracijo, čiščenje in celjanje rane, prilepko namenjeno izvajanju terapije z negativnim tlakom in dovajanjem ter odvajanjem topikalne raztopine, transparentni film, sredstva za zaščito okolne kože in papirnato ravnilo za enkratno uporabo za merjenje dimenzije rane. Ponujeni set je združljiv z aparatom , ki ga zagotavlja ponudnik. Sterilno posamično pakiranje. </t>
  </si>
  <si>
    <t xml:space="preserve">Zbiralnik izdelan iz motne plastike, z oknom za oceno izločka ter merilom/graduacijo, vsebuje filter in želirno sredstvo, dodana cev s stiščkom za preprečitev povratnega toka izločka. Ponujeni zbiralnik je združljiv z aparatom , ki ga zagotavlja ponudnik. Sterilno posamično pakiranje. </t>
  </si>
  <si>
    <t>PONUDBENI PREDRAČUN - SKLOP 43: ABDOMINALNI SISTEM ZA OSKRBO RAN IN TERAPIJO Z NEGATIVNIM TLAKOM</t>
  </si>
  <si>
    <t>PONUDBENI PREDRAČUN - SKLOP 44: SISTEM ZA ZDRAVLJENJE KIRURŠKO ZAPRTIH RAN ZA ENKRATNO UPORABO</t>
  </si>
  <si>
    <r>
      <t xml:space="preserve">SISTEM ZA ZDRAVLJENJE KIRURŠKO ZAPRTIH RAN ZA ENKRATNO UPORABO - </t>
    </r>
    <r>
      <rPr>
        <b/>
        <sz val="10"/>
        <color rgb="FFFF0000"/>
        <rFont val="Tw Cen MT"/>
        <family val="2"/>
        <charset val="238"/>
      </rPr>
      <t>ZAPRT SKLOP</t>
    </r>
  </si>
  <si>
    <t>Vakuumski aparat za zdravljenje ran z negativnim tlakom</t>
  </si>
  <si>
    <r>
      <rPr>
        <u/>
        <sz val="10"/>
        <color indexed="8"/>
        <rFont val="Tw Cen MT"/>
        <family val="2"/>
        <charset val="238"/>
      </rPr>
      <t xml:space="preserve">Ponudnik zagotavlja brezplačno uporabo in redni letni servis aparatov. </t>
    </r>
    <r>
      <rPr>
        <sz val="10"/>
        <color indexed="8"/>
        <rFont val="Tw Cen MT"/>
        <family val="2"/>
        <charset val="238"/>
      </rPr>
      <t xml:space="preserve">
Aparat omogoča kontinuirano in dinamično dovajanje negativnega tlaka, aktivno preprečuje nastanek blokade sistema in vzdržuje ter prilagaja nastavljen negativni tlak na sami rani. Omogoča nastavitev negativnega tlaka od -25 mmHg do -200 mmHg, intenziteta dovajanja negativnega tlaka je lahko nizka, srednja, visoka. Opremljen s preglednim interferenčnim zaslonom na dotik, z audio in video alarmi, ki uporabnika opozori, še preden je zbiralnik poln, s funkcijo ustreznosti tesnjenja sistema, odkrivanja puščanja sistema, beleženja zgodovine nastavitev, poteka terapije in alarmov, z možnostjo nalaganja slik rane preko USB ali SD kartice z grafičnim prikazom. Ima 6 ur brezžičnega delovanja in možnost sprožitve testnega cikla pred pričetkom terapije. Aparat ima vgrajen zatič za pritrditev na rob postelje ali IV stojalo. Združljivost s 500 ml in 1000 ml zbiralniki. Ponudnik predloži strokovno literaturo, ki dokazuje učinkovitost zdravljenja ran z njihovim sistemom in  fotokopijo certifikata kakovosti ISO standard 9001.
</t>
    </r>
  </si>
  <si>
    <t>Pripomočki za oskrbo ran in terapijo z negativnim tlakom in dovajanjem topikalnih raztopin, abdominalni</t>
  </si>
  <si>
    <t>43.2.2.</t>
  </si>
  <si>
    <t>43.2.2.1.</t>
  </si>
  <si>
    <t>43.2.2.2.</t>
  </si>
  <si>
    <t>43.2.3.</t>
  </si>
  <si>
    <t>43.2.3.1.</t>
  </si>
  <si>
    <t>43.2.3.2.</t>
  </si>
  <si>
    <t>Set s peno  in prenosnim aparatom ter zbiralnikom, dimenzije:</t>
  </si>
  <si>
    <t>SKUPNA VREDNOST PONUDBE V EUR SKLOP 44.</t>
  </si>
  <si>
    <t>Set s peno SMALL - zbiralnik 45 ml</t>
  </si>
  <si>
    <t>Set s peno MEDIUM - zbiralnik 45 ml</t>
  </si>
  <si>
    <t>Set s peno LARGE- zbiralnik 150 ml</t>
  </si>
  <si>
    <t>poliuretanska pena dolžine 13cm</t>
  </si>
  <si>
    <t>poliuretanska pena dolžine 20cm</t>
  </si>
  <si>
    <t>poliuretanska pena dolžine 90cm</t>
  </si>
  <si>
    <r>
      <t xml:space="preserve">SANITETNI MATERIAL ZA OSKRBO STOM - </t>
    </r>
    <r>
      <rPr>
        <b/>
        <sz val="10"/>
        <color rgb="FFFF0000"/>
        <rFont val="Tw Cen MT"/>
        <family val="2"/>
        <charset val="238"/>
      </rPr>
      <t>ZAPRT SKLOP</t>
    </r>
  </si>
  <si>
    <t>45.8.</t>
  </si>
  <si>
    <t>45.8.1.</t>
  </si>
  <si>
    <t>45.8.2.</t>
  </si>
  <si>
    <t>SKUPNA VREDNOST PONUDBE V EUR SKLOP 45.</t>
  </si>
  <si>
    <t>Premer odprtine - velikost  13-50 mm  +/- 5mm</t>
  </si>
  <si>
    <t>Premer odprtine - velikost  13-70 mm  +/-5mm</t>
  </si>
  <si>
    <t xml:space="preserve">Kožna podloga ravna, dimenzije: </t>
  </si>
  <si>
    <r>
      <t xml:space="preserve">Kožna podloga za vdrto stomo, </t>
    </r>
    <r>
      <rPr>
        <b/>
        <u/>
        <sz val="10"/>
        <color indexed="8"/>
        <rFont val="Tw Cen MT"/>
        <family val="2"/>
        <charset val="238"/>
      </rPr>
      <t xml:space="preserve">stožčasta 6mm, dimenzije: </t>
    </r>
  </si>
  <si>
    <t xml:space="preserve">
Hidrokoloidna upogljiva pet-kraka kožna podloga z aloe vero, ima ravno površino ter omogoča optimalno prileganje naravnim konturam kože in se ne guba. Kožna podloga se izrezuje po meri.
</t>
  </si>
  <si>
    <t>Hidrokoloidna mehka pet-kraka kožna podloga z aloe vero, ima konveksno površino za optimalno prileganje in se ne guba. Konveksna kožna podloga se izrezuje po meri.</t>
  </si>
  <si>
    <t>45.5.</t>
  </si>
  <si>
    <t xml:space="preserve">45.6. </t>
  </si>
  <si>
    <t xml:space="preserve">Vrečka za oskrbo  KOLOSTOME zaprta za dvodelni sistem, dimenzije: </t>
  </si>
  <si>
    <t xml:space="preserve">Vrečka za oskrbo  ILEOSTOME na izpust za dvodelni sistem, dimenzije: </t>
  </si>
  <si>
    <t xml:space="preserve">Vrečka oz. sistem za oskrbo KOLOSTOME zaprta - enodelni sistem, dimenzije: </t>
  </si>
  <si>
    <t>45.4.1.</t>
  </si>
  <si>
    <t>45.4.2.</t>
  </si>
  <si>
    <t>Vrečka oz. sistem za oskrbo ILEOSTOME na izpust - enodelni sistem, dimenzije:</t>
  </si>
  <si>
    <t>45.6.2.</t>
  </si>
  <si>
    <t xml:space="preserve">Vrečka oz. sistem za oskrbo  UROSTOME na izpust - enodelni sistem, dimenzije: </t>
  </si>
  <si>
    <t>Oblikovalni obroček za stomo, dimenzije:</t>
  </si>
  <si>
    <t>premera 50mm in debeline 3mm</t>
  </si>
  <si>
    <t>premera 50mm in debeline 4,2mm</t>
  </si>
  <si>
    <t>Izjemno prožen in dobro oblikovan hidrokoloidni  obroček za optimalno tesnenje stome glede na naravne konture kože. Vsebuje aloe vero in ščiti kožo pred izločki.</t>
  </si>
  <si>
    <t xml:space="preserve">PONUDBENI PREDRAČUN - SKLOP 46: VELIK ENODELNI SISTEM NA IZPUST ZA OSKRBO STOME </t>
  </si>
  <si>
    <r>
      <t xml:space="preserve">VELIK ENODELNI SISTEM NA IZPUST ZA OSKRBO STOME - </t>
    </r>
    <r>
      <rPr>
        <b/>
        <sz val="10"/>
        <color rgb="FFFF0000"/>
        <rFont val="Tw Cen MT"/>
        <family val="2"/>
        <charset val="238"/>
      </rPr>
      <t>ZAPRT SKLOP</t>
    </r>
  </si>
  <si>
    <t>42.1.1.</t>
  </si>
  <si>
    <t>42.1.2.</t>
  </si>
  <si>
    <t>SKUPNA VREDNOST PONUDBE V EUR SKLOP 46.</t>
  </si>
  <si>
    <t>Enodelna vrečka za oskrbo kolostome ima upogljivo pet-krako hidrokoloidno kožno podlogo z aloe vero, ki omogoča optimalno prileganje naravnim konturam kože in se ne guba. Vrečka je prevlečena z mehko vodoodporno tkanino kožne barve. Ima filter, ki vsebuje 100% aktivno oglje, kar nevtralizira neprijetne vonjave in zmanjšuje nevarnost nastanka vakuuma in napihovanja vrečke, ter ima okence, ki omogoča opazovanje stome in izločka.</t>
  </si>
  <si>
    <t>Enodelna vrečka za oskrbo ileostome z izpustom ima upogljivo pet-krako hidrokoloidno kožno podlogo z aloe vero, ki omogoča optimalno prileganje naravnim konturam kože in se ne guba. Vrečka je prevlečena z mehko vodoodporno tkanino kožne barve. Ima filter, ki vsebuje 100% aktivno oglje, kar nevtralizira neprijetne vonjave in zmanjšuje nevarnost nastanka vakuuma in napihovanja vrečke, ter ima okence, ki omogoča opazovanje stome in izločka. Izpustna odprtina z zavihki omogoča popolno zaščito in se odpira in zapira s pomočjo ježka za pritrjevanje.</t>
  </si>
  <si>
    <t>Vrečka za oskrbe ileostome je ovalne oblike z izpustom, je iz mehkega, koži prijaznega vodoodbojnega materiala/tkanina kožne barve, ovoj vrečke zmanjšuje trenje in šumenje. Ima filter, ki vsebuje 100% aktivno oglje kar nevtralizira neprijetne vonjave in zmanjšuje nevarnost nastanka vakuuma in napihovanja vrečke, ter ima okence, ki omogoča opazovanje stome in izločka. Izpustna odprtina z zavihki omogoča popolno zaščito in se odpira in zapira s pomočjo ježka za pritrjevanje. Vrečka se s pomočjo aplikatorja enostavno prilepi na kožno podlogo in mora biti kompatibilna s kožnimi podlogami, opisanimi v tem sklopu, pod postavkama 45.3. in 45.4.</t>
  </si>
  <si>
    <t>Vrečka za oskrbe kolostome je zaprta, ovalne oblike in je iz mehkega, koži prijaznega vodoodbojnega materiala/tkanina kožne barve, ovoj vrečke zmanjšuje trenje in šumenje. Ima filter, ki vsebuje 100% aktivno oglje kar nevtralizira neprijetne vonjave in zmanjšuje nevarnost nastanka vakuuma in napihovanja vrečke, ter ima okence, ki omogoča opazovanje stome in izločka. Vrečka se s pomočjo aplikatorja enostavno prilepi na kožno podlogo in mora biti kompatibilna s kožnimi podlogami, opisanimi v tem sklopu, pod postavkama 45.3. in 45.4.</t>
  </si>
  <si>
    <t>Enodelna prozorna vrečka za oskrbo stome s kožno hidrokoloidno podlogo, ki omogoča optimalno prileganje na kožo.  Na dnu vrečke je izpust. Sistem ozirom vrečka omogoča opazovanje stome in izločkov in enostavno praznenje vrečke.</t>
  </si>
  <si>
    <t>Enodelna vrečka za oskrbo urostome z izpustom ima upogljivo pet-krako hidrokoloidno kožno podlogo z aloe vero, ki omogoča optimalno prileganje naravnim konturam kože in se ne guba. Vrečka je prevlečena z mehko vodoodporno tkanino kožne barve. Ima filter, ki vsebuje 100% aktivno oglje, kar nevtralizira neprijetne vonjave ter ima okence, ki omogoča opazovanje stome. Na dnu vrečke je izpust z vrtljivim odpiranjem za enostavno praznenje vrečke in s hitrim zaskočnim priklopom na drenažno vrečko.</t>
  </si>
  <si>
    <t>Velik enodelni sistem na izpust za oskrbo stome</t>
  </si>
  <si>
    <t>46.1.1.</t>
  </si>
  <si>
    <t>Premer odprtine - velikost  13mm-50 mm  +/- 5mm</t>
  </si>
  <si>
    <t>Premer odprtine - velikost  13mm-70 mm  +/-5mm</t>
  </si>
  <si>
    <t>velikost odprtine 13mm-50mm- max. izrez 50 mm +/-5mm</t>
  </si>
  <si>
    <t>velikost odprtine 13mm-70mm - max. izrez 70 mm +/-5mm</t>
  </si>
  <si>
    <t>velikost odprtine 13mm-38 mm, max. izrez 38 mm +/-5mm</t>
  </si>
  <si>
    <t>velikost odprtine 13mm-52 mm, max. izrez 52 mm +/-5mm</t>
  </si>
  <si>
    <t>velikost odprtine 13mm-70mm+/-5mm,                                            volumen 450 ml +/-50 ml</t>
  </si>
  <si>
    <t>velikost odprtine 13mm-70 mm +/-5mm,                                  volumen 640 ml +/-50 ml</t>
  </si>
  <si>
    <t>velikost odprtine 13mm-90 mm +/-5mm,                                                 volumen 600 ml +/-50 ml</t>
  </si>
  <si>
    <t xml:space="preserve">velikost odprtine 13mm-70mm+/-5mm                                       </t>
  </si>
  <si>
    <t xml:space="preserve">
vrečka nadstandardne velikosti z možnostjo izreza od   8mm-100mm</t>
  </si>
  <si>
    <t>PONUDBENI PREDRAČUN - SKLOP 47: POSTOPERATIVNI SET Z OKNOM ZA OSKRBO STOME</t>
  </si>
  <si>
    <r>
      <t xml:space="preserve">POSTOPERATIVNI SET Z OKNOM ZA OSKRBO STOME - </t>
    </r>
    <r>
      <rPr>
        <b/>
        <sz val="10"/>
        <color rgb="FFFF0000"/>
        <rFont val="Tw Cen MT"/>
        <family val="2"/>
        <charset val="238"/>
      </rPr>
      <t xml:space="preserve">ZAPRT SKLOP   </t>
    </r>
    <r>
      <rPr>
        <b/>
        <sz val="10"/>
        <color indexed="8"/>
        <rFont val="Tw Cen MT"/>
        <family val="2"/>
        <charset val="238"/>
      </rPr>
      <t xml:space="preserve">                   </t>
    </r>
  </si>
  <si>
    <t xml:space="preserve">velikost odprtine 10mm-70 mm     </t>
  </si>
  <si>
    <t>možnost izreza 13-50 mm +/- 5mm</t>
  </si>
  <si>
    <t>možnost izreza 13-70 mm +/- 5mm</t>
  </si>
  <si>
    <t>možnost izreza 13mm-50 mm +/- 5mm</t>
  </si>
  <si>
    <t>možnost izreza 13mm-70 mm +/- 5mm</t>
  </si>
  <si>
    <t>možnost izreza 13mm-50mm +/- 5mm</t>
  </si>
  <si>
    <t>možnost izreza 13mm-70mm +/- 5mm</t>
  </si>
  <si>
    <t>možnost izreza 13mm-38mm +/- 5mm</t>
  </si>
  <si>
    <t>možnost izreza 13mm-52mm +/- 5mm</t>
  </si>
  <si>
    <t>možnost izreza 13mm-90mm +/- 5mm</t>
  </si>
  <si>
    <t>Velika vrečka s kožno podlogo na izpust,        velikost odprtine 8mm-100 mm</t>
  </si>
  <si>
    <t xml:space="preserve">velikost odprtine 10mm-100 mm     </t>
  </si>
  <si>
    <t>možnost izreza 10mm-100 mm</t>
  </si>
  <si>
    <t>možnost izreza 10mm-70 mm</t>
  </si>
  <si>
    <t>SKUPNA VREDNOST PONUDBE V EUR SKLOP 47.</t>
  </si>
  <si>
    <t>Postoperacijski STERILNI set z oknom za oskrbo stome, dimenzije:</t>
  </si>
  <si>
    <t xml:space="preserve">Sterilna postoperativna enodelna prozorna vrečka z vgrajeno okroglo kožno podlogo za oskrbo ileostome, kolostome in urostome. Kožna podloga je spiralne strukture iz dveh lepil. Vrečka ima vgrajeno pregledovalno okno in izpust, ki se zapira s čepom in ima možnost spojitve z drenažno vrečko in zapiranja izpusta s sponko. </t>
  </si>
  <si>
    <r>
      <t xml:space="preserve">ENODELNI SISTEM  ZA DRENAŽO RAN, STOM IN FISTUL - </t>
    </r>
    <r>
      <rPr>
        <b/>
        <sz val="10"/>
        <color rgb="FFFF0000"/>
        <rFont val="Tw Cen MT"/>
        <family val="2"/>
        <charset val="238"/>
      </rPr>
      <t>ZAPRT SKLOP</t>
    </r>
  </si>
  <si>
    <t>SKUPNA VREDNOST PONUDBE V EUR SKLOP 48.</t>
  </si>
  <si>
    <t>48.1.1.</t>
  </si>
  <si>
    <t>velikost odprtine 40mmx70mm</t>
  </si>
  <si>
    <t>Enodelna prozorna vrečka s kožno hidrokoloidno podlogo, ki ima možnost samoizreza in omogoča optimalno prileganje na kožo. Uporablja se pri fistulah in manjših izločajočih ranah, ter pri stomah z malo izločka. Vrečka ima na dnu izpust, ki se zapira s čepom in omogoča enostavno praznenje vrečke. Vrečka se uporablja tudi za oskrbo v pediatriji.</t>
  </si>
  <si>
    <t>PONUDBENI PREDRAČUN - SKLOP 49: STERILNA OPORNICA ZA STOMO</t>
  </si>
  <si>
    <r>
      <t xml:space="preserve">STERILNA OPORNICA ZA STOMO - </t>
    </r>
    <r>
      <rPr>
        <b/>
        <sz val="10"/>
        <color rgb="FFFF0000"/>
        <rFont val="Tw Cen MT"/>
        <family val="2"/>
        <charset val="238"/>
      </rPr>
      <t>ZAPRT SKLOP</t>
    </r>
  </si>
  <si>
    <t xml:space="preserve">Pripomoček za pričvrstitev izpeljanega črevesja med operacijo pri dvocevni stomi, kateri se vstavi pod črevo in namesti v ustrezen položaj. </t>
  </si>
  <si>
    <t>Jahač za pričvrstitev izpeljanega črevesja, dimenzije:</t>
  </si>
  <si>
    <t>premer 90 -95 mm</t>
  </si>
  <si>
    <t>SKUPNA VREDNOST PONUDBE V EUR SKLOP 49.</t>
  </si>
  <si>
    <t>SKUPNA VREDNOST PONUDBE V EUR SKLOP 50.</t>
  </si>
  <si>
    <t>PONUDBENI PREDRAČUN - SKLOP 50:  IZDELKI ZA DODATNO NEGO IN OSKRBO STOME</t>
  </si>
  <si>
    <r>
      <t xml:space="preserve">IZDELKI ZA DODATNO NEGO IN OSKRBO STOME- </t>
    </r>
    <r>
      <rPr>
        <b/>
        <sz val="10"/>
        <color rgb="FFFF0000"/>
        <rFont val="Tw Cen MT"/>
        <family val="2"/>
        <charset val="238"/>
      </rPr>
      <t>ODPRT SKLOP</t>
    </r>
  </si>
  <si>
    <t>50.3.</t>
  </si>
  <si>
    <t>50.4.</t>
  </si>
  <si>
    <t>Puder za nego stome 25g</t>
  </si>
  <si>
    <t>Za zaščito zdrave kože in za oskrbo vnete kože, na koži vpija in veže odvečno vlago.</t>
  </si>
  <si>
    <t xml:space="preserve">Adhezivna pasta za preprečevanje zatekanja stome,  za zaščito in zdravljenje poškodovane kože, brez alkohola. </t>
  </si>
  <si>
    <t>Hidrokoloidna pasta 30g</t>
  </si>
  <si>
    <t>Sredstvo je v obliki pršila, hipoalergeno, tvori zaščitno silikonsko pregrado/silikonski film na koži, ščiti kožo pred izločki, tako zmanjša tveganje za draženje in poškodbo kože, je iz 100% silikona, se hitro suši, ne vsebuje delčkov alkohola, olja, vode ali konzervansov.</t>
  </si>
  <si>
    <t>Sredstvo za odstranjevanje medicinskih lepil v spreju 50ml</t>
  </si>
  <si>
    <t>Sredstvo je v obliki pršila, za neboleče odstranjevanje različnih vrst obližev, lepilnih trakov s kože, s tvorbo sloja med lepilom in kožo. Ne pušča ostankov na koži, kar omogoča takojšnjo namestitev novega obliža. Na silikonski osnovi, brez alkohola in olj.</t>
  </si>
  <si>
    <t>SKUPNA VREDNOST PONUDBE V EUR SKLOP 51.</t>
  </si>
  <si>
    <t>PONUDBENI PREDRAČUN - SKLOP 51: PRIPOMOČKI ZA OSKRBO FEKALNE INKONTINENCE</t>
  </si>
  <si>
    <r>
      <t xml:space="preserve">PRIPOMOČKI ZA OSKRBO FEKALNE INKONTINENCE- </t>
    </r>
    <r>
      <rPr>
        <b/>
        <sz val="10"/>
        <color rgb="FFFF0000"/>
        <rFont val="Tw Cen MT"/>
        <family val="2"/>
        <charset val="238"/>
      </rPr>
      <t>ZAPRT SKLOP</t>
    </r>
  </si>
  <si>
    <t>51.1.1.</t>
  </si>
  <si>
    <t>51.1.2.</t>
  </si>
  <si>
    <t>Pripomočki za oskrbo fekalne inkontinence</t>
  </si>
  <si>
    <t>Sistem za upravljanje črevesnih izločkov</t>
  </si>
  <si>
    <t xml:space="preserve">Set vsebuje silikonsko cevko z napihljivim balončkom za fiksacijo v rektumu in možnostjo priklopa zbiralne vrečke, brizgalko za polnjenje balončka, sponko za klemanje in 3 zbiralne vrečke. Silikonska cevka ima odprtino za odvzem izločka na koprokulturo, kontrolni mehurček balončka in nastavek za polnjenje balončka ter irigacijo. Sistem je lahko vstavljen do 29 dni. </t>
  </si>
  <si>
    <t>Vrečka je namenjena zbiranju izločkov blata, vključno infektivnih izločkov in mora biti kompatibilna s ponujenim sistemom pod zaporedno številko 51.1.1. Ima merilno skalo, ki omogoča meritev količine izločkov v mililitri.</t>
  </si>
  <si>
    <r>
      <t xml:space="preserve">HIDROKOLOIDNE OKLUZIVNE OBLOGE - </t>
    </r>
    <r>
      <rPr>
        <b/>
        <sz val="10"/>
        <color rgb="FFFF0000"/>
        <rFont val="Tw Cen MT"/>
        <family val="2"/>
        <charset val="238"/>
      </rPr>
      <t>ZAPRT SKLOP</t>
    </r>
  </si>
  <si>
    <t>Sterilna, mehka, vpojna, okluzivna, semipermeabilna, samolepilna, hipoalergena obloga, sestavljena iz polprepustne poliuretanske pene in makromolekul, ki tvorijo nitast polimeren matriks – hidrokoloid (pektin, želatina in Na CMC), ki postopoma vpija izloček in zagotavlja celjenje rane v vlažnem okolju. Pospešuje avtolitično čiščenje, granulacijo in epitelizacijo ran in zato je primerna za oskrbo vseh vrst ran, akutnih in kroničnih, v vseh fazah celjenja. Uporablja se samostojno, za rane s šibkim do zmernim izločanjem. Zagotavlja zaščito pred vdorom mikroorganizmov. Nameščena je le lahko do 7 dni, odvisno od količine izločka. Na voljo kot standardna hidrokoloidna obloga za oskrbo ran z zmernim izločanjem, z dodatnim lepilnim robom, vključno v obliki za uporabo na sakralnem delu in peti in kot stanjšana za rane s šibkim izločanjem.</t>
  </si>
  <si>
    <t xml:space="preserve">Hidrokoloidna okluzivna obloga standardna </t>
  </si>
  <si>
    <t>Hidrokoloidna okluzivna obloga z dodatnim stanjšanim lepilnim robom</t>
  </si>
  <si>
    <t>15cmx18cm -sakralna</t>
  </si>
  <si>
    <t xml:space="preserve">Hidrokoloidna okluzivna obloga stanjšana </t>
  </si>
  <si>
    <t>5cm x 10cm</t>
  </si>
  <si>
    <t>5cm x 20 cm</t>
  </si>
  <si>
    <r>
      <t xml:space="preserve">OBLOGE IZ HIDROFIBER - </t>
    </r>
    <r>
      <rPr>
        <b/>
        <sz val="10"/>
        <color rgb="FFFF0000"/>
        <rFont val="Tw Cen MT"/>
        <family val="2"/>
        <charset val="238"/>
      </rPr>
      <t>ZAPRT SKLOP</t>
    </r>
  </si>
  <si>
    <t>Obloga iz hidrofiber, dimenzije:</t>
  </si>
  <si>
    <t>Obloga iz hidrofiber z dodatkom srebra in dezinficiensa, dimenzije:</t>
  </si>
  <si>
    <t>SKUPNA VREDNOST PONUDBE V EUR SKLOP 53.</t>
  </si>
  <si>
    <t>SKUPNA VREDNOST PONUDBE V EUR SKLOP 52.</t>
  </si>
  <si>
    <t>Sterilna, mehka, visoko vpojna, hipoalergena obloga, sestavljene iz dveh plasti 100% Na CMC-hidrofibre, prešita s celuloznimi nitkami. Za oskrbo akutnih in kroničnih ran z izločanjem. Zagotavlja zaščito pred vdorom mikroorganizmov. Nameščena je le lahko do 7 dni, odvisno od količine izločka.</t>
  </si>
  <si>
    <t>Sterilna, mehka, visoko vpojna, hipoalergena antimikrobna obloga, sestavljene iz dveh plasti 100% Na CMC-hidrofiber, prešita s celuloznimi nitkami, z dodatkom 1,2% ionskega srebra ter benzetonijevim kloridom in EDTA. Za oskrbo kritično koloniziranih in inficiranih akutnih in kroničnih ran z izločanjem, z odstranjevanjem in preprečevanjem ponovnega nastanka biofilma. Zagotavlja zaščito pred vdorom mikroorganizmov. Nameščena je le lahko do 7 dni, odvisno od količine izločka.</t>
  </si>
  <si>
    <t>Stanjšana hidrokoloidna okluzivna obloga s hidrofibro in dodatkom srebra, pooperativna, dimenzije:</t>
  </si>
  <si>
    <t>5cmx6cm</t>
  </si>
  <si>
    <t>Antimikrobna obloga z bakrom</t>
  </si>
  <si>
    <t xml:space="preserve">Sterilna, mehka, vpojna, hipoalergena antimikrobna obloga, primarno sestavljena iz 100% Na CMC – hidrofiber, z dodatkom 1,2% ionskega srebra, nameščene na stanjšano hidrokolidno okluzivno oblogo. Zagotavlja zaščito pred vdorom mikroorganizmov in je primerna za oskrbo kirurških ran. </t>
  </si>
  <si>
    <t>Sterilna, mehka, dvoplastna obloga, sestavljena iz notranje visoko vpojne plasti, tkanine iz viskoznih vlaken, pri čemer je 3% vlaken prevlečenih z bakrovim oksidom, zunanja plast pa je sestavljena iz hidrofobne vezane plasti polipropilenskih vlaken, imepregniranih z 2,3% teže delcev bakrovega oksida. Obloga neprekinjeno sprošča bakrove ione, zato je visokoučinkovita proti širokemu spektru mikroorganizmov, vključno z odpornimi sevi, kar zmanjšuje tveganje za okužbo rane. Primerna za oskrbo akutnih in kroničnih ran. Nameščena je le lahko do 7 dni.</t>
  </si>
  <si>
    <t>SKUPNA VREDNOST PONUDBE V EUR SKLOP 54.</t>
  </si>
  <si>
    <t>Poliuretanska pena,  dimenzije:</t>
  </si>
  <si>
    <t>10cmx12cm</t>
  </si>
  <si>
    <t>SKUPNA VREDNOST PONUDBE V EUR SKLOP 55.</t>
  </si>
  <si>
    <t>SKUPNA VREDNOST PONUDBE V EUR SKLOP 56.</t>
  </si>
  <si>
    <r>
      <t xml:space="preserve">POLIURETANSKE  PENE  S SILIKONOM - </t>
    </r>
    <r>
      <rPr>
        <b/>
        <sz val="10"/>
        <color rgb="FFFF0000"/>
        <rFont val="Tw Cen MT"/>
        <family val="2"/>
        <charset val="238"/>
      </rPr>
      <t>ZAPRT SKLOP</t>
    </r>
  </si>
  <si>
    <t>Poliuretanska pena s silikonom debelejša, BREZ LEPLJIVEGA ROBA, dimenzije:</t>
  </si>
  <si>
    <t xml:space="preserve">Namenjeni zbiranju tekočih do pol tekočih izločkov blata pri bolnikih s slabim ali brez nadzora pri odvajanju blata. </t>
  </si>
  <si>
    <t>Poliuretanska pena s silikonom tanjša, BREZ LEPLJIVEGA ROBA, dimenzije:</t>
  </si>
  <si>
    <t>Poliuretanska pena - preventivna s silikonom Z LEPLJIVIM ROBOM, kvadratna, dimenzije:</t>
  </si>
  <si>
    <t>Poliuretanska pena - preventivna s silikonom Z LEPLJIVIM ROBOM, sakralna, dimenzije:</t>
  </si>
  <si>
    <t>16cmx20cm</t>
  </si>
  <si>
    <t xml:space="preserve">22cmx25cm </t>
  </si>
  <si>
    <t>Poliuretanska pena - preventivna s silikonom Z LEPLJIVIM ROBOM, za peto, dimenzije:</t>
  </si>
  <si>
    <t xml:space="preserve">PONUDBENI PREDRAČUN - SKLOP 57: POLIURETANSKA PENA ZA OSKRBO TRAHEOSTOME </t>
  </si>
  <si>
    <t>PONUDBENI PREDRAČUN - SKLOP 58: ALGINATNE OBLOGE IN POLNILA</t>
  </si>
  <si>
    <t>PONUDBENI PREDRAČUN - SKLOP 67: PRIPOMOČKI ZA MEHANSKO ČIŠČENJE RAN</t>
  </si>
  <si>
    <t>SKUPNA VREDNOST PONUDBE V EUR SKLOP 57.</t>
  </si>
  <si>
    <r>
      <t xml:space="preserve">POLIURETANSKA PENA ZA OSKRBO TRAHEOSTOME  - </t>
    </r>
    <r>
      <rPr>
        <b/>
        <sz val="10"/>
        <color rgb="FFFF0000"/>
        <rFont val="Tw Cen MT"/>
        <family val="2"/>
        <charset val="238"/>
      </rPr>
      <t>ZAPRT SKLOP</t>
    </r>
  </si>
  <si>
    <t>9cmx9 cm ( dovoljeno odstopanje +/- 1cm )</t>
  </si>
  <si>
    <t xml:space="preserve">Poliuretanska pena za oskrbo traheostome, brez lepljivega robu, dimenzije: </t>
  </si>
  <si>
    <r>
      <t>ALGINATNE OBLOGE IN POLNILA -</t>
    </r>
    <r>
      <rPr>
        <b/>
        <sz val="10"/>
        <color rgb="FFFF0000"/>
        <rFont val="Tw Cen MT"/>
        <family val="2"/>
        <charset val="238"/>
      </rPr>
      <t xml:space="preserve"> ZAPRT SKLOP</t>
    </r>
  </si>
  <si>
    <t>SKUPNA VREDNOST PONUDBE V EUR SKLOP 58.</t>
  </si>
  <si>
    <t>7,5cmx12cm</t>
  </si>
  <si>
    <t>2g tampon</t>
  </si>
  <si>
    <t xml:space="preserve">
Primarna, sterilna, mehka, visoko vpojna obloga ali polnilo iz kalcij-natrijevih alginatnih vlaken (razmerje Ca:Na 80:20), s presežkom guluronske kisline, zagotavlja podaljšano vpojnost in obstojnost/kompaktnost, ob stiku z izločkom iz rane tvori gel, ki na rani vzdržuje optimalno vlažnost. Primerna za oskrbo akutnih in kroničnih ran, z zmernim do močnim izločanjem, za avtolitično čiščenje in pospeševanje hemostaze, za odstranjevanje fibrinskih in nekrotičnih oblog. Na rani lahko ostane do 7 dni, odvisno od količine izločka. </t>
  </si>
  <si>
    <t xml:space="preserve">Alginatne obloge in polnilo, brez dodatkov, dimenzije: </t>
  </si>
  <si>
    <t xml:space="preserve">Sterilna, mehka, parapropustna vpojna obloga za rane, iz debelejše poliuretanske pene, minimalna vpojnost 7,6g izločka/10cm2 v 24 urah. Na zgornji strani ima zaščitni poliuretanski film, nepropusten za mikroorganizme in tekočino, prepušča pa zrak in vodno paro. Obloga nima zavarjenih robov. </t>
  </si>
  <si>
    <t xml:space="preserve">
Sterilna, parapropustna,  vpojna poliuretanska obloga, brez dodatkov, brez superabsorbensa, z odprtimi medprostori za še boljše uravnavanje izločka (31,24 g izločka/10cm2 v 24 urah) ter sposobnostjo enakomerne porazdelitve izločka, s kontaktno plastjo hidrofobnega lepljivega elastomera (mehak silikon), ki je nabrizgan po celotni površini obloge, na zgornji strani naguban zaščitni poliuretanski film, nepropusten za mikroorganizme in tekočino, prepušča pa zrak in vodno paro. Ob prepitju z izločkom se ne izboči v rano ter stična plast ne odstopi od rane. Enakovredno kot Mepilex®.</t>
  </si>
  <si>
    <t>Sterilna, parapropustna,  vpojna poliuretanska obloga, brez dodatkov, brez superabsorbensa, z odprtimi medprostori za še boljše uravnavanje izločka (7,2 g izločka/10cm2 v 24 urah) ter sposobnostjo enakomerne porazdelitve izločka, s kontaktno plastjo hidrofobnega lepljivega elastomera (mehak silikon), ki je nabrizgan po celotni površini obloge, na zgornji strani naguban zaščitni poliuretanski film, nepropusten za mikroorganizme in tekočino, prepušča pa zrak in vodno paro. Ob prepitju z izločkom se ne izboči v rano ter stična plast ne odstopi od rane. Enakovredno kot Mepilex®EM.</t>
  </si>
  <si>
    <t>Sterilna, parapropustna,  poliuretanska obloga, brez dodatkov, 5-plastna, s 3-plastnim vpojnim delom, s kontaktno plastjo hidrofobnega lepljivega elastomera (mehak silikon), ki je nabrizgan po celotni površini obloge, vključno z robom, na zgornji strani zaščitni poliuretanski film, nepropusten za mikroorganizme in tekočino, prepušča pa zrak in vodno paro. Omogoča 360° raztezanje in zato se prilagaja različnim oblikam telesa in gibanju. Oblogo lahko uporabljamo tudi kot preventivo pred nastankom razjed zaradi pritiska. Enakovredno kot Mepilex®Border Flex.</t>
  </si>
  <si>
    <t xml:space="preserve">
Sterilna, parapropustna,  visokovpojna poliuretanska obloga, brez dodatkov, 5-plastna, s 3-plastnim vpojnim delom, s kontaktno plastjo hidrofobnega lepljivega elastomera (mehak silikon), ki je nabrizgan po celotni površini obloge, vključno z robom, na zgornji strani zaščitni poliuretanski film, nepropusten za mikroorganizme in tekočino, prepušča pa zrak in vodno paro. Omogoča 360° raztezanje in zato se prilagaja različnim oblikam telesa in gibanju. Oblogo lahko uporabljamo tudi kot preventivo pred nastankom razjed zaradi pritiska. Enakovredno kot Mepilex®Border Sacrum.</t>
  </si>
  <si>
    <t>Sterilna, parapropustna,  visokovpojna poliuretanska obloga, brez dodatkov, 5-plastna, s 3-plastnim vpojnim delom, s kontaktno plastjo hidrofobnega lepljivega elastomera (mehak silikon), ki je nabrizgan po celotni površini obloge, vključno z robom, na zgornji strani zaščitni poliuretanski film, nepropusten za mikroorganizme in tekočinio, prepušča pa zrak in vodno paro. Omogoča 360° raztezanje in zato se prilagaja različnim oblikam telesa in gibanju. Oblogo lahko uporabljamo tudi kot preventivo pred nastankom razjed zaradi pritiska. Enakovredno kot Mepilex®Border Heel.</t>
  </si>
  <si>
    <t>Sterilna, polprepustna, visoko vpojna poliuretanska obloga, eno ali več slojna, brez dodatkov, na zgornji strani zaščitni poliuretanski film, nepropusten za mikroorganizme, tekočino, prepušča pa zrak in vodno paro. Obloga vpije in zadržuje izloček, zato zmanjša možnost maceracije okolišne kože in se enostavno brez rezanja prilega okoli predelov traheostome.</t>
  </si>
  <si>
    <t>PONUDBENI PREDRAČUN - SKLOP 59: HIDROGELI Z ALGINATOM</t>
  </si>
  <si>
    <r>
      <t xml:space="preserve">HIDROGELI Z ALGINATOM - </t>
    </r>
    <r>
      <rPr>
        <b/>
        <sz val="10"/>
        <color rgb="FFFF0000"/>
        <rFont val="Tw Cen MT"/>
        <family val="2"/>
        <charset val="238"/>
      </rPr>
      <t>ZAPRT SKLOP</t>
    </r>
  </si>
  <si>
    <t>SKUPNA VREDNOST PONUDBE V EUR SKLOP 59.</t>
  </si>
  <si>
    <t>59.1.1.</t>
  </si>
  <si>
    <t>Hidrogel z alginatom</t>
  </si>
  <si>
    <t>Hidroaktivni prozorni amorfni gel na bazi vode z dodatkom natrijevega alginata. Nežno in učinkovito rehidrira nekrotično tkivo in fibrinske obloge ter prekrije živčne končiče in s tem zmanjšuje bolečino. Je bakteriostatik, pospeši granulacijo in epitelizacijo, primeren za uporabo v vseh fazah celjenja kroničnih ran. Zagotavlja optimalno vlažnost za celjenje rane. Ima posebno harmonično pakiranje, kar omogoča enoročno lažje nanašanje gela na rano.</t>
  </si>
  <si>
    <t>15g pakiranje</t>
  </si>
  <si>
    <t>SKUPNA VREDNOST PONUDBE V EUR SKLOP 60.</t>
  </si>
  <si>
    <t>okrogla 4cm</t>
  </si>
  <si>
    <t>Hidroaktivna obloga za oskrbo rane, ki je prepojena z Ringerjevo raztopino in omogoča 72 – urno vlaženje. Obloga ima mehanizem absorbcije in izpiranja. Obloga vase veže nekrozno tkivo, bakterije, odmrle celice in izloček iz rane, hkrati pa neprestano sprošča Ringerjevo raztopino. Rezultat je očiščena rana. Primerna za oskrbo akutne in kronične rane, zlasti v fazi čiščenja.</t>
  </si>
  <si>
    <t>Obloga z ringerjevo raztopino, 72-urna, dimenzije:</t>
  </si>
  <si>
    <t>SKUPNA VREDNOST PONUDBE V EUR SKLOP 61.</t>
  </si>
  <si>
    <r>
      <t xml:space="preserve">VISOKOVPOJNE OBLOGE Z AKTIVNIM OGLJEM - </t>
    </r>
    <r>
      <rPr>
        <b/>
        <sz val="10"/>
        <color rgb="FFFF0000"/>
        <rFont val="Tw Cen MT"/>
        <family val="2"/>
        <charset val="238"/>
      </rPr>
      <t>ZAPRT SKLOP</t>
    </r>
  </si>
  <si>
    <t xml:space="preserve">Visokovpojna obloga z aktivnim ogljem, dimenzije: </t>
  </si>
  <si>
    <t>10,5cmx19cm</t>
  </si>
  <si>
    <t>10,5cmx10,5cm</t>
  </si>
  <si>
    <t xml:space="preserve">
Šestplastna obloga z dodatkom aktivnega oglja, impregniranega z srebrovim nitratom (25g/cm2), ki zmanjšuje razrast kolonij mikroorganizmov. Obloga ima netkan vrhnji sloj, ki je zračen in neprepusten za tekočino, sloj aktivnega oglja, ki veže nase neprijetne vonjave, osrednje vpojno jedro z odlično sposobnostjo vpijanja in zadrževanja izločka tudi pod pritiskom, sloj za porazdelitev izločka, sloj hidrofilnega netkanega materiala, ki pomika izloček proti jedru in hidrofilni, mehek in udoben kontaktni sloj. Obloga zmanjšuje neprijetne vonjave in razrast mikroorganizmov.  </t>
  </si>
  <si>
    <t>PONUDBENI PREDRAČUN - SKLOP 62: MREŽICE ZA RANE</t>
  </si>
  <si>
    <t>62.2.</t>
  </si>
  <si>
    <t>Acetatna mrežica z nevtralnim mazilom, sterilna, dimenzije:</t>
  </si>
  <si>
    <r>
      <t xml:space="preserve">MREŽICE ZA RANE - </t>
    </r>
    <r>
      <rPr>
        <b/>
        <sz val="10"/>
        <color rgb="FFFF0000"/>
        <rFont val="Tw Cen MT"/>
        <family val="2"/>
        <charset val="238"/>
      </rPr>
      <t>ZAPRTI PODSKLOPI</t>
    </r>
  </si>
  <si>
    <t>SKUPNA VREDNOST PONUDBE V EUR PODSKLOP 62.1.</t>
  </si>
  <si>
    <t>62.2.1.</t>
  </si>
  <si>
    <t>62.2.2.</t>
  </si>
  <si>
    <t>62.2.3.</t>
  </si>
  <si>
    <t>Mrežica impregnirana s parafinom, sterilna, dimenzije:</t>
  </si>
  <si>
    <t>10cmx40cm</t>
  </si>
  <si>
    <t>62.3.</t>
  </si>
  <si>
    <t>62.3.1.</t>
  </si>
  <si>
    <t>62.3.2.</t>
  </si>
  <si>
    <t>62.3.3.</t>
  </si>
  <si>
    <t>SKUPNA VREDNOST PONUDBE V EUR PODSKLOP 62.2.</t>
  </si>
  <si>
    <t>SKUPNA VREDNOST PONUDBE V EUR PODSKLOP 62.3.</t>
  </si>
  <si>
    <t>Silikonska mrežica, sterilna, dimenzije:</t>
  </si>
  <si>
    <t>7,5cmx10 cm</t>
  </si>
  <si>
    <t>10cmx18-20 cm</t>
  </si>
  <si>
    <t>5cmx7-7,5 cm</t>
  </si>
  <si>
    <t>62.4.</t>
  </si>
  <si>
    <t>SKUPNA VREDNOST PONUDBE V EUR PODSKLOP 62.4.</t>
  </si>
  <si>
    <t>Lipokoloidna mrežica, sterilna, dimenzije:</t>
  </si>
  <si>
    <t>62.4.1.</t>
  </si>
  <si>
    <t>62.4.2.</t>
  </si>
  <si>
    <t>62.4.3.</t>
  </si>
  <si>
    <t>62.4.4.</t>
  </si>
  <si>
    <t>SKUPNA VREDNOST PONUDBE V EUR SKLOP 62.</t>
  </si>
  <si>
    <t>PONUDBENI PREDRAČUN - SKLOP 63: OBLOGE S POVIDON JODOM</t>
  </si>
  <si>
    <t>SKUPNA VREDNOST PONUDBE V EUR SKLOP 63.</t>
  </si>
  <si>
    <r>
      <t xml:space="preserve">OBLOGE S POVIDON JODOM - </t>
    </r>
    <r>
      <rPr>
        <b/>
        <sz val="10"/>
        <color rgb="FFFF0000"/>
        <rFont val="Tw Cen MT"/>
        <family val="2"/>
        <charset val="238"/>
      </rPr>
      <t>ZAPRT SKLOP</t>
    </r>
  </si>
  <si>
    <t>Obloga s povidon jodom, sterilna, dimenzije:</t>
  </si>
  <si>
    <t>9,5cmx9,5cm</t>
  </si>
  <si>
    <t>Antimikrobna primarna obloga za rane, narejena iz nelepljive vazelinske mrežice ter impregnirana s polietilen glikolom, ki vsebuje 10 % povidon jodida (manj kot 1 % je prostega joda). Povidon jodid se postopoma sprošča v rano in ne zavira celjenja rane. Polietilen glikol zagotavlja vodotopno okolje, v katerem jodu omogoči antimikrobno delovanje. Ima širok sprekter antimikrobnega delovanja in je dokazano učinkovit proti MRSA, VRE, virusem, protozojem in plesnim. Lahko se poljubno reže in pregiba. Združljiva s kompresijsko terapijo. Obloga se ne lepi na rano, zmanjšuje možnost poškodbe nastalega granulacijskega tkiva pri menjavi ali odstranitvi obloge, kar zmanjšuje možnost bolečine pri pacientu. Opremljena z barvnim indikatorjem, ki z razbarvanjem nakazuje kdaj je ustrezen čas za menjavo obloge. Na rani lahko ostane do 7 dni.</t>
  </si>
  <si>
    <t xml:space="preserve">Mrežica  je iz acetatne filamentne preje, impregnirana z nevtralnim mazilom, ki ščiti rano in ji hkrati zagotavlja optimalno vlago. Omogoča prehod izločka v sekundarno oblogo. Obloga se ne lepi na rano, zmanjšuje možnost poškodbe nastalega granulacijskega tkiva pri menjavi ali odstranitvi obloge, kar zmanjšuje možnost bolečine pri pacientu. </t>
  </si>
  <si>
    <t xml:space="preserve">Mrežica je iz tkanega bombaža, impregnirana z mehkim parafinom. Mrežica ščiti rano in ji hkrati zagotavlja optimalno vlago. Omogoča prehod izločka v sekundarno oblogo. Obloga se ne lepi na rano, zmanjšuje možnost poškodbe nastalega granulacijskega tkiva pri menjavi ali odstranitvi obloge, kar zmanjšuje možnost bolečine pri pacientu. </t>
  </si>
  <si>
    <t xml:space="preserve">Silikonska mrežica-obloga s porami, ki ščiti rano, omogoča prehod izločka v sekundarno oblogo.Obloga se ne lepi na rano, zmanjšuje možnost poškodbe nastalega granulacijskega tkiva pri menjavi ali odstranitvi obloge, kar zmanjšuje možnost bolečine pri pacientu. </t>
  </si>
  <si>
    <t xml:space="preserve">Mrežica je impregnirana z visokovpojnim pudrom in vazelinom. Omogoča prehod izločka v sekundarno oblogo in njeno neboleče odstranjevanje. Je učinkovita za oskrbo ran z visoko viskoznim izločkom. </t>
  </si>
  <si>
    <t xml:space="preserve">PONUDBENI PREDRAČUN - SKLOP 64: OBLOGE IN POLNILA Z MEDICINSKIM MEDOM </t>
  </si>
  <si>
    <r>
      <t xml:space="preserve">OBLOGE IN POLNILA IZ MEDICINSKEGA MEDU - </t>
    </r>
    <r>
      <rPr>
        <b/>
        <sz val="10"/>
        <color rgb="FFFF0000"/>
        <rFont val="Tw Cen MT"/>
        <family val="2"/>
        <charset val="238"/>
      </rPr>
      <t>ZAPRT SKLOP</t>
    </r>
  </si>
  <si>
    <t>SKUPNA VREDNOST PONUDBE V EUR SKLOP 64.</t>
  </si>
  <si>
    <t>63.3.1.</t>
  </si>
  <si>
    <t>20g tuba</t>
  </si>
  <si>
    <t>nanos 5g medu</t>
  </si>
  <si>
    <t>nanos 20g medu</t>
  </si>
  <si>
    <t>Alginatna obloga z dodatkom medu, sterilna, dimenzije:</t>
  </si>
  <si>
    <t>Kontaktna mrežica z medicinskim medom, sterilna, dimenzije:</t>
  </si>
  <si>
    <t>Alginatna obloga je v celoti prepojena s 100% medicinskim naravno pridelanim kostanjevim medom (nima robov brez medu, kar omogoča nameščanje obloge preko robu rane). Alginat v rani tvori gel, med pa zaradi visoke osmotske aktivnosti zavira rast mikroorganizmov in omogoča hitrejše celjenje rane. Primerna za zdravljenje kroničnih in okuženih ran, opeklin, dekubitusov, golenje razjede, diabetične noge. Obloga je znotraj primarne embalaže dodatno vložena med dve foliji, ki omogočata enostavno rezanje na manjše dimenzije in sterilno rokovanje.</t>
  </si>
  <si>
    <t xml:space="preserve">Kontaktna mrežica je iz poliestra in njena luknjičasta struktura omogoča prepust izločka iz rane v sekundarno oblogo in preprečuje sprijemanje le-te z dnom rane ter tako ščiti dno rane in ohranja zdravo novonastalo tkivo. Je impregnirana s 100% medicinskim naravno pridelanim kostanjevim medom, zato deluje bakteriostatično. Mrežica je sterilno pakirana v zaščitno in ovojno folijo. </t>
  </si>
  <si>
    <t>Medicinski med v tubi, sterilen</t>
  </si>
  <si>
    <t>100% medicinski naravno pridelani kostanjev med, tuba se mora enostavno odpirati in zapirati s pokrovčkom na navoj, pri/po stiskanju medu iz tube ostane le-ta stisnjena, kar pomeni, da ne “potegne” zraka - s tem se pomembno zmanjša nevarnost kontaminacije medu v tubi.</t>
  </si>
  <si>
    <t>SKUPNA VREDNOST PONUDBE V EUR SKLOP 65.</t>
  </si>
  <si>
    <r>
      <t xml:space="preserve">OBLOGE Z AKTIVNIM KISIKOM - </t>
    </r>
    <r>
      <rPr>
        <b/>
        <sz val="10"/>
        <color rgb="FFFF0000"/>
        <rFont val="Tw Cen MT"/>
        <family val="2"/>
        <charset val="238"/>
      </rPr>
      <t>ZAPRT SKLOP</t>
    </r>
  </si>
  <si>
    <t>65.1.1.</t>
  </si>
  <si>
    <t>5ml, pakirano v brizgi</t>
  </si>
  <si>
    <t>65.2.1.</t>
  </si>
  <si>
    <t>Obloga z aktivnim kisikom za oskrbo rane, sterilna</t>
  </si>
  <si>
    <t>Obloga z aktivnim kisikom za oskrbo poškodovane sluznice v ustni votlini, sterilna</t>
  </si>
  <si>
    <r>
      <t>OBLOGE Z DODATKOM SUPERABSORBENSA-</t>
    </r>
    <r>
      <rPr>
        <b/>
        <sz val="10"/>
        <color rgb="FFFF0000"/>
        <rFont val="Tw Cen MT"/>
        <family val="2"/>
        <charset val="238"/>
      </rPr>
      <t xml:space="preserve"> ZAPRT SKLOP</t>
    </r>
  </si>
  <si>
    <t>SKUPNA VREDNOST PONUDBE V EUR SKLOP 66.</t>
  </si>
  <si>
    <t>Sterilni oljni gel, ki ima v sestavi oljčno olje, obogateno s kisikom, ki omogoča neprekinjeno sproščanje prostih kisikovih spojin. Brez dodatnih konzervansov. Za oskrbo kožnih ran in razjed. Oljni gel je pakiran v brizgi z nepredušnim zamaškom, brizga pa je posamično pakirana v posamezni ovoj z oznako vsebine. Enakovredno kot Novox®gel</t>
  </si>
  <si>
    <t>Sterilni oljni gel, ki ima v sestavi oljčno olje, obogateno s kisikom, ki omogoča neprekinjeno sproščanje prostih kisikovih spojin. Brez dodatnih konzervansov. Za oskrbo poškodovane, vnetno spremenjene sluznice v ustni votlini.  Oljni gel je pakiran v brizgi z nepredušnim zamaškom, brizga pa je posamično pakirana v posamezni ovoj z oznako vsebine. Novox® drop gel</t>
  </si>
  <si>
    <t xml:space="preserve">Obloga z dodatkom superabsorbensa, sterilna, dimenzije: </t>
  </si>
  <si>
    <t xml:space="preserve">Obloga z dodatkom superabsorbensa, silikonska, sterilna, dimenzije: </t>
  </si>
  <si>
    <t>20cmx25cm</t>
  </si>
  <si>
    <t>66.1.5.</t>
  </si>
  <si>
    <t>20cmx40cm</t>
  </si>
  <si>
    <t>8cmx8cm</t>
  </si>
  <si>
    <t>10cmx10cm z dodatnim lepilnim robom</t>
  </si>
  <si>
    <t>12,5cmx12,5cm z dodatnim lepilnim robom</t>
  </si>
  <si>
    <t>17,5cmx17,5cm z dodatnim lepilnim robom</t>
  </si>
  <si>
    <t>66.2.5.</t>
  </si>
  <si>
    <t>66.2.6.</t>
  </si>
  <si>
    <t>66.2.7.</t>
  </si>
  <si>
    <t xml:space="preserve">Visokovpojna večslojna sterilna obloga za oskrbo rane, s posebno oblikovanim vpojnim jedrom iz hidrofilnih celuloznih vlaken z dodatkom supervpojne snovi polimera, ki zadrži tekočino v jedru, tudi pod pritiskom (absorbcija- minimalno 140g/100cm2), ima sloj iz hidrofilnega netkanega materiala za porazdelitev izločka, hidrofobni netkani vrhnji sloj, ki je zračen in vodoodbojen in hidrofilni netkani nelepljivi kontaktni sloj, ki je prekrit s silikonom, kar omogoča nebolečo menjavo obloge Za oskrbo rane z zmernim do močnim izločanjem. Izdelek je medicinski pripomoček razreda IIb. Enakovredno kot RespoSorb® Super.  </t>
  </si>
  <si>
    <t xml:space="preserve">Visokovpojna večslojna sterilna obloga za oskrbo rane, s posebno oblikovanim vpojnim jedrom iz hidrofilnih celuloznih vlaken z dodatkom supervpojne snovi polimera, ki zadrži tekočino v jedru, tudi pod pritiskom (absorbcija- minimalno 120g/100cm2), ima sloj iz hidrofilnega netkanega materiala za porazdelitev izločka, hidrofobni netkani vrhnji sloj, ki je zračen in vodoodbojen in hidrofilni netkani nelepljivi kontaktni sloj, ki je prekrit s silikonom, kar omogoča nebolečo menjavo obloge Za oskrbo rane z zmernim do močnim izločanjem. Izdelek je medicinski pripomoček razreda IIb. Enakovredno kot RespoSorb® Silicone in RespoSorb® Silicone Border . </t>
  </si>
  <si>
    <r>
      <t xml:space="preserve">PRIPOMOČKI ZA MEHANSKO ČIŠČENJE RAN - </t>
    </r>
    <r>
      <rPr>
        <b/>
        <sz val="10"/>
        <color rgb="FFFF0000"/>
        <rFont val="Tw Cen MT"/>
        <family val="2"/>
        <charset val="238"/>
      </rPr>
      <t>ZAPRT SKLOP</t>
    </r>
  </si>
  <si>
    <t>SKUPNA VREDNOST PONUDBE V EUR SKLOP 67.</t>
  </si>
  <si>
    <t xml:space="preserve">67.1. </t>
  </si>
  <si>
    <t>67.1.1.</t>
  </si>
  <si>
    <t xml:space="preserve">palčka z blazinico dimenzije 23.5cmx10cm </t>
  </si>
  <si>
    <t>Izdelan je iz milijonov monofilamentnih vlaken, katera učinkovito odstranjujejo ostanke iz rane in odvečen izloček (odstranijo tudi do 99,9% biofilma), pri čemer jih je potrebno navlažiti z 20-40ml tekoče vode,  fiziološke raztopine ali s katerokoli raztopino za čiščenje ran. Enakovredno kot Debrisoft®.</t>
  </si>
  <si>
    <t xml:space="preserve">Pripomoček za mehansko čiščenje ran-obloga, dimenzije: </t>
  </si>
  <si>
    <t xml:space="preserve">67.2. </t>
  </si>
  <si>
    <t xml:space="preserve">Pripomoček za mehansko čiščenje ran-palčka, dimenzije: </t>
  </si>
  <si>
    <t>67.2.1.</t>
  </si>
  <si>
    <t>Pripomoček za mehansko čiščenje globokih ran, v obliki blazinice na palčki, katero je potrebno navlažiti z 20-40ml tekoče vode,  fiziološke raztopine ali s katerokoli raztopino za čiščenje ran. Izdelan je iz milijonov monofilamentnih poliestrskih vlaken in je zašit z radiopačno nitko iz polipropilenskih vlaken. Enakovredno kot Debrisoft® Lolly.</t>
  </si>
  <si>
    <t>PONUDBENI PREDRAČUN - SKLOP 68: OTROŠKI NEGOVALNI ROBČKI IN PALČKE VATIRANE</t>
  </si>
  <si>
    <t>SKUPNA VREDNOST PONUDBE V EUR SKLOP 68.</t>
  </si>
  <si>
    <r>
      <rPr>
        <b/>
        <sz val="10"/>
        <color rgb="FF000000"/>
        <rFont val="Tw Cen MT"/>
        <family val="2"/>
        <charset val="238"/>
      </rPr>
      <t xml:space="preserve">OTROŠKI NEGOVALNI ROBČKI IN PALČKE VATIRANE - </t>
    </r>
    <r>
      <rPr>
        <b/>
        <sz val="10"/>
        <color rgb="FFFF0000"/>
        <rFont val="Tw Cen MT"/>
        <family val="2"/>
        <charset val="238"/>
      </rPr>
      <t>ODPRT SKLOP</t>
    </r>
  </si>
  <si>
    <t>68.1.</t>
  </si>
  <si>
    <t xml:space="preserve">
Robčki so iz 99% vode z dodatkom losjona in s svojimi sestavinami  vlažijo kožo in jo negujejo. Imajo nevtralni pH in ne vsebujejo alkohola, parfumov, parabenov in škodljivih sestavin. Primerni za čiščenje kože pri dojenčku in odraslih z občutljivo kožo. Mehko pakiranje s trdim pokrovnim zapiralom, ki preprečuje sušenje robčkov in izvlek robčkov je enostaven. Minimalno pakiranje je 50 robčkov.</t>
  </si>
  <si>
    <t>68.2.</t>
  </si>
  <si>
    <t xml:space="preserve">Narejene iz mehke 100% bombažne vate in papirnatega držala. Povsem biorazgradljive. Dve obliki konice za vsestransko uporabo. Za vsakodnevno nego občutljivih delov telesa kot so ušesa, nos in kožne gube. 
1 pakiranje vsebuje 200 palčk. </t>
  </si>
  <si>
    <t>pak.</t>
  </si>
  <si>
    <t>PONUDBENI PREDRAČUN - SKLOP 69: PVC PRIJEMALKA</t>
  </si>
  <si>
    <t>69.1.</t>
  </si>
  <si>
    <t>69.1.1.</t>
  </si>
  <si>
    <t>SKUPNA VREDNOST PONUDBE V EUR SKLOP 69.</t>
  </si>
  <si>
    <t xml:space="preserve">PVC prijemalka - pean za enkratno uporabo iz trde medicinske plastike, zelo trpežna, stabilna in zanesljiva, posamično pakirana v papir/folija. Nesterilna. </t>
  </si>
  <si>
    <t>OPOMBA: ARTIKEL MORA BITI PAKIRAN POSAMIČNO 1/1</t>
  </si>
  <si>
    <t>OPOMB: PAKIRANJE NE SME PRESEČI PREDVIDENE 24 MESEČNE KOLIČINE</t>
  </si>
  <si>
    <t>OPOMBA: PAKIRANJE NE SME PRESEČI PREDVIDENE KOLIČINE ZA 24 MESECEV</t>
  </si>
  <si>
    <t>OPOMBA: PAKIRANJE MORA BITI POSAMIČNO 1/1</t>
  </si>
  <si>
    <r>
      <t xml:space="preserve">ABDOMINALNI SISTEM ZA OSKRBO RAN IN TERAPIJO Z NEGATIVNIM TLAKOM - </t>
    </r>
    <r>
      <rPr>
        <b/>
        <sz val="10"/>
        <color rgb="FFFF0000"/>
        <rFont val="Tw Cen MT"/>
        <family val="2"/>
        <charset val="238"/>
      </rPr>
      <t xml:space="preserve">ZAPRT SKLOP </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</si>
</sst>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 [$€-424];[Red]\-#,##0.00\ [$€-424]"/>
    <numFmt numFmtId="165" formatCode="#,##0.00&quot;    &quot;;\-#,##0.00&quot;    &quot;;&quot; -&quot;#&quot;    &quot;;@\ "/>
    <numFmt numFmtId="166" formatCode="#,##0.0000"/>
    <numFmt numFmtId="167" formatCode="0.0000"/>
    <numFmt numFmtId="168" formatCode="#,##0.0"/>
    <numFmt numFmtId="169" formatCode="0.0"/>
  </numFmts>
  <fonts count="38">
    <font>
      <sz val="10"/>
      <name val="Arial"/>
      <family val="2"/>
      <charset val="238"/>
    </font>
    <font>
      <b/>
      <i/>
      <sz val="16"/>
      <color indexed="8"/>
      <name val="Arial"/>
      <family val="2"/>
      <charset val="238"/>
    </font>
    <font>
      <sz val="10"/>
      <color indexed="8"/>
      <name val="Arial"/>
      <family val="2"/>
      <charset val="238"/>
    </font>
    <font>
      <sz val="11"/>
      <color indexed="8"/>
      <name val="Calibri"/>
      <family val="2"/>
      <charset val="238"/>
    </font>
    <font>
      <sz val="10"/>
      <color indexed="8"/>
      <name val="Arial CE"/>
      <family val="2"/>
      <charset val="238"/>
    </font>
    <font>
      <b/>
      <i/>
      <u/>
      <sz val="11"/>
      <color indexed="8"/>
      <name val="Arial"/>
      <family val="2"/>
      <charset val="238"/>
    </font>
    <font>
      <sz val="10"/>
      <color indexed="8"/>
      <name val="Tw Cen MT"/>
      <family val="2"/>
      <charset val="238"/>
    </font>
    <font>
      <b/>
      <sz val="10"/>
      <color indexed="8"/>
      <name val="Tw Cen MT"/>
      <family val="2"/>
      <charset val="238"/>
    </font>
    <font>
      <b/>
      <sz val="11"/>
      <color indexed="8"/>
      <name val="Tw Cen MT"/>
      <family val="2"/>
      <charset val="238"/>
    </font>
    <font>
      <sz val="9"/>
      <color indexed="8"/>
      <name val="Tw Cen MT"/>
      <family val="2"/>
      <charset val="238"/>
    </font>
    <font>
      <b/>
      <sz val="9"/>
      <color indexed="8"/>
      <name val="Tw Cen MT"/>
      <family val="2"/>
      <charset val="238"/>
    </font>
    <font>
      <b/>
      <sz val="8"/>
      <color indexed="8"/>
      <name val="Tw Cen MT"/>
      <family val="2"/>
      <charset val="238"/>
    </font>
    <font>
      <sz val="10"/>
      <name val="Tw Cen MT"/>
      <family val="2"/>
      <charset val="238"/>
    </font>
    <font>
      <b/>
      <sz val="10"/>
      <name val="Tw Cen MT"/>
      <family val="2"/>
      <charset val="238"/>
    </font>
    <font>
      <sz val="8"/>
      <color indexed="8"/>
      <name val="Tw Cen MT"/>
      <family val="2"/>
      <charset val="238"/>
    </font>
    <font>
      <sz val="10"/>
      <color indexed="63"/>
      <name val="Tw Cen MT"/>
      <family val="2"/>
      <charset val="238"/>
    </font>
    <font>
      <sz val="11"/>
      <color indexed="17"/>
      <name val="Calibri"/>
      <family val="2"/>
      <charset val="238"/>
    </font>
    <font>
      <sz val="10"/>
      <color indexed="13"/>
      <name val="Tw Cen MT"/>
      <family val="2"/>
      <charset val="238"/>
    </font>
    <font>
      <sz val="10"/>
      <name val="Arial"/>
      <family val="2"/>
      <charset val="238"/>
    </font>
    <font>
      <b/>
      <sz val="8"/>
      <name val="Tw Cen MT"/>
      <family val="2"/>
      <charset val="238"/>
    </font>
    <font>
      <sz val="10"/>
      <color rgb="FF000000"/>
      <name val="Arial11"/>
      <charset val="238"/>
    </font>
    <font>
      <sz val="11"/>
      <color rgb="FF9C6500"/>
      <name val="Calibri"/>
      <family val="2"/>
      <charset val="238"/>
      <scheme val="minor"/>
    </font>
    <font>
      <sz val="10"/>
      <color rgb="FFFF0000"/>
      <name val="Tw Cen MT"/>
      <family val="2"/>
      <charset val="238"/>
    </font>
    <font>
      <b/>
      <sz val="10"/>
      <color rgb="FF7030A0"/>
      <name val="Tw Cen MT"/>
      <family val="2"/>
      <charset val="238"/>
    </font>
    <font>
      <b/>
      <sz val="10"/>
      <color rgb="FFFF0000"/>
      <name val="Tw Cen MT"/>
      <family val="2"/>
      <charset val="238"/>
    </font>
    <font>
      <sz val="10"/>
      <color rgb="FF222222"/>
      <name val="Tw Cen MT"/>
      <family val="2"/>
      <charset val="238"/>
    </font>
    <font>
      <b/>
      <sz val="8"/>
      <color indexed="8"/>
      <name val="Arial"/>
      <family val="2"/>
      <charset val="238"/>
    </font>
    <font>
      <sz val="8"/>
      <name val="Arial"/>
      <family val="2"/>
      <charset val="238"/>
    </font>
    <font>
      <b/>
      <sz val="10"/>
      <name val="Arial"/>
      <family val="2"/>
      <charset val="238"/>
    </font>
    <font>
      <b/>
      <sz val="10"/>
      <color rgb="FF000000"/>
      <name val="Tw Cen MT"/>
      <family val="2"/>
      <charset val="238"/>
    </font>
    <font>
      <u/>
      <sz val="10"/>
      <color indexed="8"/>
      <name val="Tw Cen MT"/>
      <family val="2"/>
      <charset val="238"/>
    </font>
    <font>
      <b/>
      <u/>
      <sz val="10"/>
      <color indexed="8"/>
      <name val="Tw Cen MT"/>
      <family val="2"/>
      <charset val="238"/>
    </font>
    <font>
      <sz val="10"/>
      <color rgb="FF7030A0"/>
      <name val="Tw Cen MT"/>
      <family val="2"/>
      <charset val="238"/>
    </font>
    <font>
      <i/>
      <sz val="9"/>
      <color indexed="8"/>
      <name val="Tw Cen MT"/>
      <family val="2"/>
      <charset val="238"/>
    </font>
    <font>
      <vertAlign val="superscript"/>
      <sz val="10"/>
      <color indexed="8"/>
      <name val="Tw Cen MT"/>
      <family val="2"/>
      <charset val="238"/>
    </font>
    <font>
      <sz val="10"/>
      <color theme="0"/>
      <name val="Tw Cen MT"/>
      <family val="2"/>
      <charset val="238"/>
    </font>
    <font>
      <sz val="10"/>
      <color theme="1"/>
      <name val="Tw Cen MT"/>
      <family val="2"/>
      <charset val="238"/>
    </font>
    <font>
      <b/>
      <sz val="10"/>
      <color indexed="63"/>
      <name val="Tw Cen MT"/>
      <family val="2"/>
      <charset val="238"/>
    </font>
  </fonts>
  <fills count="12">
    <fill>
      <patternFill patternType="none"/>
    </fill>
    <fill>
      <patternFill patternType="gray125"/>
    </fill>
    <fill>
      <patternFill patternType="solid">
        <fgColor indexed="42"/>
        <bgColor indexed="31"/>
      </patternFill>
    </fill>
    <fill>
      <patternFill patternType="solid">
        <fgColor indexed="43"/>
        <bgColor indexed="26"/>
      </patternFill>
    </fill>
    <fill>
      <patternFill patternType="solid">
        <fgColor rgb="FFFFEB9C"/>
      </patternFill>
    </fill>
    <fill>
      <patternFill patternType="solid">
        <fgColor theme="0"/>
        <bgColor indexed="64"/>
      </patternFill>
    </fill>
    <fill>
      <patternFill patternType="solid">
        <fgColor theme="0"/>
        <bgColor indexed="26"/>
      </patternFill>
    </fill>
    <fill>
      <patternFill patternType="solid">
        <fgColor theme="0" tint="-0.14999847407452621"/>
        <bgColor indexed="64"/>
      </patternFill>
    </fill>
    <fill>
      <patternFill patternType="solid">
        <fgColor rgb="FFFFFF99"/>
        <bgColor indexed="64"/>
      </patternFill>
    </fill>
    <fill>
      <patternFill patternType="solid">
        <fgColor theme="0"/>
        <bgColor indexed="21"/>
      </patternFill>
    </fill>
    <fill>
      <patternFill patternType="solid">
        <fgColor theme="0"/>
        <bgColor indexed="24"/>
      </patternFill>
    </fill>
    <fill>
      <patternFill patternType="solid">
        <fgColor theme="0" tint="-4.9989318521683403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6">
    <xf numFmtId="0" fontId="0" fillId="0" borderId="0"/>
    <xf numFmtId="0" fontId="16" fillId="2" borderId="0" applyBorder="0" applyProtection="0"/>
    <xf numFmtId="0" fontId="3" fillId="0" borderId="0" applyBorder="0" applyProtection="0"/>
    <xf numFmtId="0" fontId="1" fillId="0" borderId="0" applyNumberFormat="0" applyBorder="0" applyProtection="0">
      <alignment horizontal="center"/>
    </xf>
    <xf numFmtId="0" fontId="1" fillId="0" borderId="0" applyNumberFormat="0" applyBorder="0" applyProtection="0">
      <alignment horizontal="center" textRotation="90"/>
    </xf>
    <xf numFmtId="0" fontId="2" fillId="0" borderId="0" applyBorder="0" applyProtection="0"/>
    <xf numFmtId="0" fontId="20" fillId="0" borderId="0" applyNumberFormat="0" applyBorder="0" applyProtection="0"/>
    <xf numFmtId="0" fontId="3" fillId="0" borderId="0" applyBorder="0" applyProtection="0"/>
    <xf numFmtId="0" fontId="4" fillId="0" borderId="0" applyBorder="0" applyProtection="0"/>
    <xf numFmtId="0" fontId="3" fillId="0" borderId="0" applyBorder="0" applyProtection="0"/>
    <xf numFmtId="0" fontId="3" fillId="0" borderId="0" applyBorder="0" applyProtection="0"/>
    <xf numFmtId="0" fontId="21" fillId="4" borderId="0" applyNumberFormat="0" applyBorder="0" applyAlignment="0" applyProtection="0"/>
    <xf numFmtId="0" fontId="5" fillId="0" borderId="0" applyNumberFormat="0" applyBorder="0" applyProtection="0"/>
    <xf numFmtId="164" fontId="5" fillId="0" borderId="0" applyBorder="0" applyProtection="0"/>
    <xf numFmtId="165" fontId="3" fillId="0" borderId="0" applyBorder="0" applyProtection="0"/>
    <xf numFmtId="165" fontId="3" fillId="0" borderId="0" applyBorder="0" applyProtection="0"/>
  </cellStyleXfs>
  <cellXfs count="803">
    <xf numFmtId="0" fontId="0" fillId="0" borderId="0" xfId="0"/>
    <xf numFmtId="0" fontId="6" fillId="0" borderId="0" xfId="2" applyFont="1" applyBorder="1" applyProtection="1"/>
    <xf numFmtId="0" fontId="9" fillId="0" borderId="0" xfId="2" applyFont="1" applyBorder="1" applyProtection="1"/>
    <xf numFmtId="166" fontId="6" fillId="0" borderId="0" xfId="2" applyNumberFormat="1" applyFont="1" applyBorder="1" applyAlignment="1" applyProtection="1">
      <alignment horizontal="right"/>
    </xf>
    <xf numFmtId="4" fontId="6" fillId="0" borderId="0" xfId="2" applyNumberFormat="1" applyFont="1" applyBorder="1" applyAlignment="1" applyProtection="1">
      <alignment horizontal="right"/>
    </xf>
    <xf numFmtId="0" fontId="7" fillId="0" borderId="0" xfId="2" applyFont="1" applyBorder="1" applyAlignment="1" applyProtection="1">
      <alignment wrapText="1"/>
    </xf>
    <xf numFmtId="0" fontId="10" fillId="0" borderId="0" xfId="2" applyFont="1" applyBorder="1" applyAlignment="1" applyProtection="1">
      <alignment horizontal="left" wrapText="1"/>
    </xf>
    <xf numFmtId="0" fontId="6" fillId="0" borderId="0" xfId="2" applyFont="1" applyBorder="1" applyAlignment="1" applyProtection="1">
      <alignment wrapText="1"/>
    </xf>
    <xf numFmtId="0" fontId="6" fillId="5" borderId="0" xfId="2" applyFont="1" applyFill="1" applyBorder="1" applyProtection="1"/>
    <xf numFmtId="4" fontId="6" fillId="0" borderId="0" xfId="2" applyNumberFormat="1" applyFont="1" applyBorder="1" applyProtection="1"/>
    <xf numFmtId="4" fontId="9" fillId="0" borderId="0" xfId="2" applyNumberFormat="1" applyFont="1" applyBorder="1" applyAlignment="1" applyProtection="1">
      <alignment wrapText="1"/>
    </xf>
    <xf numFmtId="4" fontId="6" fillId="0" borderId="0" xfId="2" applyNumberFormat="1" applyFont="1" applyBorder="1" applyAlignment="1" applyProtection="1">
      <alignment wrapText="1"/>
    </xf>
    <xf numFmtId="3" fontId="7" fillId="0" borderId="0" xfId="2" applyNumberFormat="1" applyFont="1" applyBorder="1" applyAlignment="1" applyProtection="1">
      <alignment horizontal="center"/>
    </xf>
    <xf numFmtId="3" fontId="6" fillId="0" borderId="0" xfId="2" applyNumberFormat="1" applyFont="1" applyBorder="1" applyAlignment="1" applyProtection="1">
      <alignment horizontal="center"/>
    </xf>
    <xf numFmtId="166" fontId="6" fillId="0" borderId="0" xfId="2" applyNumberFormat="1" applyFont="1" applyBorder="1" applyAlignment="1" applyProtection="1">
      <alignment wrapText="1"/>
    </xf>
    <xf numFmtId="3" fontId="6" fillId="0" borderId="0" xfId="2" applyNumberFormat="1" applyFont="1" applyBorder="1" applyAlignment="1" applyProtection="1">
      <alignment horizontal="center" wrapText="1"/>
    </xf>
    <xf numFmtId="0" fontId="14" fillId="0" borderId="0" xfId="2" applyFont="1" applyBorder="1" applyAlignment="1" applyProtection="1">
      <alignment vertical="center"/>
    </xf>
    <xf numFmtId="0" fontId="6" fillId="0" borderId="1" xfId="2" applyFont="1" applyBorder="1" applyProtection="1"/>
    <xf numFmtId="0" fontId="7" fillId="5" borderId="1" xfId="2" applyFont="1" applyFill="1" applyBorder="1" applyProtection="1"/>
    <xf numFmtId="0" fontId="6" fillId="5" borderId="1" xfId="2" applyFont="1" applyFill="1" applyBorder="1" applyAlignment="1" applyProtection="1">
      <alignment wrapText="1"/>
    </xf>
    <xf numFmtId="0" fontId="6" fillId="5" borderId="1" xfId="2" applyFont="1" applyFill="1" applyBorder="1" applyProtection="1"/>
    <xf numFmtId="4" fontId="6" fillId="5" borderId="1" xfId="2" applyNumberFormat="1" applyFont="1" applyFill="1" applyBorder="1" applyAlignment="1" applyProtection="1">
      <alignment horizontal="right"/>
    </xf>
    <xf numFmtId="166" fontId="6" fillId="5" borderId="1" xfId="2" applyNumberFormat="1" applyFont="1" applyFill="1" applyBorder="1" applyAlignment="1" applyProtection="1">
      <alignment horizontal="right"/>
    </xf>
    <xf numFmtId="3" fontId="6" fillId="5" borderId="1" xfId="2" applyNumberFormat="1" applyFont="1" applyFill="1" applyBorder="1" applyAlignment="1" applyProtection="1">
      <alignment horizontal="center"/>
    </xf>
    <xf numFmtId="166" fontId="11" fillId="3" borderId="1" xfId="7" applyNumberFormat="1" applyFont="1" applyFill="1" applyBorder="1" applyAlignment="1" applyProtection="1">
      <alignment horizontal="center" wrapText="1"/>
    </xf>
    <xf numFmtId="4" fontId="11" fillId="3" borderId="1" xfId="7" applyNumberFormat="1" applyFont="1" applyFill="1" applyBorder="1" applyAlignment="1" applyProtection="1">
      <alignment horizontal="center" wrapText="1"/>
    </xf>
    <xf numFmtId="0" fontId="12" fillId="5" borderId="1" xfId="0" applyFont="1" applyFill="1" applyBorder="1"/>
    <xf numFmtId="3" fontId="12" fillId="5" borderId="1" xfId="0" applyNumberFormat="1" applyFont="1" applyFill="1" applyBorder="1" applyAlignment="1">
      <alignment horizontal="center"/>
    </xf>
    <xf numFmtId="4" fontId="12" fillId="5" borderId="1" xfId="0" applyNumberFormat="1" applyFont="1" applyFill="1" applyBorder="1"/>
    <xf numFmtId="4" fontId="12" fillId="5" borderId="1" xfId="7" applyNumberFormat="1" applyFont="1" applyFill="1" applyBorder="1" applyAlignment="1" applyProtection="1">
      <alignment horizontal="right"/>
    </xf>
    <xf numFmtId="4" fontId="12" fillId="5" borderId="1" xfId="7" applyNumberFormat="1" applyFont="1" applyFill="1" applyBorder="1" applyProtection="1"/>
    <xf numFmtId="166" fontId="12" fillId="5" borderId="1" xfId="0" applyNumberFormat="1" applyFont="1" applyFill="1" applyBorder="1"/>
    <xf numFmtId="0" fontId="12" fillId="5" borderId="1" xfId="0" applyFont="1" applyFill="1" applyBorder="1" applyAlignment="1" applyProtection="1">
      <alignment horizontal="center"/>
      <protection locked="0"/>
    </xf>
    <xf numFmtId="166" fontId="12" fillId="5" borderId="1" xfId="0" applyNumberFormat="1" applyFont="1" applyFill="1" applyBorder="1" applyProtection="1">
      <protection locked="0"/>
    </xf>
    <xf numFmtId="0" fontId="12" fillId="5" borderId="1" xfId="0" applyFont="1" applyFill="1" applyBorder="1" applyProtection="1">
      <protection locked="0"/>
    </xf>
    <xf numFmtId="0" fontId="12" fillId="5" borderId="1" xfId="2" applyFont="1" applyFill="1" applyBorder="1" applyAlignment="1" applyProtection="1">
      <alignment horizontal="right"/>
      <protection locked="0"/>
    </xf>
    <xf numFmtId="166" fontId="12" fillId="5" borderId="1" xfId="2" applyNumberFormat="1" applyFont="1" applyFill="1" applyBorder="1" applyAlignment="1" applyProtection="1">
      <alignment horizontal="right"/>
      <protection locked="0"/>
    </xf>
    <xf numFmtId="166" fontId="12" fillId="5" borderId="1" xfId="2" applyNumberFormat="1" applyFont="1" applyFill="1" applyBorder="1" applyAlignment="1" applyProtection="1">
      <alignment horizontal="center"/>
      <protection locked="0"/>
    </xf>
    <xf numFmtId="0" fontId="12" fillId="0" borderId="0" xfId="2" applyFont="1" applyBorder="1" applyAlignment="1" applyProtection="1">
      <alignment horizontal="right"/>
      <protection locked="0"/>
    </xf>
    <xf numFmtId="166" fontId="12" fillId="0" borderId="0" xfId="2" applyNumberFormat="1" applyFont="1" applyBorder="1" applyAlignment="1" applyProtection="1">
      <alignment horizontal="right"/>
      <protection locked="0"/>
    </xf>
    <xf numFmtId="166" fontId="12" fillId="0" borderId="0" xfId="2" applyNumberFormat="1" applyFont="1" applyBorder="1" applyAlignment="1" applyProtection="1">
      <alignment horizontal="center"/>
      <protection locked="0"/>
    </xf>
    <xf numFmtId="0" fontId="12" fillId="0" borderId="0" xfId="2" applyFont="1" applyBorder="1" applyAlignment="1" applyProtection="1">
      <alignment wrapText="1"/>
      <protection locked="0"/>
    </xf>
    <xf numFmtId="166" fontId="12" fillId="0" borderId="0" xfId="2" applyNumberFormat="1" applyFont="1" applyBorder="1" applyAlignment="1" applyProtection="1">
      <alignment wrapText="1"/>
      <protection locked="0"/>
    </xf>
    <xf numFmtId="0" fontId="12" fillId="0" borderId="0" xfId="2" applyFont="1" applyBorder="1" applyAlignment="1" applyProtection="1">
      <alignment horizontal="center" wrapText="1"/>
      <protection locked="0"/>
    </xf>
    <xf numFmtId="0" fontId="19" fillId="3" borderId="1" xfId="7" applyFont="1" applyFill="1" applyBorder="1" applyAlignment="1" applyProtection="1">
      <alignment horizontal="center" wrapText="1"/>
      <protection locked="0"/>
    </xf>
    <xf numFmtId="166" fontId="19" fillId="3" borderId="1" xfId="7" applyNumberFormat="1" applyFont="1" applyFill="1" applyBorder="1" applyAlignment="1" applyProtection="1">
      <alignment horizontal="center" wrapText="1"/>
      <protection locked="0"/>
    </xf>
    <xf numFmtId="0" fontId="23" fillId="5" borderId="1" xfId="2" applyFont="1" applyFill="1" applyBorder="1" applyProtection="1"/>
    <xf numFmtId="0" fontId="22" fillId="0" borderId="0" xfId="2" applyFont="1" applyBorder="1" applyProtection="1"/>
    <xf numFmtId="0" fontId="22" fillId="5" borderId="0" xfId="2" applyFont="1" applyFill="1" applyBorder="1" applyProtection="1"/>
    <xf numFmtId="0" fontId="12" fillId="6" borderId="1" xfId="2" applyFont="1" applyFill="1" applyBorder="1" applyAlignment="1" applyProtection="1">
      <alignment horizontal="right"/>
      <protection locked="0"/>
    </xf>
    <xf numFmtId="166" fontId="12" fillId="6" borderId="1" xfId="2" applyNumberFormat="1" applyFont="1" applyFill="1" applyBorder="1" applyAlignment="1" applyProtection="1">
      <alignment horizontal="right"/>
      <protection locked="0"/>
    </xf>
    <xf numFmtId="0" fontId="12" fillId="6" borderId="1" xfId="2" applyFont="1" applyFill="1" applyBorder="1" applyAlignment="1" applyProtection="1">
      <alignment horizontal="center"/>
      <protection locked="0"/>
    </xf>
    <xf numFmtId="166" fontId="12" fillId="5" borderId="1" xfId="2" applyNumberFormat="1" applyFont="1" applyFill="1" applyBorder="1" applyAlignment="1" applyProtection="1">
      <alignment horizontal="right"/>
    </xf>
    <xf numFmtId="0" fontId="12" fillId="5" borderId="1" xfId="2" applyFont="1" applyFill="1" applyBorder="1" applyAlignment="1" applyProtection="1">
      <alignment horizontal="center"/>
    </xf>
    <xf numFmtId="0" fontId="13" fillId="5" borderId="1" xfId="7" applyFont="1" applyFill="1" applyBorder="1" applyAlignment="1" applyProtection="1">
      <alignment wrapText="1"/>
    </xf>
    <xf numFmtId="0" fontId="12" fillId="5" borderId="1" xfId="7" applyFont="1" applyFill="1" applyBorder="1" applyAlignment="1" applyProtection="1">
      <alignment wrapText="1"/>
    </xf>
    <xf numFmtId="1" fontId="12" fillId="5" borderId="1" xfId="7" applyNumberFormat="1" applyFont="1" applyFill="1" applyBorder="1" applyAlignment="1" applyProtection="1">
      <alignment horizontal="center"/>
      <protection locked="0"/>
    </xf>
    <xf numFmtId="166" fontId="12" fillId="5" borderId="1" xfId="7" applyNumberFormat="1" applyFont="1" applyFill="1" applyBorder="1" applyAlignment="1" applyProtection="1">
      <alignment horizontal="right"/>
    </xf>
    <xf numFmtId="0" fontId="12" fillId="5" borderId="1" xfId="2" applyFont="1" applyFill="1" applyBorder="1" applyAlignment="1" applyProtection="1">
      <alignment horizontal="right" wrapText="1"/>
      <protection locked="0"/>
    </xf>
    <xf numFmtId="0" fontId="12" fillId="5" borderId="1" xfId="2" applyFont="1" applyFill="1" applyBorder="1" applyAlignment="1" applyProtection="1">
      <alignment horizontal="center"/>
      <protection locked="0"/>
    </xf>
    <xf numFmtId="0" fontId="13" fillId="0" borderId="0" xfId="0" applyFont="1" applyAlignment="1"/>
    <xf numFmtId="0" fontId="13" fillId="0" borderId="0" xfId="2" applyFont="1" applyBorder="1" applyAlignment="1" applyProtection="1">
      <alignment horizontal="right"/>
      <protection locked="0"/>
    </xf>
    <xf numFmtId="166" fontId="13" fillId="0" borderId="0" xfId="2" applyNumberFormat="1" applyFont="1" applyBorder="1" applyAlignment="1" applyProtection="1">
      <alignment horizontal="right"/>
      <protection locked="0"/>
    </xf>
    <xf numFmtId="166" fontId="13" fillId="0" borderId="0" xfId="2" applyNumberFormat="1" applyFont="1" applyBorder="1" applyAlignment="1" applyProtection="1">
      <alignment horizontal="center"/>
      <protection locked="0"/>
    </xf>
    <xf numFmtId="166" fontId="7" fillId="0" borderId="0" xfId="2" applyNumberFormat="1" applyFont="1" applyBorder="1" applyAlignment="1" applyProtection="1">
      <alignment horizontal="right"/>
    </xf>
    <xf numFmtId="4" fontId="7" fillId="0" borderId="0" xfId="2" applyNumberFormat="1" applyFont="1" applyBorder="1" applyAlignment="1" applyProtection="1">
      <alignment horizontal="right"/>
    </xf>
    <xf numFmtId="0" fontId="7" fillId="0" borderId="0" xfId="2" applyFont="1" applyBorder="1" applyAlignment="1" applyProtection="1">
      <alignment horizontal="left"/>
    </xf>
    <xf numFmtId="0" fontId="18" fillId="0" borderId="0" xfId="0" applyFont="1" applyAlignment="1"/>
    <xf numFmtId="0" fontId="7" fillId="0" borderId="0" xfId="2" applyFont="1" applyBorder="1" applyAlignment="1" applyProtection="1"/>
    <xf numFmtId="4" fontId="7" fillId="0" borderId="0" xfId="2" applyNumberFormat="1" applyFont="1" applyBorder="1" applyAlignment="1" applyProtection="1"/>
    <xf numFmtId="0" fontId="24" fillId="0" borderId="0" xfId="2" applyFont="1" applyBorder="1" applyAlignment="1" applyProtection="1"/>
    <xf numFmtId="0" fontId="6" fillId="0" borderId="0" xfId="2" applyFont="1" applyBorder="1" applyAlignment="1" applyProtection="1"/>
    <xf numFmtId="4" fontId="6" fillId="0" borderId="0" xfId="2" applyNumberFormat="1" applyFont="1" applyBorder="1" applyAlignment="1" applyProtection="1"/>
    <xf numFmtId="0" fontId="22" fillId="0" borderId="0" xfId="2" applyFont="1" applyBorder="1" applyAlignment="1" applyProtection="1"/>
    <xf numFmtId="0" fontId="8" fillId="0" borderId="0" xfId="2" applyFont="1" applyBorder="1" applyAlignment="1" applyProtection="1"/>
    <xf numFmtId="0" fontId="7" fillId="0" borderId="1" xfId="2" applyFont="1" applyBorder="1" applyAlignment="1" applyProtection="1"/>
    <xf numFmtId="0" fontId="13" fillId="0" borderId="1" xfId="0" applyFont="1" applyBorder="1" applyAlignment="1"/>
    <xf numFmtId="0" fontId="6" fillId="0" borderId="1" xfId="2" applyFont="1" applyFill="1" applyBorder="1" applyAlignment="1" applyProtection="1"/>
    <xf numFmtId="3" fontId="6" fillId="0" borderId="1" xfId="2" applyNumberFormat="1" applyFont="1" applyFill="1" applyBorder="1" applyAlignment="1" applyProtection="1">
      <alignment horizontal="center"/>
    </xf>
    <xf numFmtId="0" fontId="12" fillId="0" borderId="1" xfId="2" applyFont="1" applyFill="1" applyBorder="1" applyAlignment="1" applyProtection="1">
      <alignment horizontal="right" wrapText="1"/>
      <protection locked="0"/>
    </xf>
    <xf numFmtId="0" fontId="12" fillId="0" borderId="1" xfId="2" applyFont="1" applyFill="1" applyBorder="1" applyAlignment="1" applyProtection="1">
      <alignment horizontal="right"/>
      <protection locked="0"/>
    </xf>
    <xf numFmtId="166" fontId="12" fillId="0" borderId="1" xfId="2" applyNumberFormat="1" applyFont="1" applyFill="1" applyBorder="1" applyAlignment="1" applyProtection="1">
      <alignment horizontal="right"/>
      <protection locked="0"/>
    </xf>
    <xf numFmtId="0" fontId="12" fillId="0" borderId="1" xfId="2" applyFont="1" applyFill="1" applyBorder="1" applyAlignment="1" applyProtection="1">
      <alignment horizontal="center"/>
      <protection locked="0"/>
    </xf>
    <xf numFmtId="166" fontId="6" fillId="0" borderId="1" xfId="2" applyNumberFormat="1" applyFont="1" applyFill="1" applyBorder="1" applyAlignment="1" applyProtection="1">
      <alignment horizontal="right"/>
    </xf>
    <xf numFmtId="4" fontId="6" fillId="0" borderId="1" xfId="2" applyNumberFormat="1" applyFont="1" applyFill="1" applyBorder="1" applyAlignment="1" applyProtection="1">
      <alignment horizontal="right"/>
    </xf>
    <xf numFmtId="0" fontId="7" fillId="0" borderId="0" xfId="2" applyFont="1" applyBorder="1" applyAlignment="1" applyProtection="1">
      <alignment horizontal="center"/>
    </xf>
    <xf numFmtId="0" fontId="7" fillId="0" borderId="2" xfId="2" applyFont="1" applyBorder="1" applyAlignment="1" applyProtection="1"/>
    <xf numFmtId="0" fontId="7" fillId="0" borderId="1" xfId="2" applyFont="1" applyFill="1" applyBorder="1" applyAlignment="1" applyProtection="1"/>
    <xf numFmtId="0" fontId="6" fillId="0" borderId="1" xfId="2" applyFont="1" applyFill="1" applyBorder="1" applyAlignment="1" applyProtection="1">
      <alignment wrapText="1"/>
    </xf>
    <xf numFmtId="3" fontId="6" fillId="0" borderId="1" xfId="2" applyNumberFormat="1" applyFont="1" applyFill="1" applyBorder="1" applyAlignment="1" applyProtection="1">
      <alignment horizontal="center" wrapText="1"/>
    </xf>
    <xf numFmtId="166" fontId="12" fillId="0" borderId="1" xfId="2" applyNumberFormat="1" applyFont="1" applyFill="1" applyBorder="1" applyAlignment="1" applyProtection="1">
      <alignment horizontal="right" wrapText="1"/>
      <protection locked="0"/>
    </xf>
    <xf numFmtId="0" fontId="12" fillId="0" borderId="1" xfId="2" applyFont="1" applyFill="1" applyBorder="1" applyAlignment="1" applyProtection="1">
      <alignment horizontal="center" wrapText="1"/>
      <protection locked="0"/>
    </xf>
    <xf numFmtId="166" fontId="6" fillId="0" borderId="1" xfId="2" applyNumberFormat="1" applyFont="1" applyFill="1" applyBorder="1" applyAlignment="1" applyProtection="1">
      <alignment horizontal="right" wrapText="1"/>
    </xf>
    <xf numFmtId="4" fontId="6" fillId="0" borderId="1" xfId="2" applyNumberFormat="1" applyFont="1" applyFill="1" applyBorder="1" applyAlignment="1" applyProtection="1">
      <alignment horizontal="right" wrapText="1"/>
    </xf>
    <xf numFmtId="0" fontId="12" fillId="0" borderId="1" xfId="2" applyFont="1" applyFill="1" applyBorder="1" applyAlignment="1" applyProtection="1">
      <alignment wrapText="1"/>
    </xf>
    <xf numFmtId="0" fontId="6" fillId="0" borderId="2" xfId="2" applyFont="1" applyFill="1" applyBorder="1" applyAlignment="1" applyProtection="1"/>
    <xf numFmtId="3" fontId="6" fillId="0" borderId="0" xfId="2" applyNumberFormat="1" applyFont="1" applyFill="1" applyBorder="1" applyAlignment="1" applyProtection="1">
      <alignment horizontal="center"/>
    </xf>
    <xf numFmtId="0" fontId="12" fillId="0" borderId="0" xfId="2" applyFont="1" applyFill="1" applyBorder="1" applyAlignment="1" applyProtection="1">
      <alignment horizontal="right"/>
      <protection locked="0"/>
    </xf>
    <xf numFmtId="166" fontId="12" fillId="0" borderId="0" xfId="2" applyNumberFormat="1" applyFont="1" applyFill="1" applyBorder="1" applyAlignment="1" applyProtection="1">
      <alignment horizontal="right"/>
      <protection locked="0"/>
    </xf>
    <xf numFmtId="166" fontId="6" fillId="0" borderId="0" xfId="2" applyNumberFormat="1" applyFont="1" applyFill="1" applyBorder="1" applyAlignment="1" applyProtection="1">
      <alignment horizontal="right"/>
    </xf>
    <xf numFmtId="4" fontId="6" fillId="0" borderId="0" xfId="2" applyNumberFormat="1" applyFont="1" applyFill="1" applyBorder="1" applyAlignment="1" applyProtection="1">
      <alignment horizontal="right"/>
    </xf>
    <xf numFmtId="0" fontId="6" fillId="0" borderId="2" xfId="2" applyFont="1" applyFill="1" applyBorder="1" applyAlignment="1" applyProtection="1">
      <alignment wrapText="1"/>
    </xf>
    <xf numFmtId="0" fontId="6" fillId="0" borderId="1" xfId="2" applyFont="1" applyFill="1" applyBorder="1" applyProtection="1"/>
    <xf numFmtId="0" fontId="6" fillId="0" borderId="0" xfId="2" applyFont="1" applyFill="1" applyBorder="1" applyProtection="1"/>
    <xf numFmtId="0" fontId="7" fillId="0" borderId="1" xfId="2" applyFont="1" applyFill="1" applyBorder="1" applyProtection="1"/>
    <xf numFmtId="0" fontId="7" fillId="0" borderId="1" xfId="2" applyFont="1" applyFill="1" applyBorder="1" applyAlignment="1" applyProtection="1">
      <alignment wrapText="1"/>
    </xf>
    <xf numFmtId="0" fontId="6" fillId="7" borderId="0" xfId="2" applyFont="1" applyFill="1" applyBorder="1" applyProtection="1"/>
    <xf numFmtId="0" fontId="7" fillId="5" borderId="1" xfId="2" applyFont="1" applyFill="1" applyBorder="1" applyAlignment="1" applyProtection="1">
      <alignment wrapText="1"/>
    </xf>
    <xf numFmtId="3" fontId="6" fillId="5" borderId="1" xfId="2" applyNumberFormat="1" applyFont="1" applyFill="1" applyBorder="1" applyAlignment="1" applyProtection="1">
      <alignment horizontal="center" wrapText="1"/>
    </xf>
    <xf numFmtId="0" fontId="23" fillId="6" borderId="1" xfId="2" applyFont="1" applyFill="1" applyBorder="1" applyProtection="1"/>
    <xf numFmtId="166" fontId="12" fillId="5" borderId="1" xfId="2" applyNumberFormat="1" applyFont="1" applyFill="1" applyBorder="1" applyAlignment="1" applyProtection="1">
      <alignment horizontal="right" wrapText="1"/>
      <protection locked="0"/>
    </xf>
    <xf numFmtId="0" fontId="12" fillId="5" borderId="1" xfId="2" applyFont="1" applyFill="1" applyBorder="1" applyAlignment="1" applyProtection="1">
      <alignment horizontal="center" wrapText="1"/>
      <protection locked="0"/>
    </xf>
    <xf numFmtId="0" fontId="12" fillId="5" borderId="1" xfId="14" applyNumberFormat="1" applyFont="1" applyFill="1" applyBorder="1" applyAlignment="1" applyProtection="1">
      <alignment horizontal="center"/>
      <protection locked="0"/>
    </xf>
    <xf numFmtId="0" fontId="6" fillId="6" borderId="1" xfId="2" applyFont="1" applyFill="1" applyBorder="1" applyProtection="1"/>
    <xf numFmtId="3" fontId="6" fillId="6" borderId="1" xfId="2" applyNumberFormat="1" applyFont="1" applyFill="1" applyBorder="1" applyAlignment="1" applyProtection="1">
      <alignment horizontal="center"/>
    </xf>
    <xf numFmtId="0" fontId="9" fillId="5" borderId="0" xfId="2" applyFont="1" applyFill="1" applyBorder="1" applyProtection="1"/>
    <xf numFmtId="3" fontId="6" fillId="5" borderId="0" xfId="2" applyNumberFormat="1" applyFont="1" applyFill="1" applyBorder="1" applyAlignment="1" applyProtection="1">
      <alignment horizontal="center"/>
    </xf>
    <xf numFmtId="0" fontId="12" fillId="5" borderId="0" xfId="2" applyFont="1" applyFill="1" applyBorder="1" applyAlignment="1" applyProtection="1">
      <alignment horizontal="right"/>
      <protection locked="0"/>
    </xf>
    <xf numFmtId="166" fontId="12" fillId="5" borderId="0" xfId="2" applyNumberFormat="1" applyFont="1" applyFill="1" applyBorder="1" applyAlignment="1" applyProtection="1">
      <alignment horizontal="right"/>
      <protection locked="0"/>
    </xf>
    <xf numFmtId="166" fontId="12" fillId="5" borderId="0" xfId="2" applyNumberFormat="1" applyFont="1" applyFill="1" applyBorder="1" applyAlignment="1" applyProtection="1">
      <alignment horizontal="center"/>
      <protection locked="0"/>
    </xf>
    <xf numFmtId="166" fontId="6" fillId="5" borderId="0" xfId="2" applyNumberFormat="1" applyFont="1" applyFill="1" applyBorder="1" applyAlignment="1" applyProtection="1">
      <alignment horizontal="right"/>
    </xf>
    <xf numFmtId="4" fontId="6" fillId="5" borderId="0" xfId="2" applyNumberFormat="1" applyFont="1" applyFill="1" applyBorder="1" applyAlignment="1" applyProtection="1">
      <alignment horizontal="right"/>
    </xf>
    <xf numFmtId="4" fontId="6" fillId="5" borderId="0" xfId="2" applyNumberFormat="1" applyFont="1" applyFill="1" applyBorder="1" applyProtection="1"/>
    <xf numFmtId="0" fontId="12" fillId="5" borderId="1" xfId="2" applyFont="1" applyFill="1" applyBorder="1" applyProtection="1"/>
    <xf numFmtId="0" fontId="6" fillId="9" borderId="1" xfId="2" applyFont="1" applyFill="1" applyBorder="1" applyProtection="1"/>
    <xf numFmtId="3" fontId="6" fillId="9" borderId="1" xfId="2" applyNumberFormat="1" applyFont="1" applyFill="1" applyBorder="1" applyAlignment="1" applyProtection="1">
      <alignment horizontal="center"/>
    </xf>
    <xf numFmtId="0" fontId="12" fillId="5" borderId="1" xfId="2" applyFont="1" applyFill="1" applyBorder="1" applyAlignment="1" applyProtection="1">
      <alignment wrapText="1"/>
    </xf>
    <xf numFmtId="0" fontId="6" fillId="5" borderId="2" xfId="2" applyFont="1" applyFill="1" applyBorder="1" applyProtection="1"/>
    <xf numFmtId="0" fontId="7" fillId="5" borderId="2" xfId="2" applyFont="1" applyFill="1" applyBorder="1" applyProtection="1"/>
    <xf numFmtId="3" fontId="6" fillId="5" borderId="2" xfId="2" applyNumberFormat="1" applyFont="1" applyFill="1" applyBorder="1" applyAlignment="1" applyProtection="1">
      <alignment horizontal="center"/>
    </xf>
    <xf numFmtId="0" fontId="12" fillId="5" borderId="2" xfId="2" applyFont="1" applyFill="1" applyBorder="1" applyAlignment="1" applyProtection="1">
      <alignment horizontal="right" wrapText="1"/>
      <protection locked="0"/>
    </xf>
    <xf numFmtId="0" fontId="12" fillId="5" borderId="2" xfId="2" applyFont="1" applyFill="1" applyBorder="1" applyAlignment="1" applyProtection="1">
      <alignment horizontal="right"/>
      <protection locked="0"/>
    </xf>
    <xf numFmtId="4" fontId="6" fillId="5" borderId="1" xfId="2" applyNumberFormat="1" applyFont="1" applyFill="1" applyBorder="1" applyAlignment="1" applyProtection="1">
      <alignment horizontal="right" wrapText="1"/>
    </xf>
    <xf numFmtId="0" fontId="22" fillId="5" borderId="1" xfId="2" applyFont="1" applyFill="1" applyBorder="1" applyProtection="1"/>
    <xf numFmtId="0" fontId="6" fillId="5" borderId="1" xfId="2" applyFont="1" applyFill="1" applyBorder="1" applyAlignment="1" applyProtection="1">
      <alignment horizontal="center"/>
    </xf>
    <xf numFmtId="0" fontId="6" fillId="5" borderId="2" xfId="2" applyFont="1" applyFill="1" applyBorder="1" applyAlignment="1" applyProtection="1">
      <alignment wrapText="1"/>
    </xf>
    <xf numFmtId="3" fontId="6" fillId="5" borderId="2" xfId="2" applyNumberFormat="1" applyFont="1" applyFill="1" applyBorder="1" applyAlignment="1" applyProtection="1">
      <alignment horizontal="center" wrapText="1"/>
    </xf>
    <xf numFmtId="0" fontId="6" fillId="6" borderId="1" xfId="2" applyFont="1" applyFill="1" applyBorder="1" applyAlignment="1" applyProtection="1">
      <alignment wrapText="1"/>
    </xf>
    <xf numFmtId="0" fontId="7" fillId="6" borderId="1" xfId="2" applyFont="1" applyFill="1" applyBorder="1" applyAlignment="1" applyProtection="1">
      <alignment wrapText="1"/>
    </xf>
    <xf numFmtId="3" fontId="6" fillId="6" borderId="1" xfId="2" applyNumberFormat="1" applyFont="1" applyFill="1" applyBorder="1" applyAlignment="1" applyProtection="1">
      <alignment horizontal="center" wrapText="1"/>
    </xf>
    <xf numFmtId="0" fontId="12" fillId="6" borderId="1" xfId="2" applyFont="1" applyFill="1" applyBorder="1" applyAlignment="1" applyProtection="1">
      <alignment horizontal="center" wrapText="1"/>
      <protection locked="0"/>
    </xf>
    <xf numFmtId="166" fontId="6" fillId="6" borderId="1" xfId="2" applyNumberFormat="1" applyFont="1" applyFill="1" applyBorder="1" applyAlignment="1" applyProtection="1">
      <alignment horizontal="right"/>
    </xf>
    <xf numFmtId="4" fontId="6" fillId="6" borderId="1" xfId="2" applyNumberFormat="1" applyFont="1" applyFill="1" applyBorder="1" applyAlignment="1" applyProtection="1">
      <alignment horizontal="right"/>
    </xf>
    <xf numFmtId="0" fontId="12" fillId="6" borderId="1" xfId="14" applyNumberFormat="1" applyFont="1" applyFill="1" applyBorder="1" applyAlignment="1" applyProtection="1">
      <alignment horizontal="center"/>
      <protection locked="0"/>
    </xf>
    <xf numFmtId="0" fontId="7" fillId="6" borderId="1" xfId="2" applyFont="1" applyFill="1" applyBorder="1" applyProtection="1"/>
    <xf numFmtId="0" fontId="22" fillId="0" borderId="0" xfId="2" applyFont="1" applyFill="1" applyBorder="1" applyProtection="1"/>
    <xf numFmtId="0" fontId="13" fillId="5" borderId="1" xfId="0" applyFont="1" applyFill="1" applyBorder="1" applyAlignment="1">
      <alignment wrapText="1"/>
    </xf>
    <xf numFmtId="0" fontId="12" fillId="6" borderId="1" xfId="2" applyFont="1" applyFill="1" applyBorder="1" applyAlignment="1" applyProtection="1">
      <alignment horizontal="center"/>
    </xf>
    <xf numFmtId="0" fontId="12" fillId="6" borderId="1" xfId="2" applyFont="1" applyFill="1" applyBorder="1" applyProtection="1"/>
    <xf numFmtId="0" fontId="25" fillId="5" borderId="1" xfId="0" applyFont="1" applyFill="1" applyBorder="1" applyAlignment="1">
      <alignment vertical="center" wrapText="1"/>
    </xf>
    <xf numFmtId="0" fontId="17" fillId="6" borderId="1" xfId="2" applyFont="1" applyFill="1" applyBorder="1" applyProtection="1"/>
    <xf numFmtId="3" fontId="17" fillId="6" borderId="1" xfId="2" applyNumberFormat="1" applyFont="1" applyFill="1" applyBorder="1" applyAlignment="1" applyProtection="1">
      <alignment horizontal="center"/>
    </xf>
    <xf numFmtId="4" fontId="12" fillId="5" borderId="1" xfId="2" applyNumberFormat="1" applyFont="1" applyFill="1" applyBorder="1" applyAlignment="1" applyProtection="1">
      <alignment horizontal="right"/>
    </xf>
    <xf numFmtId="0" fontId="6" fillId="5" borderId="1" xfId="2" applyFont="1" applyFill="1" applyBorder="1" applyAlignment="1" applyProtection="1">
      <alignment vertical="center" wrapText="1"/>
    </xf>
    <xf numFmtId="0" fontId="12" fillId="5" borderId="1" xfId="0" applyFont="1" applyFill="1" applyBorder="1" applyAlignment="1">
      <alignment horizontal="center"/>
    </xf>
    <xf numFmtId="0" fontId="12" fillId="5" borderId="1" xfId="0" applyFont="1" applyFill="1" applyBorder="1" applyAlignment="1">
      <alignment wrapText="1"/>
    </xf>
    <xf numFmtId="0" fontId="12" fillId="5" borderId="1" xfId="0" applyFont="1" applyFill="1" applyBorder="1" applyAlignment="1">
      <alignment horizontal="left" wrapText="1"/>
    </xf>
    <xf numFmtId="167" fontId="12" fillId="5" borderId="1" xfId="0" applyNumberFormat="1" applyFont="1" applyFill="1" applyBorder="1" applyAlignment="1">
      <alignment horizontal="center"/>
    </xf>
    <xf numFmtId="0" fontId="13" fillId="6" borderId="1" xfId="2" applyFont="1" applyFill="1" applyBorder="1" applyAlignment="1" applyProtection="1">
      <alignment horizontal="right" wrapText="1"/>
      <protection locked="0"/>
    </xf>
    <xf numFmtId="0" fontId="12" fillId="5" borderId="1" xfId="2" applyFont="1" applyFill="1" applyBorder="1" applyAlignment="1" applyProtection="1">
      <alignment horizontal="left" wrapText="1"/>
      <protection locked="0"/>
    </xf>
    <xf numFmtId="0" fontId="12" fillId="5" borderId="1" xfId="2" applyFont="1" applyFill="1" applyBorder="1" applyAlignment="1" applyProtection="1">
      <alignment horizontal="left"/>
      <protection locked="0"/>
    </xf>
    <xf numFmtId="166" fontId="12" fillId="5" borderId="1" xfId="2" applyNumberFormat="1" applyFont="1" applyFill="1" applyBorder="1" applyProtection="1">
      <protection locked="0"/>
    </xf>
    <xf numFmtId="0" fontId="12" fillId="6" borderId="1" xfId="2" applyFont="1" applyFill="1" applyBorder="1" applyAlignment="1" applyProtection="1">
      <alignment horizontal="left" wrapText="1"/>
      <protection locked="0"/>
    </xf>
    <xf numFmtId="0" fontId="12" fillId="6" borderId="1" xfId="2" applyFont="1" applyFill="1" applyBorder="1" applyAlignment="1" applyProtection="1">
      <alignment horizontal="left"/>
      <protection locked="0"/>
    </xf>
    <xf numFmtId="166" fontId="12" fillId="6" borderId="1" xfId="2" applyNumberFormat="1" applyFont="1" applyFill="1" applyBorder="1" applyProtection="1">
      <protection locked="0"/>
    </xf>
    <xf numFmtId="0" fontId="7" fillId="5" borderId="1" xfId="9" applyFont="1" applyFill="1" applyBorder="1" applyAlignment="1" applyProtection="1">
      <alignment wrapText="1"/>
    </xf>
    <xf numFmtId="0" fontId="6" fillId="5" borderId="1" xfId="8" applyFont="1" applyFill="1" applyBorder="1" applyAlignment="1" applyProtection="1">
      <alignment horizontal="center" wrapText="1"/>
    </xf>
    <xf numFmtId="0" fontId="12" fillId="5" borderId="1" xfId="9" applyFont="1" applyFill="1" applyBorder="1" applyAlignment="1" applyProtection="1">
      <alignment horizontal="center" wrapText="1"/>
      <protection locked="0"/>
    </xf>
    <xf numFmtId="166" fontId="6" fillId="5" borderId="1" xfId="9" applyNumberFormat="1" applyFont="1" applyFill="1" applyBorder="1" applyAlignment="1" applyProtection="1">
      <alignment horizontal="right" wrapText="1"/>
    </xf>
    <xf numFmtId="4" fontId="6" fillId="5" borderId="1" xfId="9" applyNumberFormat="1" applyFont="1" applyFill="1" applyBorder="1" applyAlignment="1" applyProtection="1">
      <alignment horizontal="right" wrapText="1"/>
    </xf>
    <xf numFmtId="166" fontId="6" fillId="6" borderId="1" xfId="9" applyNumberFormat="1" applyFont="1" applyFill="1" applyBorder="1" applyAlignment="1" applyProtection="1">
      <alignment horizontal="right" wrapText="1"/>
    </xf>
    <xf numFmtId="4" fontId="6" fillId="6" borderId="1" xfId="9" applyNumberFormat="1" applyFont="1" applyFill="1" applyBorder="1" applyAlignment="1" applyProtection="1">
      <alignment horizontal="right" wrapText="1"/>
    </xf>
    <xf numFmtId="0" fontId="7" fillId="6" borderId="1" xfId="9" applyFont="1" applyFill="1" applyBorder="1" applyAlignment="1" applyProtection="1">
      <alignment wrapText="1"/>
    </xf>
    <xf numFmtId="3" fontId="6" fillId="6" borderId="1" xfId="8" applyNumberFormat="1" applyFont="1" applyFill="1" applyBorder="1" applyAlignment="1" applyProtection="1">
      <alignment horizontal="center" wrapText="1"/>
    </xf>
    <xf numFmtId="0" fontId="12" fillId="6" borderId="1" xfId="9" applyFont="1" applyFill="1" applyBorder="1" applyAlignment="1" applyProtection="1">
      <alignment horizontal="right" wrapText="1"/>
      <protection locked="0"/>
    </xf>
    <xf numFmtId="166" fontId="12" fillId="6" borderId="1" xfId="9" applyNumberFormat="1" applyFont="1" applyFill="1" applyBorder="1" applyAlignment="1" applyProtection="1">
      <alignment horizontal="right" wrapText="1"/>
      <protection locked="0"/>
    </xf>
    <xf numFmtId="0" fontId="12" fillId="6" borderId="1" xfId="9" applyFont="1" applyFill="1" applyBorder="1" applyAlignment="1" applyProtection="1">
      <alignment horizontal="center" wrapText="1"/>
      <protection locked="0"/>
    </xf>
    <xf numFmtId="0" fontId="6" fillId="6" borderId="1" xfId="8" applyFont="1" applyFill="1" applyBorder="1" applyAlignment="1" applyProtection="1">
      <alignment horizontal="center" wrapText="1"/>
    </xf>
    <xf numFmtId="0" fontId="6" fillId="6" borderId="1" xfId="9" applyFont="1" applyFill="1" applyBorder="1" applyAlignment="1" applyProtection="1">
      <alignment wrapText="1"/>
    </xf>
    <xf numFmtId="0" fontId="6" fillId="6" borderId="1" xfId="9" applyFont="1" applyFill="1" applyBorder="1" applyAlignment="1" applyProtection="1">
      <alignment horizontal="right" wrapText="1"/>
    </xf>
    <xf numFmtId="3" fontId="6" fillId="6" borderId="1" xfId="9" applyNumberFormat="1" applyFont="1" applyFill="1" applyBorder="1" applyAlignment="1" applyProtection="1">
      <alignment horizontal="center" wrapText="1"/>
    </xf>
    <xf numFmtId="0" fontId="12" fillId="5" borderId="1" xfId="7" applyFont="1" applyFill="1" applyBorder="1" applyAlignment="1" applyProtection="1">
      <alignment horizontal="center" wrapText="1"/>
      <protection locked="0"/>
    </xf>
    <xf numFmtId="0" fontId="12" fillId="5" borderId="1" xfId="7" applyFont="1" applyFill="1" applyBorder="1" applyAlignment="1" applyProtection="1">
      <alignment horizontal="left" wrapText="1"/>
      <protection locked="0"/>
    </xf>
    <xf numFmtId="2" fontId="12" fillId="5" borderId="1" xfId="7" applyNumberFormat="1" applyFont="1" applyFill="1" applyBorder="1" applyAlignment="1" applyProtection="1">
      <alignment horizontal="left" wrapText="1"/>
      <protection locked="0"/>
    </xf>
    <xf numFmtId="0" fontId="13" fillId="5" borderId="1" xfId="2" applyFont="1" applyFill="1" applyBorder="1" applyProtection="1"/>
    <xf numFmtId="0" fontId="13" fillId="5" borderId="1" xfId="0" applyFont="1" applyFill="1" applyBorder="1" applyAlignment="1"/>
    <xf numFmtId="0" fontId="6" fillId="6" borderId="1" xfId="2" applyFont="1" applyFill="1" applyBorder="1" applyAlignment="1" applyProtection="1">
      <alignment horizontal="center"/>
    </xf>
    <xf numFmtId="0" fontId="12" fillId="5" borderId="1" xfId="0" applyFont="1" applyFill="1" applyBorder="1" applyAlignment="1" applyProtection="1">
      <alignment wrapText="1"/>
      <protection locked="0"/>
    </xf>
    <xf numFmtId="0" fontId="7" fillId="5" borderId="1" xfId="2" applyFont="1" applyFill="1" applyBorder="1" applyAlignment="1" applyProtection="1">
      <alignment horizontal="right" wrapText="1"/>
      <protection locked="0"/>
    </xf>
    <xf numFmtId="0" fontId="6" fillId="5" borderId="1" xfId="9" applyFont="1" applyFill="1" applyBorder="1" applyAlignment="1" applyProtection="1">
      <alignment horizontal="right" wrapText="1"/>
      <protection locked="0"/>
    </xf>
    <xf numFmtId="166" fontId="6" fillId="5" borderId="1" xfId="9" applyNumberFormat="1" applyFont="1" applyFill="1" applyBorder="1" applyAlignment="1" applyProtection="1">
      <alignment horizontal="right" wrapText="1"/>
      <protection locked="0"/>
    </xf>
    <xf numFmtId="0" fontId="6" fillId="5" borderId="1" xfId="9" applyFont="1" applyFill="1" applyBorder="1" applyAlignment="1" applyProtection="1">
      <alignment horizontal="center" wrapText="1"/>
      <protection locked="0"/>
    </xf>
    <xf numFmtId="0" fontId="6" fillId="5" borderId="1" xfId="9" applyFont="1" applyFill="1" applyBorder="1" applyAlignment="1" applyProtection="1">
      <alignment horizontal="center" wrapText="1"/>
    </xf>
    <xf numFmtId="0" fontId="6" fillId="5" borderId="1" xfId="8" applyFont="1" applyFill="1" applyBorder="1" applyAlignment="1" applyProtection="1">
      <alignment wrapText="1"/>
    </xf>
    <xf numFmtId="0" fontId="6" fillId="5" borderId="1" xfId="2" applyFont="1" applyFill="1" applyBorder="1" applyAlignment="1" applyProtection="1">
      <alignment horizontal="justify"/>
    </xf>
    <xf numFmtId="0" fontId="6" fillId="6" borderId="1" xfId="2" applyFont="1" applyFill="1" applyBorder="1" applyAlignment="1" applyProtection="1">
      <alignment horizontal="right"/>
      <protection locked="0"/>
    </xf>
    <xf numFmtId="166" fontId="6" fillId="6" borderId="1" xfId="2" applyNumberFormat="1" applyFont="1" applyFill="1" applyBorder="1" applyAlignment="1" applyProtection="1">
      <alignment horizontal="right"/>
      <protection locked="0"/>
    </xf>
    <xf numFmtId="0" fontId="6" fillId="6" borderId="1" xfId="2" applyFont="1" applyFill="1" applyBorder="1" applyAlignment="1" applyProtection="1">
      <alignment horizontal="center"/>
      <protection locked="0"/>
    </xf>
    <xf numFmtId="0" fontId="6" fillId="5" borderId="1" xfId="2" applyFont="1" applyFill="1" applyBorder="1" applyAlignment="1" applyProtection="1">
      <alignment horizontal="right"/>
      <protection locked="0"/>
    </xf>
    <xf numFmtId="166" fontId="6" fillId="5" borderId="1" xfId="2" applyNumberFormat="1" applyFont="1" applyFill="1" applyBorder="1" applyAlignment="1" applyProtection="1">
      <alignment horizontal="right"/>
      <protection locked="0"/>
    </xf>
    <xf numFmtId="0" fontId="6" fillId="5" borderId="1" xfId="2" applyFont="1" applyFill="1" applyBorder="1" applyAlignment="1" applyProtection="1">
      <alignment horizontal="center"/>
      <protection locked="0"/>
    </xf>
    <xf numFmtId="0" fontId="6" fillId="5" borderId="1" xfId="2" applyFont="1" applyFill="1" applyBorder="1" applyAlignment="1" applyProtection="1">
      <alignment horizontal="right" wrapText="1"/>
      <protection locked="0"/>
    </xf>
    <xf numFmtId="0" fontId="12" fillId="6" borderId="1" xfId="2" applyFont="1" applyFill="1" applyBorder="1" applyAlignment="1" applyProtection="1">
      <alignment wrapText="1"/>
    </xf>
    <xf numFmtId="0" fontId="7" fillId="6" borderId="1" xfId="2" applyFont="1" applyFill="1" applyBorder="1" applyAlignment="1" applyProtection="1">
      <alignment horizontal="center"/>
    </xf>
    <xf numFmtId="0" fontId="6" fillId="6" borderId="1" xfId="2" applyFont="1" applyFill="1" applyBorder="1" applyAlignment="1" applyProtection="1">
      <alignment horizontal="right"/>
    </xf>
    <xf numFmtId="0" fontId="6" fillId="6" borderId="1" xfId="5" applyFont="1" applyFill="1" applyBorder="1" applyAlignment="1" applyProtection="1">
      <alignment horizontal="center" wrapText="1"/>
    </xf>
    <xf numFmtId="0" fontId="7" fillId="0" borderId="1" xfId="2" applyFont="1" applyFill="1" applyBorder="1" applyAlignment="1" applyProtection="1">
      <alignment horizontal="center"/>
    </xf>
    <xf numFmtId="0" fontId="6" fillId="0" borderId="1" xfId="2" applyFont="1" applyFill="1" applyBorder="1" applyAlignment="1" applyProtection="1">
      <alignment horizontal="right"/>
      <protection locked="0"/>
    </xf>
    <xf numFmtId="166" fontId="6" fillId="0" borderId="1" xfId="2" applyNumberFormat="1" applyFont="1" applyFill="1" applyBorder="1" applyAlignment="1" applyProtection="1">
      <alignment horizontal="right"/>
      <protection locked="0"/>
    </xf>
    <xf numFmtId="0" fontId="6" fillId="0" borderId="1" xfId="2" applyFont="1" applyFill="1" applyBorder="1" applyAlignment="1" applyProtection="1">
      <alignment horizontal="center"/>
      <protection locked="0"/>
    </xf>
    <xf numFmtId="0" fontId="6" fillId="0" borderId="1" xfId="2" applyFont="1" applyFill="1" applyBorder="1" applyAlignment="1" applyProtection="1">
      <alignment horizontal="center"/>
    </xf>
    <xf numFmtId="0" fontId="9" fillId="0" borderId="0" xfId="2" applyFont="1" applyFill="1" applyBorder="1" applyProtection="1"/>
    <xf numFmtId="166" fontId="12" fillId="0" borderId="0" xfId="2" applyNumberFormat="1" applyFont="1" applyFill="1" applyBorder="1" applyAlignment="1" applyProtection="1">
      <alignment horizontal="center"/>
      <protection locked="0"/>
    </xf>
    <xf numFmtId="4" fontId="6" fillId="0" borderId="0" xfId="2" applyNumberFormat="1" applyFont="1" applyFill="1" applyBorder="1" applyProtection="1"/>
    <xf numFmtId="0" fontId="24" fillId="0" borderId="1" xfId="2" applyFont="1" applyFill="1" applyBorder="1" applyAlignment="1" applyProtection="1">
      <alignment horizontal="right" wrapText="1"/>
      <protection locked="0"/>
    </xf>
    <xf numFmtId="0" fontId="6" fillId="0" borderId="1" xfId="2" applyFont="1" applyFill="1" applyBorder="1" applyAlignment="1" applyProtection="1">
      <alignment horizontal="left" wrapText="1"/>
      <protection locked="0"/>
    </xf>
    <xf numFmtId="0" fontId="6" fillId="0" borderId="1" xfId="2" applyFont="1" applyFill="1" applyBorder="1" applyAlignment="1" applyProtection="1">
      <alignment horizontal="left"/>
      <protection locked="0"/>
    </xf>
    <xf numFmtId="0" fontId="15" fillId="5" borderId="1" xfId="2" applyFont="1" applyFill="1" applyBorder="1" applyAlignment="1" applyProtection="1">
      <alignment vertical="center" wrapText="1"/>
    </xf>
    <xf numFmtId="166" fontId="6" fillId="5" borderId="1" xfId="2" applyNumberFormat="1" applyFont="1" applyFill="1" applyBorder="1" applyAlignment="1" applyProtection="1">
      <alignment horizontal="center"/>
      <protection locked="0"/>
    </xf>
    <xf numFmtId="166" fontId="6" fillId="5" borderId="1" xfId="2" applyNumberFormat="1" applyFont="1" applyFill="1" applyBorder="1" applyProtection="1"/>
    <xf numFmtId="0" fontId="6" fillId="5" borderId="1" xfId="2" applyFont="1" applyFill="1" applyBorder="1" applyAlignment="1" applyProtection="1">
      <alignment vertical="center"/>
    </xf>
    <xf numFmtId="166" fontId="12" fillId="5" borderId="1" xfId="2" applyNumberFormat="1" applyFont="1" applyFill="1" applyBorder="1" applyAlignment="1" applyProtection="1">
      <alignment horizontal="left" wrapText="1"/>
      <protection locked="0"/>
    </xf>
    <xf numFmtId="168" fontId="12" fillId="6" borderId="1" xfId="2" applyNumberFormat="1" applyFont="1" applyFill="1" applyBorder="1" applyAlignment="1" applyProtection="1">
      <alignment horizontal="center"/>
      <protection locked="0"/>
    </xf>
    <xf numFmtId="168" fontId="12" fillId="5" borderId="1" xfId="2" applyNumberFormat="1" applyFont="1" applyFill="1" applyBorder="1" applyAlignment="1" applyProtection="1">
      <alignment horizontal="center"/>
      <protection locked="0"/>
    </xf>
    <xf numFmtId="0" fontId="12" fillId="5" borderId="1" xfId="2" applyFont="1" applyFill="1" applyBorder="1" applyAlignment="1" applyProtection="1">
      <alignment wrapText="1"/>
      <protection locked="0"/>
    </xf>
    <xf numFmtId="3" fontId="6" fillId="0" borderId="1" xfId="2" applyNumberFormat="1" applyFont="1" applyBorder="1" applyAlignment="1" applyProtection="1">
      <alignment horizontal="center"/>
    </xf>
    <xf numFmtId="0" fontId="12" fillId="0" borderId="1" xfId="2" applyFont="1" applyBorder="1" applyAlignment="1" applyProtection="1">
      <alignment horizontal="right"/>
      <protection locked="0"/>
    </xf>
    <xf numFmtId="166" fontId="12" fillId="0" borderId="1" xfId="2" applyNumberFormat="1" applyFont="1" applyBorder="1" applyAlignment="1" applyProtection="1">
      <alignment horizontal="right"/>
      <protection locked="0"/>
    </xf>
    <xf numFmtId="166" fontId="12" fillId="0" borderId="1" xfId="2" applyNumberFormat="1" applyFont="1" applyBorder="1" applyAlignment="1" applyProtection="1">
      <alignment horizontal="center"/>
      <protection locked="0"/>
    </xf>
    <xf numFmtId="0" fontId="22" fillId="0" borderId="1" xfId="2" applyFont="1" applyBorder="1" applyProtection="1"/>
    <xf numFmtId="0" fontId="6" fillId="0" borderId="0" xfId="2" applyFont="1" applyBorder="1" applyAlignment="1" applyProtection="1">
      <alignment vertical="center"/>
    </xf>
    <xf numFmtId="1" fontId="24" fillId="5" borderId="1" xfId="8" applyNumberFormat="1" applyFont="1" applyFill="1" applyBorder="1" applyAlignment="1" applyProtection="1">
      <alignment horizontal="right" wrapText="1"/>
      <protection locked="0"/>
    </xf>
    <xf numFmtId="0" fontId="12" fillId="5" borderId="1" xfId="9" applyFont="1" applyFill="1" applyBorder="1" applyAlignment="1" applyProtection="1">
      <alignment wrapText="1"/>
    </xf>
    <xf numFmtId="0" fontId="13" fillId="5" borderId="1" xfId="9" applyFont="1" applyFill="1" applyBorder="1" applyAlignment="1" applyProtection="1">
      <alignment wrapText="1"/>
    </xf>
    <xf numFmtId="0" fontId="6" fillId="5" borderId="1" xfId="9" applyFont="1" applyFill="1" applyBorder="1" applyAlignment="1" applyProtection="1">
      <alignment wrapText="1"/>
    </xf>
    <xf numFmtId="0" fontId="7" fillId="5" borderId="1" xfId="2" applyFont="1" applyFill="1" applyBorder="1" applyAlignment="1" applyProtection="1">
      <alignment horizontal="left"/>
    </xf>
    <xf numFmtId="3" fontId="6" fillId="0" borderId="2" xfId="2" applyNumberFormat="1" applyFont="1" applyFill="1" applyBorder="1" applyAlignment="1" applyProtection="1">
      <alignment horizontal="center"/>
    </xf>
    <xf numFmtId="4" fontId="6" fillId="6" borderId="1" xfId="2" applyNumberFormat="1" applyFont="1" applyFill="1" applyBorder="1" applyAlignment="1" applyProtection="1">
      <alignment horizontal="right" wrapText="1"/>
    </xf>
    <xf numFmtId="0" fontId="7" fillId="5" borderId="0" xfId="2" applyFont="1" applyFill="1" applyBorder="1" applyProtection="1"/>
    <xf numFmtId="4" fontId="12" fillId="5" borderId="1" xfId="2" applyNumberFormat="1" applyFont="1" applyFill="1" applyBorder="1" applyAlignment="1" applyProtection="1">
      <alignment horizontal="right" wrapText="1"/>
    </xf>
    <xf numFmtId="4" fontId="12" fillId="0" borderId="1" xfId="2" applyNumberFormat="1" applyFont="1" applyFill="1" applyBorder="1" applyAlignment="1" applyProtection="1">
      <alignment horizontal="right"/>
    </xf>
    <xf numFmtId="0" fontId="6" fillId="5" borderId="2" xfId="2" applyFont="1" applyFill="1" applyBorder="1" applyAlignment="1" applyProtection="1">
      <alignment vertical="center" wrapText="1"/>
    </xf>
    <xf numFmtId="0" fontId="6" fillId="5" borderId="1" xfId="2" applyFont="1" applyFill="1" applyBorder="1" applyAlignment="1" applyProtection="1"/>
    <xf numFmtId="14" fontId="6" fillId="5" borderId="1" xfId="2" applyNumberFormat="1" applyFont="1" applyFill="1" applyBorder="1" applyAlignment="1" applyProtection="1"/>
    <xf numFmtId="0" fontId="12" fillId="0" borderId="1" xfId="0" applyFont="1" applyFill="1" applyBorder="1" applyAlignment="1">
      <alignment horizontal="center"/>
    </xf>
    <xf numFmtId="4" fontId="12" fillId="0" borderId="0" xfId="2" applyNumberFormat="1" applyFont="1" applyBorder="1" applyProtection="1"/>
    <xf numFmtId="0" fontId="12" fillId="0" borderId="0" xfId="2" applyFont="1" applyBorder="1" applyProtection="1"/>
    <xf numFmtId="4" fontId="13" fillId="0" borderId="0" xfId="2" applyNumberFormat="1" applyFont="1" applyBorder="1" applyAlignment="1" applyProtection="1">
      <alignment horizontal="right"/>
    </xf>
    <xf numFmtId="4" fontId="13" fillId="0" borderId="0" xfId="2" applyNumberFormat="1" applyFont="1" applyBorder="1" applyAlignment="1" applyProtection="1"/>
    <xf numFmtId="4" fontId="12" fillId="0" borderId="0" xfId="2" applyNumberFormat="1" applyFont="1" applyBorder="1" applyAlignment="1" applyProtection="1">
      <alignment horizontal="right"/>
    </xf>
    <xf numFmtId="4" fontId="12" fillId="0" borderId="0" xfId="2" applyNumberFormat="1" applyFont="1" applyBorder="1" applyAlignment="1" applyProtection="1"/>
    <xf numFmtId="4" fontId="12" fillId="5" borderId="1" xfId="9" applyNumberFormat="1" applyFont="1" applyFill="1" applyBorder="1" applyAlignment="1" applyProtection="1">
      <alignment horizontal="right" wrapText="1"/>
    </xf>
    <xf numFmtId="0" fontId="7" fillId="5" borderId="1" xfId="9" applyFont="1" applyFill="1" applyBorder="1" applyAlignment="1">
      <alignment wrapText="1"/>
    </xf>
    <xf numFmtId="0" fontId="12" fillId="5" borderId="1" xfId="8" applyFont="1" applyFill="1" applyBorder="1" applyAlignment="1">
      <alignment horizontal="center" wrapText="1"/>
    </xf>
    <xf numFmtId="0" fontId="12" fillId="5" borderId="1" xfId="8" applyFont="1" applyFill="1" applyBorder="1" applyAlignment="1" applyProtection="1">
      <alignment horizontal="center" wrapText="1"/>
    </xf>
    <xf numFmtId="3" fontId="22" fillId="0" borderId="0" xfId="2" applyNumberFormat="1" applyFont="1" applyBorder="1" applyAlignment="1" applyProtection="1">
      <alignment horizontal="center"/>
    </xf>
    <xf numFmtId="0" fontId="24" fillId="0" borderId="0" xfId="0" applyFont="1" applyAlignment="1"/>
    <xf numFmtId="3" fontId="24" fillId="0" borderId="0" xfId="2" applyNumberFormat="1" applyFont="1" applyBorder="1" applyAlignment="1" applyProtection="1">
      <alignment horizontal="center"/>
    </xf>
    <xf numFmtId="0" fontId="24" fillId="6" borderId="1" xfId="2" applyFont="1" applyFill="1" applyBorder="1" applyAlignment="1" applyProtection="1">
      <alignment horizontal="center"/>
    </xf>
    <xf numFmtId="3" fontId="22" fillId="5" borderId="0" xfId="2" applyNumberFormat="1" applyFont="1" applyFill="1" applyBorder="1" applyAlignment="1" applyProtection="1">
      <alignment horizontal="center"/>
    </xf>
    <xf numFmtId="0" fontId="12" fillId="0" borderId="1" xfId="2" applyFont="1" applyFill="1" applyBorder="1" applyProtection="1"/>
    <xf numFmtId="0" fontId="13" fillId="0" borderId="1" xfId="2" applyFont="1" applyFill="1" applyBorder="1" applyProtection="1"/>
    <xf numFmtId="0" fontId="12" fillId="0" borderId="1" xfId="2" applyFont="1" applyFill="1" applyBorder="1" applyAlignment="1" applyProtection="1">
      <alignment horizontal="center"/>
    </xf>
    <xf numFmtId="166" fontId="12" fillId="0" borderId="1" xfId="2" applyNumberFormat="1" applyFont="1" applyFill="1" applyBorder="1" applyAlignment="1" applyProtection="1">
      <alignment horizontal="right"/>
    </xf>
    <xf numFmtId="0" fontId="13" fillId="0" borderId="1" xfId="2" applyFont="1" applyFill="1" applyBorder="1" applyAlignment="1" applyProtection="1">
      <alignment wrapText="1"/>
    </xf>
    <xf numFmtId="3" fontId="12" fillId="5" borderId="1" xfId="2" applyNumberFormat="1" applyFont="1" applyFill="1" applyBorder="1" applyAlignment="1" applyProtection="1">
      <alignment horizontal="center"/>
    </xf>
    <xf numFmtId="3" fontId="6" fillId="0" borderId="0" xfId="2" applyNumberFormat="1" applyFont="1" applyBorder="1" applyAlignment="1" applyProtection="1">
      <alignment horizontal="center" vertical="center"/>
    </xf>
    <xf numFmtId="3" fontId="7" fillId="0" borderId="0" xfId="2" applyNumberFormat="1" applyFont="1" applyBorder="1" applyAlignment="1" applyProtection="1">
      <alignment horizontal="center" vertical="center"/>
    </xf>
    <xf numFmtId="0" fontId="13" fillId="0" borderId="0" xfId="0" applyFont="1" applyAlignment="1">
      <alignment horizontal="center" vertical="center"/>
    </xf>
    <xf numFmtId="0" fontId="12" fillId="5" borderId="1" xfId="2" applyFont="1" applyFill="1" applyBorder="1" applyAlignment="1" applyProtection="1">
      <alignment horizontal="center" vertical="center" wrapText="1"/>
      <protection locked="0"/>
    </xf>
    <xf numFmtId="0" fontId="13" fillId="5" borderId="1" xfId="2" applyFont="1" applyFill="1" applyBorder="1" applyAlignment="1" applyProtection="1">
      <alignment horizontal="center" vertical="center"/>
      <protection locked="0"/>
    </xf>
    <xf numFmtId="0" fontId="12" fillId="5" borderId="1" xfId="2" applyFont="1" applyFill="1" applyBorder="1" applyAlignment="1" applyProtection="1">
      <alignment horizontal="center" vertical="center"/>
      <protection locked="0"/>
    </xf>
    <xf numFmtId="0" fontId="6" fillId="0" borderId="1" xfId="2" applyFont="1" applyFill="1" applyBorder="1" applyAlignment="1" applyProtection="1">
      <alignment horizontal="justify" wrapText="1"/>
    </xf>
    <xf numFmtId="0" fontId="19" fillId="3" borderId="6" xfId="7" applyFont="1" applyFill="1" applyBorder="1" applyAlignment="1" applyProtection="1">
      <alignment horizontal="center" wrapText="1"/>
      <protection locked="0"/>
    </xf>
    <xf numFmtId="166" fontId="19" fillId="3" borderId="6" xfId="7" applyNumberFormat="1" applyFont="1" applyFill="1" applyBorder="1" applyAlignment="1" applyProtection="1">
      <alignment horizontal="center" wrapText="1"/>
      <protection locked="0"/>
    </xf>
    <xf numFmtId="166" fontId="11" fillId="3" borderId="6" xfId="7" applyNumberFormat="1" applyFont="1" applyFill="1" applyBorder="1" applyAlignment="1" applyProtection="1">
      <alignment horizontal="center" wrapText="1"/>
    </xf>
    <xf numFmtId="4" fontId="11" fillId="3" borderId="6" xfId="7" applyNumberFormat="1" applyFont="1" applyFill="1" applyBorder="1" applyAlignment="1" applyProtection="1">
      <alignment horizontal="center" wrapText="1"/>
    </xf>
    <xf numFmtId="4" fontId="11" fillId="3" borderId="7" xfId="7" applyNumberFormat="1" applyFont="1" applyFill="1" applyBorder="1" applyAlignment="1" applyProtection="1">
      <alignment horizontal="center" wrapText="1"/>
    </xf>
    <xf numFmtId="0" fontId="7" fillId="5" borderId="3" xfId="2" applyFont="1" applyFill="1" applyBorder="1" applyAlignment="1" applyProtection="1"/>
    <xf numFmtId="0" fontId="6" fillId="0" borderId="1" xfId="2" applyFont="1" applyFill="1" applyBorder="1" applyAlignment="1" applyProtection="1">
      <alignment horizontal="left"/>
    </xf>
    <xf numFmtId="14" fontId="6" fillId="0" borderId="1" xfId="2" applyNumberFormat="1" applyFont="1" applyFill="1" applyBorder="1" applyAlignment="1" applyProtection="1">
      <alignment horizontal="left"/>
    </xf>
    <xf numFmtId="0" fontId="6" fillId="0" borderId="1" xfId="2" applyFont="1" applyFill="1" applyBorder="1" applyAlignment="1" applyProtection="1">
      <alignment horizontal="center" wrapText="1"/>
    </xf>
    <xf numFmtId="0" fontId="12" fillId="0" borderId="1" xfId="2" applyFont="1" applyFill="1" applyBorder="1" applyAlignment="1" applyProtection="1">
      <alignment horizontal="left" wrapText="1"/>
      <protection locked="0"/>
    </xf>
    <xf numFmtId="0" fontId="12" fillId="0" borderId="1" xfId="2" applyFont="1" applyFill="1" applyBorder="1" applyAlignment="1" applyProtection="1">
      <alignment horizontal="left"/>
      <protection locked="0"/>
    </xf>
    <xf numFmtId="0" fontId="6" fillId="0" borderId="2" xfId="2" applyFont="1" applyFill="1" applyBorder="1" applyAlignment="1" applyProtection="1">
      <alignment horizontal="center"/>
    </xf>
    <xf numFmtId="0" fontId="12" fillId="0" borderId="2" xfId="2" applyFont="1" applyFill="1" applyBorder="1" applyAlignment="1" applyProtection="1">
      <alignment horizontal="left" wrapText="1"/>
      <protection locked="0"/>
    </xf>
    <xf numFmtId="0" fontId="12" fillId="0" borderId="2" xfId="2" applyFont="1" applyFill="1" applyBorder="1" applyAlignment="1" applyProtection="1">
      <alignment horizontal="left"/>
      <protection locked="0"/>
    </xf>
    <xf numFmtId="0" fontId="6" fillId="7" borderId="6" xfId="2" applyFont="1" applyFill="1" applyBorder="1" applyAlignment="1" applyProtection="1">
      <alignment wrapText="1"/>
    </xf>
    <xf numFmtId="0" fontId="6" fillId="7" borderId="6" xfId="2" applyFont="1" applyFill="1" applyBorder="1" applyAlignment="1" applyProtection="1"/>
    <xf numFmtId="3" fontId="6" fillId="7" borderId="6" xfId="2" applyNumberFormat="1" applyFont="1" applyFill="1" applyBorder="1" applyAlignment="1" applyProtection="1">
      <alignment horizontal="center"/>
    </xf>
    <xf numFmtId="0" fontId="12" fillId="7" borderId="6" xfId="2" applyFont="1" applyFill="1" applyBorder="1" applyAlignment="1" applyProtection="1">
      <alignment horizontal="right"/>
      <protection locked="0"/>
    </xf>
    <xf numFmtId="0" fontId="7" fillId="7" borderId="6" xfId="2" applyFont="1" applyFill="1" applyBorder="1" applyAlignment="1" applyProtection="1">
      <alignment wrapText="1"/>
    </xf>
    <xf numFmtId="0" fontId="7" fillId="0" borderId="3" xfId="2" applyFont="1" applyFill="1" applyBorder="1" applyAlignment="1" applyProtection="1">
      <alignment wrapText="1"/>
    </xf>
    <xf numFmtId="0" fontId="6" fillId="0" borderId="3" xfId="2" applyFont="1" applyFill="1" applyBorder="1" applyAlignment="1" applyProtection="1">
      <alignment horizontal="center" wrapText="1"/>
    </xf>
    <xf numFmtId="3" fontId="6" fillId="0" borderId="3" xfId="2" applyNumberFormat="1" applyFont="1" applyFill="1" applyBorder="1" applyAlignment="1" applyProtection="1">
      <alignment horizontal="center" wrapText="1"/>
    </xf>
    <xf numFmtId="166" fontId="12" fillId="0" borderId="3" xfId="2" applyNumberFormat="1" applyFont="1" applyFill="1" applyBorder="1" applyAlignment="1" applyProtection="1">
      <alignment horizontal="right" wrapText="1"/>
      <protection locked="0"/>
    </xf>
    <xf numFmtId="0" fontId="12" fillId="0" borderId="3" xfId="2" applyFont="1" applyFill="1" applyBorder="1" applyAlignment="1" applyProtection="1">
      <alignment horizontal="center" wrapText="1"/>
      <protection locked="0"/>
    </xf>
    <xf numFmtId="166" fontId="6" fillId="0" borderId="3" xfId="2" applyNumberFormat="1" applyFont="1" applyFill="1" applyBorder="1" applyAlignment="1" applyProtection="1">
      <alignment horizontal="right" wrapText="1"/>
    </xf>
    <xf numFmtId="4" fontId="6" fillId="0" borderId="3" xfId="2" applyNumberFormat="1" applyFont="1" applyFill="1" applyBorder="1" applyAlignment="1" applyProtection="1">
      <alignment horizontal="right" wrapText="1"/>
    </xf>
    <xf numFmtId="0" fontId="7" fillId="5" borderId="5" xfId="2" applyFont="1" applyFill="1" applyBorder="1" applyAlignment="1" applyProtection="1"/>
    <xf numFmtId="166" fontId="12" fillId="0" borderId="1" xfId="2" applyNumberFormat="1" applyFont="1" applyFill="1" applyBorder="1" applyAlignment="1" applyProtection="1">
      <alignment horizontal="center"/>
      <protection locked="0"/>
    </xf>
    <xf numFmtId="166" fontId="6" fillId="0" borderId="1" xfId="2" applyNumberFormat="1" applyFont="1" applyFill="1" applyBorder="1" applyAlignment="1" applyProtection="1">
      <alignment horizontal="center"/>
    </xf>
    <xf numFmtId="4" fontId="6" fillId="0" borderId="1" xfId="2" applyNumberFormat="1" applyFont="1" applyFill="1" applyBorder="1" applyAlignment="1" applyProtection="1">
      <alignment horizontal="center"/>
    </xf>
    <xf numFmtId="4" fontId="6" fillId="0" borderId="1" xfId="2" applyNumberFormat="1" applyFont="1" applyFill="1" applyBorder="1" applyAlignment="1" applyProtection="1">
      <alignment horizontal="center" wrapText="1"/>
    </xf>
    <xf numFmtId="166" fontId="12" fillId="0" borderId="1" xfId="2" applyNumberFormat="1" applyFont="1" applyFill="1" applyBorder="1" applyAlignment="1" applyProtection="1">
      <alignment horizontal="center" wrapText="1"/>
      <protection locked="0"/>
    </xf>
    <xf numFmtId="166" fontId="12" fillId="0" borderId="2" xfId="2" applyNumberFormat="1" applyFont="1" applyFill="1" applyBorder="1" applyAlignment="1" applyProtection="1">
      <alignment horizontal="center" wrapText="1"/>
      <protection locked="0"/>
    </xf>
    <xf numFmtId="166" fontId="6" fillId="0" borderId="2" xfId="2" applyNumberFormat="1" applyFont="1" applyFill="1" applyBorder="1" applyAlignment="1" applyProtection="1">
      <alignment horizontal="center"/>
    </xf>
    <xf numFmtId="4" fontId="6" fillId="0" borderId="2" xfId="2" applyNumberFormat="1" applyFont="1" applyFill="1" applyBorder="1" applyAlignment="1" applyProtection="1">
      <alignment horizontal="center"/>
    </xf>
    <xf numFmtId="4" fontId="6" fillId="0" borderId="2" xfId="2" applyNumberFormat="1" applyFont="1" applyFill="1" applyBorder="1" applyAlignment="1" applyProtection="1">
      <alignment horizontal="center" wrapText="1"/>
    </xf>
    <xf numFmtId="166" fontId="6" fillId="7" borderId="6" xfId="2" applyNumberFormat="1" applyFont="1" applyFill="1" applyBorder="1" applyAlignment="1" applyProtection="1">
      <alignment horizontal="center"/>
    </xf>
    <xf numFmtId="0" fontId="7" fillId="0" borderId="0" xfId="2" applyFont="1" applyBorder="1" applyAlignment="1" applyProtection="1">
      <alignment horizontal="center" wrapText="1"/>
    </xf>
    <xf numFmtId="0" fontId="7" fillId="0" borderId="0" xfId="2" applyFont="1" applyBorder="1" applyAlignment="1" applyProtection="1">
      <alignment horizontal="left" wrapText="1"/>
    </xf>
    <xf numFmtId="0" fontId="12" fillId="0" borderId="0" xfId="0" applyFont="1" applyAlignment="1"/>
    <xf numFmtId="0" fontId="13" fillId="0" borderId="0" xfId="0" applyFont="1" applyBorder="1" applyAlignment="1"/>
    <xf numFmtId="0" fontId="6" fillId="5" borderId="1" xfId="2" applyFont="1" applyFill="1" applyBorder="1" applyAlignment="1" applyProtection="1">
      <alignment horizontal="justify" wrapText="1"/>
    </xf>
    <xf numFmtId="0" fontId="12" fillId="0" borderId="3" xfId="2" applyFont="1" applyFill="1" applyBorder="1" applyAlignment="1" applyProtection="1">
      <alignment horizontal="left" wrapText="1"/>
      <protection locked="0"/>
    </xf>
    <xf numFmtId="166" fontId="12" fillId="5" borderId="1" xfId="2" applyNumberFormat="1" applyFont="1" applyFill="1" applyBorder="1" applyAlignment="1" applyProtection="1">
      <alignment horizontal="center" wrapText="1"/>
      <protection locked="0"/>
    </xf>
    <xf numFmtId="166" fontId="6" fillId="5" borderId="1" xfId="2" applyNumberFormat="1" applyFont="1" applyFill="1" applyBorder="1" applyAlignment="1" applyProtection="1">
      <alignment horizontal="center"/>
    </xf>
    <xf numFmtId="4" fontId="6" fillId="5" borderId="1" xfId="2" applyNumberFormat="1" applyFont="1" applyFill="1" applyBorder="1" applyAlignment="1" applyProtection="1">
      <alignment horizontal="center"/>
    </xf>
    <xf numFmtId="4" fontId="6" fillId="5" borderId="1" xfId="2" applyNumberFormat="1" applyFont="1" applyFill="1" applyBorder="1" applyAlignment="1" applyProtection="1">
      <alignment horizontal="center" wrapText="1"/>
    </xf>
    <xf numFmtId="0" fontId="13" fillId="5" borderId="0" xfId="0" applyFont="1" applyFill="1" applyAlignment="1"/>
    <xf numFmtId="0" fontId="13" fillId="5" borderId="3" xfId="0" applyFont="1" applyFill="1" applyBorder="1" applyAlignment="1"/>
    <xf numFmtId="0" fontId="6" fillId="0" borderId="2" xfId="2" applyFont="1" applyBorder="1" applyProtection="1"/>
    <xf numFmtId="0" fontId="7" fillId="7" borderId="5" xfId="2" applyFont="1" applyFill="1" applyBorder="1" applyProtection="1"/>
    <xf numFmtId="0" fontId="12" fillId="7" borderId="6" xfId="2" applyFont="1" applyFill="1" applyBorder="1" applyAlignment="1" applyProtection="1">
      <alignment horizontal="center"/>
      <protection locked="0"/>
    </xf>
    <xf numFmtId="0" fontId="11" fillId="8" borderId="5" xfId="2" applyFont="1" applyFill="1" applyBorder="1" applyAlignment="1" applyProtection="1">
      <alignment horizontal="center"/>
    </xf>
    <xf numFmtId="0" fontId="11" fillId="3" borderId="6" xfId="7" applyFont="1" applyFill="1" applyBorder="1" applyAlignment="1" applyProtection="1">
      <alignment horizontal="center" wrapText="1"/>
    </xf>
    <xf numFmtId="0" fontId="26" fillId="3" borderId="6" xfId="2" applyFont="1" applyFill="1" applyBorder="1" applyAlignment="1" applyProtection="1">
      <alignment horizontal="center" wrapText="1"/>
    </xf>
    <xf numFmtId="0" fontId="12" fillId="5" borderId="2" xfId="2" applyFont="1" applyFill="1" applyBorder="1" applyAlignment="1" applyProtection="1">
      <alignment horizontal="left" wrapText="1"/>
      <protection locked="0"/>
    </xf>
    <xf numFmtId="0" fontId="12" fillId="5" borderId="2" xfId="2" applyFont="1" applyFill="1" applyBorder="1" applyAlignment="1" applyProtection="1">
      <alignment horizontal="left"/>
      <protection locked="0"/>
    </xf>
    <xf numFmtId="166" fontId="12" fillId="5" borderId="2" xfId="2" applyNumberFormat="1" applyFont="1" applyFill="1" applyBorder="1" applyAlignment="1" applyProtection="1">
      <alignment horizontal="center"/>
      <protection locked="0"/>
    </xf>
    <xf numFmtId="166" fontId="6" fillId="5" borderId="2" xfId="2" applyNumberFormat="1" applyFont="1" applyFill="1" applyBorder="1" applyAlignment="1" applyProtection="1">
      <alignment horizontal="center"/>
    </xf>
    <xf numFmtId="4" fontId="6" fillId="5" borderId="2" xfId="2" applyNumberFormat="1" applyFont="1" applyFill="1" applyBorder="1" applyAlignment="1" applyProtection="1">
      <alignment horizontal="center"/>
    </xf>
    <xf numFmtId="166" fontId="12" fillId="7" borderId="6" xfId="2" applyNumberFormat="1" applyFont="1" applyFill="1" applyBorder="1" applyAlignment="1" applyProtection="1">
      <alignment horizontal="center"/>
      <protection locked="0"/>
    </xf>
    <xf numFmtId="0" fontId="6" fillId="0" borderId="2" xfId="2" applyFont="1" applyFill="1" applyBorder="1" applyProtection="1"/>
    <xf numFmtId="0" fontId="7" fillId="0" borderId="2" xfId="2" applyFont="1" applyFill="1" applyBorder="1" applyAlignment="1" applyProtection="1"/>
    <xf numFmtId="166" fontId="12" fillId="0" borderId="2" xfId="2" applyNumberFormat="1" applyFont="1" applyFill="1" applyBorder="1" applyAlignment="1" applyProtection="1">
      <alignment horizontal="center"/>
      <protection locked="0"/>
    </xf>
    <xf numFmtId="4" fontId="6" fillId="5" borderId="2" xfId="2" applyNumberFormat="1" applyFont="1" applyFill="1" applyBorder="1" applyAlignment="1" applyProtection="1">
      <alignment horizontal="center" wrapText="1"/>
    </xf>
    <xf numFmtId="0" fontId="6" fillId="5" borderId="0" xfId="2" applyFont="1" applyFill="1" applyBorder="1" applyAlignment="1" applyProtection="1"/>
    <xf numFmtId="0" fontId="7" fillId="5" borderId="3" xfId="2" applyFont="1" applyFill="1" applyBorder="1" applyAlignment="1" applyProtection="1">
      <alignment vertical="center"/>
    </xf>
    <xf numFmtId="166" fontId="12" fillId="5" borderId="2" xfId="2" applyNumberFormat="1" applyFont="1" applyFill="1" applyBorder="1" applyAlignment="1" applyProtection="1">
      <alignment horizontal="center" wrapText="1"/>
      <protection locked="0"/>
    </xf>
    <xf numFmtId="0" fontId="6" fillId="5" borderId="1" xfId="2" applyFont="1" applyFill="1" applyBorder="1" applyAlignment="1" applyProtection="1">
      <alignment horizontal="center" wrapText="1"/>
    </xf>
    <xf numFmtId="0" fontId="6" fillId="5" borderId="2" xfId="2" applyFont="1" applyFill="1" applyBorder="1" applyAlignment="1" applyProtection="1">
      <alignment horizontal="center"/>
    </xf>
    <xf numFmtId="0" fontId="6" fillId="5" borderId="0" xfId="2" applyFont="1" applyFill="1" applyBorder="1" applyAlignment="1" applyProtection="1">
      <alignment vertical="center"/>
    </xf>
    <xf numFmtId="0" fontId="6" fillId="0" borderId="0" xfId="2" applyFont="1" applyBorder="1" applyAlignment="1" applyProtection="1">
      <alignment horizontal="center" wrapText="1"/>
    </xf>
    <xf numFmtId="0" fontId="12" fillId="5" borderId="1" xfId="2" applyFont="1" applyFill="1" applyBorder="1" applyAlignment="1" applyProtection="1">
      <alignment horizontal="justify" wrapText="1"/>
    </xf>
    <xf numFmtId="0" fontId="12" fillId="0" borderId="0" xfId="0" applyFont="1"/>
    <xf numFmtId="0" fontId="28" fillId="5" borderId="0" xfId="0" applyFont="1" applyFill="1" applyAlignment="1"/>
    <xf numFmtId="0" fontId="28" fillId="5" borderId="3" xfId="0" applyFont="1" applyFill="1" applyBorder="1" applyAlignment="1"/>
    <xf numFmtId="0" fontId="12" fillId="0" borderId="2" xfId="2" applyFont="1" applyFill="1" applyBorder="1" applyAlignment="1" applyProtection="1">
      <alignment horizontal="center"/>
    </xf>
    <xf numFmtId="0" fontId="7" fillId="11" borderId="5" xfId="2" applyFont="1" applyFill="1" applyBorder="1" applyProtection="1"/>
    <xf numFmtId="0" fontId="7" fillId="11" borderId="6" xfId="2" applyFont="1" applyFill="1" applyBorder="1" applyAlignment="1" applyProtection="1"/>
    <xf numFmtId="0" fontId="6" fillId="11" borderId="6" xfId="2" applyFont="1" applyFill="1" applyBorder="1" applyAlignment="1" applyProtection="1"/>
    <xf numFmtId="3" fontId="6" fillId="11" borderId="6" xfId="2" applyNumberFormat="1" applyFont="1" applyFill="1" applyBorder="1" applyAlignment="1" applyProtection="1">
      <alignment horizontal="center"/>
    </xf>
    <xf numFmtId="0" fontId="12" fillId="11" borderId="6" xfId="2" applyFont="1" applyFill="1" applyBorder="1" applyAlignment="1" applyProtection="1">
      <alignment horizontal="right" wrapText="1"/>
      <protection locked="0"/>
    </xf>
    <xf numFmtId="0" fontId="12" fillId="11" borderId="6" xfId="2" applyFont="1" applyFill="1" applyBorder="1" applyAlignment="1" applyProtection="1">
      <alignment horizontal="right"/>
      <protection locked="0"/>
    </xf>
    <xf numFmtId="166" fontId="12" fillId="11" borderId="6" xfId="2" applyNumberFormat="1" applyFont="1" applyFill="1" applyBorder="1" applyAlignment="1" applyProtection="1">
      <alignment horizontal="right"/>
      <protection locked="0"/>
    </xf>
    <xf numFmtId="0" fontId="12" fillId="11" borderId="6" xfId="2" applyFont="1" applyFill="1" applyBorder="1" applyAlignment="1" applyProtection="1">
      <alignment horizontal="center"/>
      <protection locked="0"/>
    </xf>
    <xf numFmtId="166" fontId="6" fillId="11" borderId="6" xfId="2" applyNumberFormat="1" applyFont="1" applyFill="1" applyBorder="1" applyAlignment="1" applyProtection="1">
      <alignment horizontal="right"/>
    </xf>
    <xf numFmtId="0" fontId="12" fillId="6" borderId="1" xfId="2" applyFont="1" applyFill="1" applyBorder="1" applyAlignment="1" applyProtection="1">
      <alignment horizontal="left"/>
    </xf>
    <xf numFmtId="0" fontId="12" fillId="0" borderId="1" xfId="2" applyFont="1" applyFill="1" applyBorder="1" applyAlignment="1" applyProtection="1">
      <alignment horizontal="left"/>
    </xf>
    <xf numFmtId="3" fontId="12" fillId="5" borderId="1" xfId="2" applyNumberFormat="1" applyFont="1" applyFill="1" applyBorder="1" applyAlignment="1" applyProtection="1">
      <alignment horizontal="center" wrapText="1"/>
    </xf>
    <xf numFmtId="3" fontId="12" fillId="5" borderId="2" xfId="2" applyNumberFormat="1" applyFont="1" applyFill="1" applyBorder="1" applyAlignment="1" applyProtection="1">
      <alignment horizontal="center"/>
    </xf>
    <xf numFmtId="0" fontId="12" fillId="5" borderId="2" xfId="2" applyFont="1" applyFill="1" applyBorder="1" applyProtection="1"/>
    <xf numFmtId="4" fontId="7" fillId="7" borderId="6" xfId="2" applyNumberFormat="1" applyFont="1" applyFill="1" applyBorder="1" applyAlignment="1" applyProtection="1">
      <alignment horizontal="center"/>
    </xf>
    <xf numFmtId="4" fontId="7" fillId="7" borderId="7" xfId="2" applyNumberFormat="1" applyFont="1" applyFill="1" applyBorder="1" applyAlignment="1" applyProtection="1">
      <alignment horizontal="center"/>
    </xf>
    <xf numFmtId="0" fontId="6" fillId="11" borderId="6" xfId="2" applyFont="1" applyFill="1" applyBorder="1" applyProtection="1"/>
    <xf numFmtId="0" fontId="7" fillId="11" borderId="5" xfId="2" applyFont="1" applyFill="1" applyBorder="1" applyAlignment="1" applyProtection="1">
      <alignment wrapText="1"/>
    </xf>
    <xf numFmtId="0" fontId="7" fillId="11" borderId="6" xfId="2" applyFont="1" applyFill="1" applyBorder="1" applyAlignment="1" applyProtection="1">
      <alignment wrapText="1"/>
    </xf>
    <xf numFmtId="0" fontId="6" fillId="11" borderId="6" xfId="2" applyFont="1" applyFill="1" applyBorder="1" applyAlignment="1" applyProtection="1">
      <alignment wrapText="1"/>
    </xf>
    <xf numFmtId="166" fontId="12" fillId="11" borderId="6" xfId="2" applyNumberFormat="1" applyFont="1" applyFill="1" applyBorder="1" applyAlignment="1" applyProtection="1">
      <alignment horizontal="center" wrapText="1"/>
      <protection locked="0"/>
    </xf>
    <xf numFmtId="0" fontId="12" fillId="11" borderId="6" xfId="2" applyFont="1" applyFill="1" applyBorder="1" applyAlignment="1" applyProtection="1">
      <alignment horizontal="center" wrapText="1"/>
      <protection locked="0"/>
    </xf>
    <xf numFmtId="166" fontId="6" fillId="11" borderId="6" xfId="2" applyNumberFormat="1" applyFont="1" applyFill="1" applyBorder="1" applyAlignment="1" applyProtection="1">
      <alignment horizontal="center"/>
    </xf>
    <xf numFmtId="4" fontId="7" fillId="11" borderId="6" xfId="2" applyNumberFormat="1" applyFont="1" applyFill="1" applyBorder="1" applyAlignment="1" applyProtection="1">
      <alignment horizontal="center"/>
    </xf>
    <xf numFmtId="4" fontId="7" fillId="11" borderId="7" xfId="2" applyNumberFormat="1" applyFont="1" applyFill="1" applyBorder="1" applyAlignment="1" applyProtection="1">
      <alignment horizontal="center" wrapText="1"/>
    </xf>
    <xf numFmtId="0" fontId="7" fillId="11" borderId="5" xfId="2" applyFont="1" applyFill="1" applyBorder="1" applyAlignment="1" applyProtection="1"/>
    <xf numFmtId="4" fontId="6" fillId="11" borderId="6" xfId="2" applyNumberFormat="1" applyFont="1" applyFill="1" applyBorder="1" applyAlignment="1" applyProtection="1">
      <alignment horizontal="center"/>
    </xf>
    <xf numFmtId="4" fontId="13" fillId="11" borderId="6" xfId="2" applyNumberFormat="1" applyFont="1" applyFill="1" applyBorder="1" applyAlignment="1" applyProtection="1">
      <alignment horizontal="center"/>
    </xf>
    <xf numFmtId="4" fontId="13" fillId="11" borderId="7" xfId="2" applyNumberFormat="1" applyFont="1" applyFill="1" applyBorder="1" applyAlignment="1" applyProtection="1">
      <alignment horizontal="center"/>
    </xf>
    <xf numFmtId="4" fontId="7" fillId="11" borderId="7" xfId="2" applyNumberFormat="1" applyFont="1" applyFill="1" applyBorder="1" applyAlignment="1" applyProtection="1">
      <alignment horizontal="center"/>
    </xf>
    <xf numFmtId="166" fontId="12" fillId="5" borderId="1" xfId="2" applyNumberFormat="1" applyFont="1" applyFill="1" applyBorder="1" applyAlignment="1" applyProtection="1">
      <alignment horizontal="center"/>
    </xf>
    <xf numFmtId="4" fontId="12" fillId="5" borderId="1" xfId="2" applyNumberFormat="1" applyFont="1" applyFill="1" applyBorder="1" applyAlignment="1" applyProtection="1">
      <alignment horizontal="center"/>
    </xf>
    <xf numFmtId="4" fontId="12" fillId="5" borderId="1" xfId="2" applyNumberFormat="1" applyFont="1" applyFill="1" applyBorder="1" applyAlignment="1" applyProtection="1">
      <alignment horizontal="center" wrapText="1"/>
    </xf>
    <xf numFmtId="166" fontId="12" fillId="5" borderId="2" xfId="2" applyNumberFormat="1" applyFont="1" applyFill="1" applyBorder="1" applyAlignment="1" applyProtection="1">
      <alignment horizontal="center"/>
    </xf>
    <xf numFmtId="4" fontId="12" fillId="5" borderId="2" xfId="2" applyNumberFormat="1" applyFont="1" applyFill="1" applyBorder="1" applyAlignment="1" applyProtection="1">
      <alignment horizontal="center"/>
    </xf>
    <xf numFmtId="4" fontId="12" fillId="5" borderId="2" xfId="2" applyNumberFormat="1" applyFont="1" applyFill="1" applyBorder="1" applyAlignment="1" applyProtection="1">
      <alignment horizontal="center" wrapText="1"/>
    </xf>
    <xf numFmtId="166" fontId="12" fillId="11" borderId="6" xfId="2" applyNumberFormat="1" applyFont="1" applyFill="1" applyBorder="1" applyAlignment="1" applyProtection="1">
      <alignment horizontal="center"/>
      <protection locked="0"/>
    </xf>
    <xf numFmtId="0" fontId="6" fillId="6" borderId="2" xfId="2" applyFont="1" applyFill="1" applyBorder="1" applyProtection="1"/>
    <xf numFmtId="3" fontId="6" fillId="6" borderId="2" xfId="2" applyNumberFormat="1" applyFont="1" applyFill="1" applyBorder="1" applyAlignment="1" applyProtection="1">
      <alignment horizontal="center"/>
    </xf>
    <xf numFmtId="0" fontId="13" fillId="5" borderId="0" xfId="0" applyFont="1" applyFill="1" applyBorder="1" applyAlignment="1"/>
    <xf numFmtId="0" fontId="6" fillId="6" borderId="1" xfId="2" applyFont="1" applyFill="1" applyBorder="1" applyAlignment="1" applyProtection="1">
      <alignment horizontal="justify" wrapText="1"/>
    </xf>
    <xf numFmtId="0" fontId="12" fillId="5" borderId="1" xfId="2" applyFont="1" applyFill="1" applyBorder="1" applyAlignment="1" applyProtection="1">
      <alignment horizontal="left"/>
    </xf>
    <xf numFmtId="0" fontId="12" fillId="0" borderId="0" xfId="2" applyFont="1" applyBorder="1" applyAlignment="1" applyProtection="1">
      <alignment horizontal="left"/>
      <protection locked="0"/>
    </xf>
    <xf numFmtId="166" fontId="12" fillId="0" borderId="0" xfId="2" applyNumberFormat="1" applyFont="1" applyBorder="1" applyAlignment="1" applyProtection="1">
      <alignment horizontal="left"/>
      <protection locked="0"/>
    </xf>
    <xf numFmtId="166" fontId="12" fillId="6" borderId="1" xfId="2" applyNumberFormat="1" applyFont="1" applyFill="1" applyBorder="1" applyAlignment="1" applyProtection="1">
      <alignment horizontal="center"/>
      <protection locked="0"/>
    </xf>
    <xf numFmtId="166" fontId="6" fillId="6" borderId="1" xfId="2" applyNumberFormat="1" applyFont="1" applyFill="1" applyBorder="1" applyAlignment="1" applyProtection="1">
      <alignment horizontal="center"/>
    </xf>
    <xf numFmtId="4" fontId="6" fillId="6" borderId="1" xfId="2" applyNumberFormat="1" applyFont="1" applyFill="1" applyBorder="1" applyAlignment="1" applyProtection="1">
      <alignment horizontal="center"/>
    </xf>
    <xf numFmtId="4" fontId="6" fillId="6" borderId="1" xfId="2" applyNumberFormat="1" applyFont="1" applyFill="1" applyBorder="1" applyAlignment="1" applyProtection="1">
      <alignment horizontal="center" wrapText="1"/>
    </xf>
    <xf numFmtId="0" fontId="12" fillId="6" borderId="2" xfId="2" applyFont="1" applyFill="1" applyBorder="1" applyAlignment="1" applyProtection="1">
      <alignment horizontal="left" wrapText="1"/>
      <protection locked="0"/>
    </xf>
    <xf numFmtId="0" fontId="12" fillId="6" borderId="2" xfId="2" applyFont="1" applyFill="1" applyBorder="1" applyAlignment="1" applyProtection="1">
      <alignment horizontal="left"/>
      <protection locked="0"/>
    </xf>
    <xf numFmtId="166" fontId="12" fillId="6" borderId="2" xfId="2" applyNumberFormat="1" applyFont="1" applyFill="1" applyBorder="1" applyAlignment="1" applyProtection="1">
      <alignment horizontal="center"/>
      <protection locked="0"/>
    </xf>
    <xf numFmtId="166" fontId="6" fillId="6" borderId="2" xfId="2" applyNumberFormat="1" applyFont="1" applyFill="1" applyBorder="1" applyAlignment="1" applyProtection="1">
      <alignment horizontal="center"/>
    </xf>
    <xf numFmtId="4" fontId="6" fillId="6" borderId="2" xfId="2" applyNumberFormat="1" applyFont="1" applyFill="1" applyBorder="1" applyAlignment="1" applyProtection="1">
      <alignment horizontal="center"/>
    </xf>
    <xf numFmtId="4" fontId="6" fillId="6" borderId="2" xfId="2" applyNumberFormat="1" applyFont="1" applyFill="1" applyBorder="1" applyAlignment="1" applyProtection="1">
      <alignment horizontal="center" wrapText="1"/>
    </xf>
    <xf numFmtId="0" fontId="12" fillId="5" borderId="3" xfId="0" applyFont="1" applyFill="1" applyBorder="1" applyAlignment="1">
      <alignment horizontal="center"/>
    </xf>
    <xf numFmtId="0" fontId="7" fillId="11" borderId="6" xfId="2" applyFont="1" applyFill="1" applyBorder="1" applyProtection="1"/>
    <xf numFmtId="0" fontId="12" fillId="11" borderId="6" xfId="2" applyFont="1" applyFill="1" applyBorder="1" applyAlignment="1" applyProtection="1">
      <alignment horizontal="left" wrapText="1"/>
      <protection locked="0"/>
    </xf>
    <xf numFmtId="0" fontId="12" fillId="11" borderId="6" xfId="2" applyFont="1" applyFill="1" applyBorder="1" applyAlignment="1" applyProtection="1">
      <alignment horizontal="left"/>
      <protection locked="0"/>
    </xf>
    <xf numFmtId="166" fontId="12" fillId="6" borderId="1" xfId="2" applyNumberFormat="1" applyFont="1" applyFill="1" applyBorder="1" applyAlignment="1" applyProtection="1">
      <alignment horizontal="center" wrapText="1"/>
      <protection locked="0"/>
    </xf>
    <xf numFmtId="0" fontId="12" fillId="5" borderId="1" xfId="2" applyFont="1" applyFill="1" applyBorder="1" applyAlignment="1" applyProtection="1">
      <alignment horizontal="center" wrapText="1"/>
    </xf>
    <xf numFmtId="0" fontId="12" fillId="6" borderId="2" xfId="2" applyFont="1" applyFill="1" applyBorder="1" applyAlignment="1" applyProtection="1">
      <alignment wrapText="1"/>
    </xf>
    <xf numFmtId="0" fontId="12" fillId="5" borderId="0" xfId="0" applyFont="1" applyFill="1" applyAlignment="1"/>
    <xf numFmtId="0" fontId="12" fillId="5" borderId="2" xfId="2" applyFont="1" applyFill="1" applyBorder="1" applyAlignment="1" applyProtection="1">
      <alignment horizontal="center"/>
      <protection locked="0"/>
    </xf>
    <xf numFmtId="0" fontId="23" fillId="5" borderId="1" xfId="2" applyFont="1" applyFill="1" applyBorder="1" applyAlignment="1" applyProtection="1">
      <alignment horizontal="left"/>
    </xf>
    <xf numFmtId="0" fontId="29" fillId="5" borderId="3" xfId="2" applyFont="1" applyFill="1" applyBorder="1" applyAlignment="1" applyProtection="1"/>
    <xf numFmtId="0" fontId="12" fillId="5" borderId="3" xfId="0" applyFont="1" applyFill="1" applyBorder="1" applyAlignment="1"/>
    <xf numFmtId="0" fontId="32" fillId="5" borderId="1" xfId="2" applyFont="1" applyFill="1" applyBorder="1" applyAlignment="1" applyProtection="1">
      <alignment horizontal="left"/>
    </xf>
    <xf numFmtId="0" fontId="7" fillId="5" borderId="1" xfId="2" applyFont="1" applyFill="1" applyBorder="1" applyAlignment="1" applyProtection="1"/>
    <xf numFmtId="0" fontId="6" fillId="6" borderId="1" xfId="2" applyFont="1" applyFill="1" applyBorder="1" applyAlignment="1" applyProtection="1">
      <alignment horizontal="center" wrapText="1"/>
    </xf>
    <xf numFmtId="0" fontId="7" fillId="0" borderId="3" xfId="2" applyFont="1" applyFill="1" applyBorder="1" applyAlignment="1" applyProtection="1">
      <alignment horizontal="left"/>
    </xf>
    <xf numFmtId="0" fontId="7" fillId="0" borderId="1" xfId="2" applyFont="1" applyFill="1" applyBorder="1" applyAlignment="1" applyProtection="1">
      <alignment horizontal="left"/>
    </xf>
    <xf numFmtId="0" fontId="7" fillId="5" borderId="1" xfId="2" applyFont="1" applyFill="1" applyBorder="1" applyAlignment="1" applyProtection="1">
      <alignment horizontal="justify" wrapText="1"/>
    </xf>
    <xf numFmtId="166" fontId="12" fillId="5" borderId="1" xfId="2" applyNumberFormat="1" applyFont="1" applyFill="1" applyBorder="1" applyAlignment="1" applyProtection="1">
      <protection locked="0"/>
    </xf>
    <xf numFmtId="0" fontId="12" fillId="5" borderId="1" xfId="2" applyFont="1" applyFill="1" applyBorder="1" applyAlignment="1" applyProtection="1">
      <protection locked="0"/>
    </xf>
    <xf numFmtId="166" fontId="6" fillId="5" borderId="1" xfId="2" applyNumberFormat="1" applyFont="1" applyFill="1" applyBorder="1" applyAlignment="1" applyProtection="1"/>
    <xf numFmtId="4" fontId="6" fillId="5" borderId="1" xfId="2" applyNumberFormat="1" applyFont="1" applyFill="1" applyBorder="1" applyAlignment="1" applyProtection="1"/>
    <xf numFmtId="4" fontId="6" fillId="5" borderId="1" xfId="2" applyNumberFormat="1" applyFont="1" applyFill="1" applyBorder="1" applyAlignment="1" applyProtection="1">
      <alignment wrapText="1"/>
    </xf>
    <xf numFmtId="0" fontId="32" fillId="6" borderId="1" xfId="2" applyFont="1" applyFill="1" applyBorder="1" applyAlignment="1" applyProtection="1">
      <alignment horizontal="left"/>
    </xf>
    <xf numFmtId="166" fontId="12" fillId="11" borderId="6" xfId="2" applyNumberFormat="1" applyFont="1" applyFill="1" applyBorder="1" applyAlignment="1" applyProtection="1">
      <alignment horizontal="left"/>
      <protection locked="0"/>
    </xf>
    <xf numFmtId="0" fontId="25" fillId="5" borderId="1" xfId="0" applyFont="1" applyFill="1" applyBorder="1" applyAlignment="1">
      <alignment horizontal="justify" wrapText="1"/>
    </xf>
    <xf numFmtId="0" fontId="6" fillId="0" borderId="1" xfId="2" applyFont="1" applyBorder="1" applyAlignment="1" applyProtection="1">
      <alignment horizontal="justify" wrapText="1"/>
    </xf>
    <xf numFmtId="0" fontId="12" fillId="0" borderId="1" xfId="2" applyFont="1" applyBorder="1" applyAlignment="1" applyProtection="1">
      <alignment horizontal="justify" wrapText="1"/>
      <protection locked="0"/>
    </xf>
    <xf numFmtId="0" fontId="9" fillId="0" borderId="1" xfId="2" applyFont="1" applyBorder="1" applyAlignment="1" applyProtection="1">
      <alignment horizontal="justify" wrapText="1"/>
    </xf>
    <xf numFmtId="0" fontId="6" fillId="5" borderId="1" xfId="2" applyFont="1" applyFill="1" applyBorder="1" applyAlignment="1" applyProtection="1">
      <alignment horizontal="left"/>
    </xf>
    <xf numFmtId="0" fontId="6" fillId="5" borderId="1" xfId="2" applyFont="1" applyFill="1" applyBorder="1" applyAlignment="1" applyProtection="1">
      <alignment horizontal="left" wrapText="1"/>
    </xf>
    <xf numFmtId="0" fontId="6" fillId="5" borderId="2" xfId="2" applyFont="1" applyFill="1" applyBorder="1" applyAlignment="1" applyProtection="1">
      <alignment horizontal="left" wrapText="1"/>
    </xf>
    <xf numFmtId="0" fontId="7" fillId="5" borderId="1" xfId="2" applyFont="1" applyFill="1" applyBorder="1" applyAlignment="1" applyProtection="1">
      <alignment horizontal="justify"/>
    </xf>
    <xf numFmtId="166" fontId="12" fillId="5" borderId="1" xfId="15" applyNumberFormat="1" applyFont="1" applyFill="1" applyBorder="1" applyAlignment="1" applyProtection="1">
      <alignment horizontal="center"/>
      <protection locked="0"/>
    </xf>
    <xf numFmtId="0" fontId="6" fillId="5" borderId="1" xfId="2" applyNumberFormat="1" applyFont="1" applyFill="1" applyBorder="1" applyAlignment="1" applyProtection="1">
      <alignment wrapText="1"/>
    </xf>
    <xf numFmtId="166" fontId="12" fillId="5" borderId="2" xfId="15" applyNumberFormat="1" applyFont="1" applyFill="1" applyBorder="1" applyAlignment="1" applyProtection="1">
      <alignment horizontal="center"/>
      <protection locked="0"/>
    </xf>
    <xf numFmtId="0" fontId="6" fillId="11" borderId="6" xfId="2" applyFont="1" applyFill="1" applyBorder="1" applyAlignment="1" applyProtection="1">
      <alignment horizontal="center"/>
    </xf>
    <xf numFmtId="166" fontId="12" fillId="11" borderId="6" xfId="2" applyNumberFormat="1" applyFont="1" applyFill="1" applyBorder="1" applyAlignment="1" applyProtection="1">
      <alignment horizontal="center"/>
    </xf>
    <xf numFmtId="4" fontId="12" fillId="11" borderId="6" xfId="2" applyNumberFormat="1" applyFont="1" applyFill="1" applyBorder="1" applyAlignment="1" applyProtection="1">
      <alignment horizontal="center"/>
    </xf>
    <xf numFmtId="2" fontId="12" fillId="5" borderId="1" xfId="2" applyNumberFormat="1" applyFont="1" applyFill="1" applyBorder="1" applyAlignment="1" applyProtection="1">
      <alignment horizontal="center"/>
    </xf>
    <xf numFmtId="3" fontId="12" fillId="5" borderId="1" xfId="2" applyNumberFormat="1" applyFont="1" applyFill="1" applyBorder="1" applyAlignment="1" applyProtection="1">
      <alignment horizontal="center"/>
      <protection locked="0"/>
    </xf>
    <xf numFmtId="166" fontId="12" fillId="5" borderId="1" xfId="2" applyNumberFormat="1" applyFont="1" applyFill="1" applyBorder="1" applyAlignment="1" applyProtection="1">
      <alignment horizontal="left"/>
      <protection locked="0"/>
    </xf>
    <xf numFmtId="166" fontId="12" fillId="5" borderId="2" xfId="2" applyNumberFormat="1" applyFont="1" applyFill="1" applyBorder="1" applyAlignment="1" applyProtection="1">
      <alignment horizontal="left"/>
      <protection locked="0"/>
    </xf>
    <xf numFmtId="2" fontId="12" fillId="5" borderId="2" xfId="2" applyNumberFormat="1" applyFont="1" applyFill="1" applyBorder="1" applyAlignment="1" applyProtection="1">
      <alignment horizontal="center"/>
    </xf>
    <xf numFmtId="0" fontId="6" fillId="5" borderId="2" xfId="2" applyFont="1" applyFill="1" applyBorder="1" applyAlignment="1" applyProtection="1"/>
    <xf numFmtId="167" fontId="12" fillId="6" borderId="1" xfId="2" applyNumberFormat="1" applyFont="1" applyFill="1" applyBorder="1" applyAlignment="1" applyProtection="1">
      <alignment horizontal="center"/>
      <protection locked="0"/>
    </xf>
    <xf numFmtId="0" fontId="6" fillId="6" borderId="2" xfId="2" applyFont="1" applyFill="1" applyBorder="1" applyAlignment="1" applyProtection="1">
      <alignment wrapText="1"/>
    </xf>
    <xf numFmtId="0" fontId="12" fillId="6" borderId="2" xfId="2" applyFont="1" applyFill="1" applyBorder="1" applyAlignment="1" applyProtection="1">
      <alignment horizontal="center" vertical="center"/>
      <protection locked="0"/>
    </xf>
    <xf numFmtId="166" fontId="12" fillId="6" borderId="2" xfId="2" applyNumberFormat="1" applyFont="1" applyFill="1" applyBorder="1" applyAlignment="1" applyProtection="1">
      <alignment horizontal="left"/>
      <protection locked="0"/>
    </xf>
    <xf numFmtId="167" fontId="12" fillId="6" borderId="2" xfId="2" applyNumberFormat="1" applyFont="1" applyFill="1" applyBorder="1" applyAlignment="1" applyProtection="1">
      <alignment horizontal="center"/>
      <protection locked="0"/>
    </xf>
    <xf numFmtId="166" fontId="12" fillId="5" borderId="2" xfId="2" applyNumberFormat="1" applyFont="1" applyFill="1" applyBorder="1" applyAlignment="1" applyProtection="1">
      <alignment horizontal="right"/>
      <protection locked="0"/>
    </xf>
    <xf numFmtId="166" fontId="6" fillId="5" borderId="2" xfId="2" applyNumberFormat="1" applyFont="1" applyFill="1" applyBorder="1" applyAlignment="1" applyProtection="1">
      <alignment horizontal="right"/>
    </xf>
    <xf numFmtId="4" fontId="6" fillId="5" borderId="2" xfId="2" applyNumberFormat="1" applyFont="1" applyFill="1" applyBorder="1" applyAlignment="1" applyProtection="1">
      <alignment horizontal="right"/>
    </xf>
    <xf numFmtId="4" fontId="6" fillId="5" borderId="2" xfId="2" applyNumberFormat="1" applyFont="1" applyFill="1" applyBorder="1" applyAlignment="1" applyProtection="1">
      <alignment horizontal="right" wrapText="1"/>
    </xf>
    <xf numFmtId="0" fontId="11" fillId="3" borderId="6" xfId="2" applyFont="1" applyFill="1" applyBorder="1" applyAlignment="1" applyProtection="1">
      <alignment horizontal="center" wrapText="1"/>
    </xf>
    <xf numFmtId="0" fontId="13" fillId="0" borderId="6" xfId="0" applyFont="1" applyBorder="1" applyAlignment="1"/>
    <xf numFmtId="0" fontId="13" fillId="0" borderId="7" xfId="0" applyFont="1" applyBorder="1" applyAlignment="1"/>
    <xf numFmtId="0" fontId="13" fillId="0" borderId="3" xfId="0" applyFont="1" applyBorder="1" applyAlignment="1"/>
    <xf numFmtId="0" fontId="12" fillId="0" borderId="0" xfId="0" applyFont="1" applyAlignment="1">
      <alignment horizontal="center"/>
    </xf>
    <xf numFmtId="0" fontId="12" fillId="0" borderId="3" xfId="0" applyFont="1" applyBorder="1" applyAlignment="1"/>
    <xf numFmtId="0" fontId="12" fillId="0" borderId="0" xfId="0" applyFont="1" applyBorder="1" applyAlignment="1"/>
    <xf numFmtId="0" fontId="13" fillId="5" borderId="3" xfId="0" applyFont="1" applyFill="1" applyBorder="1" applyAlignment="1">
      <alignment horizontal="left"/>
    </xf>
    <xf numFmtId="0" fontId="13" fillId="5" borderId="3" xfId="0" applyFont="1" applyFill="1" applyBorder="1" applyAlignment="1">
      <alignment horizontal="center"/>
    </xf>
    <xf numFmtId="0" fontId="12" fillId="5" borderId="1" xfId="0" applyFont="1" applyFill="1" applyBorder="1" applyAlignment="1">
      <alignment horizontal="left"/>
    </xf>
    <xf numFmtId="0" fontId="12" fillId="5" borderId="1" xfId="0" applyFont="1" applyFill="1" applyBorder="1" applyAlignment="1"/>
    <xf numFmtId="3" fontId="6" fillId="6" borderId="1" xfId="2" applyNumberFormat="1" applyFont="1" applyFill="1" applyBorder="1" applyAlignment="1" applyProtection="1"/>
    <xf numFmtId="166" fontId="12" fillId="5" borderId="1" xfId="7" applyNumberFormat="1" applyFont="1" applyFill="1" applyBorder="1" applyAlignment="1" applyProtection="1">
      <alignment horizontal="center"/>
    </xf>
    <xf numFmtId="4" fontId="12" fillId="5" borderId="1" xfId="7" applyNumberFormat="1" applyFont="1" applyFill="1" applyBorder="1" applyAlignment="1" applyProtection="1">
      <alignment horizontal="center"/>
    </xf>
    <xf numFmtId="0" fontId="11" fillId="8" borderId="1" xfId="2" applyFont="1" applyFill="1" applyBorder="1" applyAlignment="1" applyProtection="1">
      <alignment horizontal="center"/>
    </xf>
    <xf numFmtId="0" fontId="11" fillId="3" borderId="1" xfId="7" applyFont="1" applyFill="1" applyBorder="1" applyAlignment="1" applyProtection="1">
      <alignment horizontal="center" wrapText="1"/>
    </xf>
    <xf numFmtId="0" fontId="26" fillId="3" borderId="1" xfId="2" applyFont="1" applyFill="1" applyBorder="1" applyAlignment="1" applyProtection="1">
      <alignment horizontal="center" wrapText="1"/>
    </xf>
    <xf numFmtId="166" fontId="6" fillId="0" borderId="1" xfId="2" applyNumberFormat="1" applyFont="1" applyBorder="1" applyAlignment="1" applyProtection="1">
      <alignment horizontal="right"/>
    </xf>
    <xf numFmtId="4" fontId="6" fillId="0" borderId="1" xfId="2" applyNumberFormat="1" applyFont="1" applyBorder="1" applyAlignment="1" applyProtection="1">
      <alignment horizontal="right"/>
    </xf>
    <xf numFmtId="4" fontId="6" fillId="0" borderId="1" xfId="2" applyNumberFormat="1" applyFont="1" applyBorder="1" applyProtection="1"/>
    <xf numFmtId="0" fontId="6" fillId="0" borderId="1" xfId="2" applyFont="1" applyBorder="1" applyAlignment="1" applyProtection="1">
      <alignment wrapText="1"/>
    </xf>
    <xf numFmtId="0" fontId="7" fillId="0" borderId="1" xfId="2" applyFont="1" applyBorder="1" applyProtection="1"/>
    <xf numFmtId="0" fontId="7" fillId="0" borderId="1" xfId="2" applyFont="1" applyBorder="1" applyAlignment="1" applyProtection="1">
      <alignment horizontal="justify" wrapText="1"/>
    </xf>
    <xf numFmtId="4" fontId="6" fillId="0" borderId="1" xfId="2" applyNumberFormat="1" applyFont="1" applyBorder="1" applyAlignment="1" applyProtection="1">
      <alignment horizontal="center"/>
    </xf>
    <xf numFmtId="2" fontId="12" fillId="0" borderId="1" xfId="2" applyNumberFormat="1" applyFont="1" applyBorder="1" applyAlignment="1" applyProtection="1">
      <alignment horizontal="center"/>
    </xf>
    <xf numFmtId="166" fontId="6" fillId="0" borderId="1" xfId="2" applyNumberFormat="1" applyFont="1" applyBorder="1" applyAlignment="1" applyProtection="1">
      <alignment horizontal="center"/>
    </xf>
    <xf numFmtId="0" fontId="7" fillId="0" borderId="0" xfId="2" applyFont="1" applyBorder="1" applyAlignment="1" applyProtection="1">
      <alignment horizontal="center"/>
    </xf>
    <xf numFmtId="0" fontId="6" fillId="5" borderId="2" xfId="2" applyFont="1" applyFill="1" applyBorder="1" applyAlignment="1" applyProtection="1">
      <alignment horizontal="justify" wrapText="1"/>
    </xf>
    <xf numFmtId="0" fontId="18" fillId="0" borderId="0" xfId="0" applyFont="1" applyAlignment="1">
      <alignment horizontal="center"/>
    </xf>
    <xf numFmtId="0" fontId="28" fillId="5" borderId="1" xfId="0" applyFont="1" applyFill="1" applyBorder="1" applyAlignment="1"/>
    <xf numFmtId="2" fontId="12" fillId="6" borderId="1" xfId="2" applyNumberFormat="1" applyFont="1" applyFill="1" applyBorder="1" applyAlignment="1" applyProtection="1">
      <alignment horizontal="center"/>
      <protection locked="0"/>
    </xf>
    <xf numFmtId="2" fontId="12" fillId="6" borderId="1" xfId="14" applyNumberFormat="1" applyFont="1" applyFill="1" applyBorder="1" applyAlignment="1" applyProtection="1">
      <alignment horizontal="center"/>
      <protection locked="0"/>
    </xf>
    <xf numFmtId="0" fontId="7" fillId="0" borderId="0" xfId="2" applyFont="1" applyBorder="1" applyAlignment="1" applyProtection="1">
      <alignment horizontal="center"/>
    </xf>
    <xf numFmtId="0" fontId="12" fillId="11" borderId="6" xfId="2" applyFont="1" applyFill="1" applyBorder="1" applyAlignment="1" applyProtection="1">
      <protection locked="0"/>
    </xf>
    <xf numFmtId="166" fontId="6" fillId="11" borderId="6" xfId="2" applyNumberFormat="1" applyFont="1" applyFill="1" applyBorder="1" applyAlignment="1" applyProtection="1"/>
    <xf numFmtId="4" fontId="6" fillId="11" borderId="6" xfId="2" applyNumberFormat="1" applyFont="1" applyFill="1" applyBorder="1" applyAlignment="1" applyProtection="1"/>
    <xf numFmtId="0" fontId="0" fillId="5" borderId="0" xfId="0" applyFill="1" applyAlignment="1"/>
    <xf numFmtId="0" fontId="0" fillId="5" borderId="3" xfId="0" applyFill="1" applyBorder="1" applyAlignment="1"/>
    <xf numFmtId="0" fontId="12" fillId="6" borderId="2" xfId="2" applyFont="1" applyFill="1" applyBorder="1" applyProtection="1"/>
    <xf numFmtId="0" fontId="12" fillId="5" borderId="2" xfId="2" applyFont="1" applyFill="1" applyBorder="1" applyAlignment="1" applyProtection="1">
      <alignment horizontal="center"/>
    </xf>
    <xf numFmtId="166" fontId="12" fillId="5" borderId="2" xfId="2" applyNumberFormat="1" applyFont="1" applyFill="1" applyBorder="1" applyProtection="1">
      <protection locked="0"/>
    </xf>
    <xf numFmtId="0" fontId="28" fillId="5" borderId="1" xfId="0" applyFont="1" applyFill="1" applyBorder="1" applyAlignment="1">
      <alignment horizontal="center"/>
    </xf>
    <xf numFmtId="3" fontId="6" fillId="0" borderId="0" xfId="2" applyNumberFormat="1" applyFont="1" applyBorder="1" applyAlignment="1" applyProtection="1"/>
    <xf numFmtId="0" fontId="12" fillId="6" borderId="2" xfId="2" applyFont="1" applyFill="1" applyBorder="1" applyAlignment="1" applyProtection="1">
      <alignment horizontal="center" wrapText="1"/>
      <protection locked="0"/>
    </xf>
    <xf numFmtId="3" fontId="6" fillId="5" borderId="6" xfId="2" applyNumberFormat="1" applyFont="1" applyFill="1" applyBorder="1" applyAlignment="1" applyProtection="1"/>
    <xf numFmtId="3" fontId="6" fillId="5" borderId="1" xfId="2" applyNumberFormat="1" applyFont="1" applyFill="1" applyBorder="1" applyAlignment="1" applyProtection="1">
      <alignment horizontal="left"/>
    </xf>
    <xf numFmtId="167" fontId="12" fillId="5" borderId="1" xfId="2" applyNumberFormat="1" applyFont="1" applyFill="1" applyBorder="1" applyAlignment="1" applyProtection="1">
      <alignment horizontal="center"/>
    </xf>
    <xf numFmtId="4" fontId="7" fillId="11" borderId="6" xfId="2" applyNumberFormat="1" applyFont="1" applyFill="1" applyBorder="1" applyAlignment="1" applyProtection="1"/>
    <xf numFmtId="3" fontId="6" fillId="11" borderId="6" xfId="2" applyNumberFormat="1" applyFont="1" applyFill="1" applyBorder="1" applyAlignment="1" applyProtection="1"/>
    <xf numFmtId="0" fontId="7" fillId="0" borderId="0" xfId="2" applyFont="1" applyBorder="1" applyAlignment="1" applyProtection="1">
      <alignment horizontal="center"/>
    </xf>
    <xf numFmtId="0" fontId="18" fillId="0" borderId="0" xfId="0" applyFont="1" applyBorder="1" applyAlignment="1"/>
    <xf numFmtId="0" fontId="14" fillId="5" borderId="0" xfId="2" applyFont="1" applyFill="1" applyBorder="1" applyAlignment="1" applyProtection="1">
      <alignment vertical="center"/>
    </xf>
    <xf numFmtId="0" fontId="7" fillId="11" borderId="1" xfId="2" applyFont="1" applyFill="1" applyBorder="1" applyAlignment="1" applyProtection="1"/>
    <xf numFmtId="0" fontId="28" fillId="11" borderId="1" xfId="0" applyFont="1" applyFill="1" applyBorder="1" applyAlignment="1"/>
    <xf numFmtId="0" fontId="7" fillId="5" borderId="5" xfId="2" applyFont="1" applyFill="1" applyBorder="1" applyProtection="1"/>
    <xf numFmtId="0" fontId="7" fillId="5" borderId="6" xfId="2" applyFont="1" applyFill="1" applyBorder="1" applyProtection="1"/>
    <xf numFmtId="0" fontId="6" fillId="5" borderId="6" xfId="2" applyFont="1" applyFill="1" applyBorder="1" applyProtection="1"/>
    <xf numFmtId="0" fontId="12" fillId="5" borderId="6" xfId="2" applyFont="1" applyFill="1" applyBorder="1" applyAlignment="1" applyProtection="1">
      <alignment horizontal="left" wrapText="1"/>
      <protection locked="0"/>
    </xf>
    <xf numFmtId="0" fontId="12" fillId="5" borderId="6" xfId="2" applyFont="1" applyFill="1" applyBorder="1" applyAlignment="1" applyProtection="1">
      <alignment horizontal="left"/>
      <protection locked="0"/>
    </xf>
    <xf numFmtId="166" fontId="12" fillId="5" borderId="6" xfId="2" applyNumberFormat="1" applyFont="1" applyFill="1" applyBorder="1" applyAlignment="1" applyProtection="1">
      <alignment horizontal="left"/>
      <protection locked="0"/>
    </xf>
    <xf numFmtId="166" fontId="6" fillId="5" borderId="6" xfId="2" applyNumberFormat="1" applyFont="1" applyFill="1" applyBorder="1" applyAlignment="1" applyProtection="1">
      <alignment horizontal="center"/>
    </xf>
    <xf numFmtId="4" fontId="6" fillId="5" borderId="6" xfId="2" applyNumberFormat="1" applyFont="1" applyFill="1" applyBorder="1" applyAlignment="1" applyProtection="1">
      <alignment horizontal="center"/>
    </xf>
    <xf numFmtId="4" fontId="7" fillId="5" borderId="6" xfId="2" applyNumberFormat="1" applyFont="1" applyFill="1" applyBorder="1" applyAlignment="1" applyProtection="1">
      <alignment horizontal="center"/>
    </xf>
    <xf numFmtId="4" fontId="13" fillId="5" borderId="7" xfId="2" applyNumberFormat="1" applyFont="1" applyFill="1" applyBorder="1" applyAlignment="1" applyProtection="1">
      <alignment horizontal="center"/>
    </xf>
    <xf numFmtId="0" fontId="13" fillId="5" borderId="1" xfId="0" applyFont="1" applyFill="1" applyBorder="1" applyAlignment="1">
      <alignment horizontal="justify" wrapText="1"/>
    </xf>
    <xf numFmtId="0" fontId="6" fillId="0" borderId="0" xfId="2" applyNumberFormat="1" applyFont="1" applyBorder="1" applyAlignment="1" applyProtection="1">
      <alignment wrapText="1"/>
    </xf>
    <xf numFmtId="3" fontId="12" fillId="10" borderId="1" xfId="7" applyNumberFormat="1" applyFont="1" applyFill="1" applyBorder="1" applyAlignment="1" applyProtection="1">
      <alignment horizontal="center" wrapText="1"/>
      <protection locked="0"/>
    </xf>
    <xf numFmtId="167" fontId="12" fillId="5" borderId="1" xfId="7" applyNumberFormat="1" applyFont="1" applyFill="1" applyBorder="1" applyAlignment="1">
      <alignment horizontal="center"/>
    </xf>
    <xf numFmtId="0" fontId="12" fillId="5" borderId="1" xfId="7" applyFont="1" applyFill="1" applyBorder="1" applyAlignment="1">
      <alignment horizontal="center"/>
    </xf>
    <xf numFmtId="0" fontId="12" fillId="10" borderId="1" xfId="7" applyFont="1" applyFill="1" applyBorder="1" applyAlignment="1" applyProtection="1">
      <alignment horizontal="left" wrapText="1"/>
      <protection locked="0"/>
    </xf>
    <xf numFmtId="2" fontId="12" fillId="5" borderId="1" xfId="7" applyNumberFormat="1" applyFont="1" applyFill="1" applyBorder="1" applyAlignment="1" applyProtection="1">
      <alignment horizontal="left"/>
      <protection locked="0"/>
    </xf>
    <xf numFmtId="0" fontId="12" fillId="5" borderId="1" xfId="7" applyNumberFormat="1" applyFont="1" applyFill="1" applyBorder="1" applyAlignment="1" applyProtection="1">
      <alignment wrapText="1"/>
    </xf>
    <xf numFmtId="0" fontId="12" fillId="5" borderId="2" xfId="7" applyFont="1" applyFill="1" applyBorder="1" applyAlignment="1" applyProtection="1">
      <alignment horizontal="center" wrapText="1"/>
      <protection locked="0"/>
    </xf>
    <xf numFmtId="167" fontId="12" fillId="5" borderId="2" xfId="2" applyNumberFormat="1" applyFont="1" applyFill="1" applyBorder="1" applyAlignment="1" applyProtection="1">
      <alignment horizontal="center"/>
      <protection locked="0"/>
    </xf>
    <xf numFmtId="0" fontId="7" fillId="0" borderId="0" xfId="2" applyFont="1" applyBorder="1" applyAlignment="1" applyProtection="1">
      <alignment horizontal="center"/>
    </xf>
    <xf numFmtId="0" fontId="35" fillId="5" borderId="1" xfId="2" applyFont="1" applyFill="1" applyBorder="1" applyAlignment="1" applyProtection="1">
      <alignment horizontal="left"/>
      <protection locked="0"/>
    </xf>
    <xf numFmtId="166" fontId="35" fillId="5" borderId="1" xfId="2" applyNumberFormat="1" applyFont="1" applyFill="1" applyBorder="1" applyAlignment="1" applyProtection="1">
      <alignment horizontal="center"/>
      <protection locked="0"/>
    </xf>
    <xf numFmtId="0" fontId="12" fillId="5" borderId="2" xfId="0" applyFont="1" applyFill="1" applyBorder="1" applyAlignment="1">
      <alignment wrapText="1"/>
    </xf>
    <xf numFmtId="0" fontId="12" fillId="5" borderId="2" xfId="7" applyFont="1" applyFill="1" applyBorder="1" applyAlignment="1" applyProtection="1">
      <alignment horizontal="center"/>
    </xf>
    <xf numFmtId="0" fontId="12" fillId="5" borderId="2" xfId="7" applyFont="1" applyFill="1" applyBorder="1" applyAlignment="1" applyProtection="1">
      <alignment horizontal="left" wrapText="1"/>
      <protection locked="0"/>
    </xf>
    <xf numFmtId="0" fontId="12" fillId="5" borderId="2" xfId="7" applyFont="1" applyFill="1" applyBorder="1" applyAlignment="1" applyProtection="1">
      <alignment horizontal="left"/>
      <protection locked="0"/>
    </xf>
    <xf numFmtId="0" fontId="12" fillId="5" borderId="2" xfId="7" applyFont="1" applyFill="1" applyBorder="1" applyProtection="1"/>
    <xf numFmtId="166" fontId="12" fillId="5" borderId="1" xfId="7" applyNumberFormat="1" applyFont="1" applyFill="1" applyBorder="1" applyAlignment="1" applyProtection="1">
      <alignment horizontal="center"/>
      <protection locked="0"/>
    </xf>
    <xf numFmtId="166" fontId="12" fillId="5" borderId="2" xfId="7" applyNumberFormat="1" applyFont="1" applyFill="1" applyBorder="1" applyAlignment="1" applyProtection="1">
      <alignment horizontal="center"/>
    </xf>
    <xf numFmtId="4" fontId="12" fillId="5" borderId="2" xfId="7" applyNumberFormat="1" applyFont="1" applyFill="1" applyBorder="1" applyAlignment="1" applyProtection="1">
      <alignment horizontal="center"/>
    </xf>
    <xf numFmtId="0" fontId="12" fillId="5" borderId="2" xfId="0" applyFont="1" applyFill="1" applyBorder="1" applyAlignment="1">
      <alignment horizontal="center"/>
    </xf>
    <xf numFmtId="0" fontId="7" fillId="0" borderId="0" xfId="2" applyFont="1" applyBorder="1" applyAlignment="1" applyProtection="1">
      <alignment horizontal="center"/>
    </xf>
    <xf numFmtId="0" fontId="7" fillId="0" borderId="0" xfId="2" applyFont="1" applyBorder="1" applyAlignment="1" applyProtection="1">
      <alignment horizontal="center"/>
    </xf>
    <xf numFmtId="0" fontId="28" fillId="5" borderId="0" xfId="0" applyFont="1" applyFill="1" applyBorder="1" applyAlignment="1"/>
    <xf numFmtId="0" fontId="7" fillId="5" borderId="3" xfId="2" applyFont="1" applyFill="1" applyBorder="1" applyAlignment="1" applyProtection="1">
      <alignment horizontal="left"/>
    </xf>
    <xf numFmtId="0" fontId="12" fillId="5" borderId="1" xfId="7" applyFont="1" applyFill="1" applyBorder="1" applyAlignment="1" applyProtection="1">
      <alignment horizontal="justify" wrapText="1"/>
    </xf>
    <xf numFmtId="0" fontId="13" fillId="5" borderId="1" xfId="0" applyFont="1" applyFill="1" applyBorder="1" applyAlignment="1">
      <alignment horizontal="left"/>
    </xf>
    <xf numFmtId="0" fontId="28" fillId="5" borderId="1" xfId="0" applyFont="1" applyFill="1" applyBorder="1" applyAlignment="1">
      <alignment horizontal="left"/>
    </xf>
    <xf numFmtId="2" fontId="12" fillId="5" borderId="2" xfId="7" applyNumberFormat="1" applyFont="1" applyFill="1" applyBorder="1" applyAlignment="1" applyProtection="1">
      <alignment horizontal="left"/>
      <protection locked="0"/>
    </xf>
    <xf numFmtId="166" fontId="12" fillId="5" borderId="2" xfId="7" applyNumberFormat="1" applyFont="1" applyFill="1" applyBorder="1" applyAlignment="1" applyProtection="1">
      <alignment horizontal="center"/>
      <protection locked="0"/>
    </xf>
    <xf numFmtId="0" fontId="12" fillId="5" borderId="1" xfId="7" applyFont="1" applyFill="1" applyBorder="1" applyAlignment="1" applyProtection="1">
      <alignment horizontal="left" wrapText="1"/>
    </xf>
    <xf numFmtId="0" fontId="12" fillId="5" borderId="2" xfId="7" applyFont="1" applyFill="1" applyBorder="1" applyAlignment="1" applyProtection="1">
      <alignment horizontal="left" wrapText="1"/>
    </xf>
    <xf numFmtId="0" fontId="13" fillId="5" borderId="1" xfId="7" applyFont="1" applyFill="1" applyBorder="1" applyAlignment="1" applyProtection="1">
      <alignment horizontal="justify" wrapText="1"/>
    </xf>
    <xf numFmtId="0" fontId="9" fillId="0" borderId="0" xfId="2" applyFont="1" applyBorder="1" applyAlignment="1" applyProtection="1">
      <alignment wrapText="1"/>
    </xf>
    <xf numFmtId="3" fontId="12" fillId="5" borderId="1" xfId="7" applyNumberFormat="1" applyFont="1" applyFill="1" applyBorder="1" applyAlignment="1" applyProtection="1">
      <alignment horizontal="center" wrapText="1"/>
      <protection locked="0"/>
    </xf>
    <xf numFmtId="3" fontId="12" fillId="5" borderId="2" xfId="7" applyNumberFormat="1" applyFont="1" applyFill="1" applyBorder="1" applyAlignment="1" applyProtection="1">
      <alignment horizontal="center" wrapText="1"/>
      <protection locked="0"/>
    </xf>
    <xf numFmtId="3" fontId="12" fillId="5" borderId="2" xfId="0" applyNumberFormat="1" applyFont="1" applyFill="1" applyBorder="1" applyAlignment="1">
      <alignment horizontal="center"/>
    </xf>
    <xf numFmtId="0" fontId="13" fillId="5" borderId="1" xfId="0" applyFont="1" applyFill="1" applyBorder="1" applyAlignment="1">
      <alignment horizontal="left" wrapText="1"/>
    </xf>
    <xf numFmtId="0" fontId="6" fillId="5" borderId="2" xfId="2" applyFont="1" applyFill="1" applyBorder="1" applyAlignment="1" applyProtection="1">
      <alignment horizontal="left"/>
    </xf>
    <xf numFmtId="3" fontId="12" fillId="5" borderId="1" xfId="0" applyNumberFormat="1" applyFont="1" applyFill="1" applyBorder="1" applyAlignment="1" applyProtection="1">
      <protection locked="0"/>
    </xf>
    <xf numFmtId="0" fontId="12" fillId="5" borderId="1" xfId="0" applyFont="1" applyFill="1" applyBorder="1" applyAlignment="1" applyProtection="1">
      <protection locked="0"/>
    </xf>
    <xf numFmtId="166" fontId="12" fillId="5" borderId="1" xfId="0" applyNumberFormat="1" applyFont="1" applyFill="1" applyBorder="1" applyAlignment="1" applyProtection="1">
      <protection locked="0"/>
    </xf>
    <xf numFmtId="166" fontId="12" fillId="5" borderId="1" xfId="0" applyNumberFormat="1" applyFont="1" applyFill="1" applyBorder="1" applyAlignment="1"/>
    <xf numFmtId="4" fontId="12" fillId="5" borderId="1" xfId="0" applyNumberFormat="1" applyFont="1" applyFill="1" applyBorder="1" applyAlignment="1"/>
    <xf numFmtId="0" fontId="12" fillId="5" borderId="1" xfId="0" applyFont="1" applyFill="1" applyBorder="1" applyAlignment="1" applyProtection="1">
      <alignment horizontal="left"/>
      <protection locked="0"/>
    </xf>
    <xf numFmtId="3" fontId="12" fillId="5" borderId="1" xfId="0" applyNumberFormat="1" applyFont="1" applyFill="1" applyBorder="1" applyAlignment="1" applyProtection="1">
      <alignment horizontal="left" wrapText="1"/>
      <protection locked="0"/>
    </xf>
    <xf numFmtId="3" fontId="12" fillId="5" borderId="2" xfId="0" applyNumberFormat="1" applyFont="1" applyFill="1" applyBorder="1" applyAlignment="1" applyProtection="1">
      <alignment horizontal="left" wrapText="1"/>
      <protection locked="0"/>
    </xf>
    <xf numFmtId="0" fontId="12" fillId="5" borderId="2" xfId="0" applyFont="1" applyFill="1" applyBorder="1" applyAlignment="1" applyProtection="1">
      <alignment horizontal="left"/>
      <protection locked="0"/>
    </xf>
    <xf numFmtId="166" fontId="12" fillId="5" borderId="1" xfId="0" applyNumberFormat="1" applyFont="1" applyFill="1" applyBorder="1" applyAlignment="1" applyProtection="1">
      <alignment horizontal="center"/>
      <protection locked="0"/>
    </xf>
    <xf numFmtId="166" fontId="12" fillId="5" borderId="1" xfId="0" applyNumberFormat="1" applyFont="1" applyFill="1" applyBorder="1" applyAlignment="1">
      <alignment horizontal="center"/>
    </xf>
    <xf numFmtId="4" fontId="12" fillId="5" borderId="1" xfId="0" applyNumberFormat="1" applyFont="1" applyFill="1" applyBorder="1" applyAlignment="1">
      <alignment horizontal="center"/>
    </xf>
    <xf numFmtId="166" fontId="12" fillId="5" borderId="2" xfId="0" applyNumberFormat="1" applyFont="1" applyFill="1" applyBorder="1" applyAlignment="1" applyProtection="1">
      <alignment horizontal="center"/>
      <protection locked="0"/>
    </xf>
    <xf numFmtId="166" fontId="12" fillId="5" borderId="2" xfId="0" applyNumberFormat="1" applyFont="1" applyFill="1" applyBorder="1" applyAlignment="1">
      <alignment horizontal="center"/>
    </xf>
    <xf numFmtId="4" fontId="12" fillId="5" borderId="2" xfId="0" applyNumberFormat="1" applyFont="1" applyFill="1" applyBorder="1" applyAlignment="1">
      <alignment horizontal="center"/>
    </xf>
    <xf numFmtId="0" fontId="12" fillId="5" borderId="1" xfId="0" applyFont="1" applyFill="1" applyBorder="1" applyAlignment="1">
      <alignment horizontal="justify" wrapText="1"/>
    </xf>
    <xf numFmtId="0" fontId="12" fillId="5" borderId="2" xfId="0" applyFont="1" applyFill="1" applyBorder="1" applyAlignment="1">
      <alignment horizontal="justify" wrapText="1"/>
    </xf>
    <xf numFmtId="0" fontId="7" fillId="0" borderId="0" xfId="2" applyFont="1" applyBorder="1" applyAlignment="1" applyProtection="1">
      <alignment horizontal="center"/>
    </xf>
    <xf numFmtId="0" fontId="0" fillId="5" borderId="0" xfId="0" applyFill="1" applyBorder="1" applyAlignment="1"/>
    <xf numFmtId="166" fontId="12" fillId="5" borderId="1" xfId="11" applyNumberFormat="1" applyFont="1" applyFill="1" applyBorder="1" applyAlignment="1" applyProtection="1">
      <alignment horizontal="center"/>
      <protection locked="0"/>
    </xf>
    <xf numFmtId="3" fontId="12" fillId="5" borderId="1" xfId="0" applyNumberFormat="1" applyFont="1" applyFill="1" applyBorder="1" applyAlignment="1">
      <alignment horizontal="left"/>
    </xf>
    <xf numFmtId="3" fontId="12" fillId="5" borderId="1" xfId="0" applyNumberFormat="1" applyFont="1" applyFill="1" applyBorder="1" applyAlignment="1" applyProtection="1">
      <alignment horizontal="left"/>
      <protection locked="0"/>
    </xf>
    <xf numFmtId="3" fontId="12" fillId="5" borderId="2" xfId="0" applyNumberFormat="1" applyFont="1" applyFill="1" applyBorder="1" applyAlignment="1">
      <alignment horizontal="left"/>
    </xf>
    <xf numFmtId="3" fontId="12" fillId="5" borderId="2" xfId="0" applyNumberFormat="1" applyFont="1" applyFill="1" applyBorder="1" applyAlignment="1" applyProtection="1">
      <alignment horizontal="left"/>
      <protection locked="0"/>
    </xf>
    <xf numFmtId="0" fontId="6" fillId="0" borderId="1" xfId="2" applyFont="1" applyFill="1" applyBorder="1" applyAlignment="1" applyProtection="1">
      <alignment horizontal="justify"/>
    </xf>
    <xf numFmtId="0" fontId="12" fillId="0" borderId="1" xfId="2" applyFont="1" applyFill="1" applyBorder="1" applyAlignment="1" applyProtection="1">
      <alignment horizontal="justify"/>
      <protection locked="0"/>
    </xf>
    <xf numFmtId="166" fontId="12" fillId="0" borderId="1" xfId="2" applyNumberFormat="1" applyFont="1" applyFill="1" applyBorder="1" applyAlignment="1" applyProtection="1">
      <alignment horizontal="justify"/>
      <protection locked="0"/>
    </xf>
    <xf numFmtId="166" fontId="6" fillId="0" borderId="1" xfId="2" applyNumberFormat="1" applyFont="1" applyFill="1" applyBorder="1" applyAlignment="1" applyProtection="1">
      <alignment horizontal="justify"/>
    </xf>
    <xf numFmtId="4" fontId="12" fillId="0" borderId="1" xfId="2" applyNumberFormat="1" applyFont="1" applyFill="1" applyBorder="1" applyAlignment="1" applyProtection="1">
      <alignment horizontal="justify"/>
    </xf>
    <xf numFmtId="0" fontId="11" fillId="3" borderId="1" xfId="2" applyFont="1" applyFill="1" applyBorder="1" applyAlignment="1" applyProtection="1">
      <alignment horizontal="center" wrapText="1"/>
    </xf>
    <xf numFmtId="0" fontId="7" fillId="0" borderId="1" xfId="2" applyFont="1" applyFill="1" applyBorder="1" applyAlignment="1" applyProtection="1">
      <alignment horizontal="left" wrapText="1"/>
    </xf>
    <xf numFmtId="0" fontId="6" fillId="0" borderId="1" xfId="2" applyFont="1" applyFill="1" applyBorder="1" applyAlignment="1" applyProtection="1">
      <alignment horizontal="left" wrapText="1"/>
    </xf>
    <xf numFmtId="0" fontId="12" fillId="0" borderId="1" xfId="0" applyFont="1" applyFill="1" applyBorder="1" applyAlignment="1">
      <alignment horizontal="left" wrapText="1"/>
    </xf>
    <xf numFmtId="0" fontId="12" fillId="0" borderId="1" xfId="0" applyFont="1" applyFill="1" applyBorder="1" applyAlignment="1">
      <alignment horizontal="left"/>
    </xf>
    <xf numFmtId="4" fontId="12" fillId="0" borderId="1" xfId="2" applyNumberFormat="1" applyFont="1" applyFill="1" applyBorder="1" applyAlignment="1" applyProtection="1">
      <alignment horizontal="center"/>
    </xf>
    <xf numFmtId="169" fontId="12" fillId="0" borderId="1" xfId="2" applyNumberFormat="1" applyFont="1" applyFill="1" applyBorder="1" applyAlignment="1" applyProtection="1">
      <alignment horizontal="center"/>
      <protection locked="0"/>
    </xf>
    <xf numFmtId="0" fontId="12" fillId="0" borderId="1" xfId="0" applyFont="1" applyFill="1" applyBorder="1" applyAlignment="1" applyProtection="1">
      <alignment horizontal="left"/>
      <protection locked="0"/>
    </xf>
    <xf numFmtId="0" fontId="12" fillId="0" borderId="1" xfId="0" applyFont="1" applyFill="1" applyBorder="1" applyAlignment="1" applyProtection="1">
      <alignment horizontal="left" wrapText="1"/>
      <protection locked="0"/>
    </xf>
    <xf numFmtId="0" fontId="12" fillId="0" borderId="1" xfId="0" applyFont="1" applyFill="1" applyBorder="1" applyAlignment="1">
      <alignment horizontal="justify" wrapText="1"/>
    </xf>
    <xf numFmtId="0" fontId="28" fillId="5" borderId="3" xfId="0" applyFont="1" applyFill="1" applyBorder="1" applyAlignment="1">
      <alignment horizontal="left"/>
    </xf>
    <xf numFmtId="0" fontId="13" fillId="0" borderId="1" xfId="2" applyFont="1" applyFill="1" applyBorder="1" applyAlignment="1" applyProtection="1">
      <alignment horizontal="left" wrapText="1"/>
      <protection locked="0"/>
    </xf>
    <xf numFmtId="0" fontId="12" fillId="5" borderId="0" xfId="0" applyFont="1" applyFill="1" applyBorder="1" applyAlignment="1"/>
    <xf numFmtId="3" fontId="6" fillId="0" borderId="2" xfId="2" applyNumberFormat="1" applyFont="1" applyBorder="1" applyAlignment="1" applyProtection="1">
      <alignment horizontal="center"/>
    </xf>
    <xf numFmtId="0" fontId="25" fillId="5" borderId="1" xfId="0" applyFont="1" applyFill="1" applyBorder="1" applyAlignment="1">
      <alignment wrapText="1"/>
    </xf>
    <xf numFmtId="0" fontId="6" fillId="0" borderId="2" xfId="2" applyFont="1" applyBorder="1" applyAlignment="1" applyProtection="1">
      <alignment horizontal="center"/>
    </xf>
    <xf numFmtId="1" fontId="6" fillId="5" borderId="1" xfId="8" applyNumberFormat="1" applyFont="1" applyFill="1" applyBorder="1" applyAlignment="1" applyProtection="1">
      <alignment horizontal="left" wrapText="1"/>
      <protection locked="0"/>
    </xf>
    <xf numFmtId="0" fontId="6" fillId="5" borderId="1" xfId="9" applyFont="1" applyFill="1" applyBorder="1" applyAlignment="1" applyProtection="1">
      <alignment horizontal="left" wrapText="1"/>
      <protection locked="0"/>
    </xf>
    <xf numFmtId="1" fontId="24" fillId="5" borderId="1" xfId="8" applyNumberFormat="1" applyFont="1" applyFill="1" applyBorder="1" applyAlignment="1" applyProtection="1">
      <alignment horizontal="left" wrapText="1"/>
      <protection locked="0"/>
    </xf>
    <xf numFmtId="167" fontId="12" fillId="5" borderId="1" xfId="9" applyNumberFormat="1" applyFont="1" applyFill="1" applyBorder="1" applyAlignment="1" applyProtection="1">
      <alignment horizontal="left" wrapText="1"/>
      <protection locked="0"/>
    </xf>
    <xf numFmtId="0" fontId="12" fillId="0" borderId="2" xfId="2" applyFont="1" applyBorder="1" applyAlignment="1" applyProtection="1">
      <alignment horizontal="left"/>
      <protection locked="0"/>
    </xf>
    <xf numFmtId="166" fontId="12" fillId="0" borderId="2" xfId="2" applyNumberFormat="1" applyFont="1" applyBorder="1" applyAlignment="1" applyProtection="1">
      <alignment horizontal="left"/>
      <protection locked="0"/>
    </xf>
    <xf numFmtId="0" fontId="22" fillId="5" borderId="1" xfId="2" applyFont="1" applyFill="1" applyBorder="1" applyAlignment="1" applyProtection="1">
      <alignment horizontal="center"/>
      <protection locked="0"/>
    </xf>
    <xf numFmtId="0" fontId="22" fillId="5" borderId="1" xfId="9" applyFont="1" applyFill="1" applyBorder="1" applyAlignment="1" applyProtection="1">
      <alignment horizontal="center" wrapText="1"/>
      <protection locked="0"/>
    </xf>
    <xf numFmtId="166" fontId="22" fillId="5" borderId="1" xfId="9" applyNumberFormat="1" applyFont="1" applyFill="1" applyBorder="1" applyAlignment="1" applyProtection="1">
      <alignment horizontal="center" wrapText="1"/>
      <protection locked="0"/>
    </xf>
    <xf numFmtId="166" fontId="22" fillId="5" borderId="1" xfId="9" applyNumberFormat="1" applyFont="1" applyFill="1" applyBorder="1" applyAlignment="1" applyProtection="1">
      <alignment horizontal="center" wrapText="1"/>
    </xf>
    <xf numFmtId="4" fontId="22" fillId="5" borderId="1" xfId="9" applyNumberFormat="1" applyFont="1" applyFill="1" applyBorder="1" applyAlignment="1" applyProtection="1">
      <alignment horizontal="center" wrapText="1"/>
    </xf>
    <xf numFmtId="167" fontId="22" fillId="5" borderId="1" xfId="9" applyNumberFormat="1" applyFont="1" applyFill="1" applyBorder="1" applyAlignment="1" applyProtection="1">
      <alignment horizontal="center" wrapText="1"/>
      <protection locked="0"/>
    </xf>
    <xf numFmtId="167" fontId="22" fillId="5" borderId="1" xfId="9" applyNumberFormat="1" applyFont="1" applyFill="1" applyBorder="1" applyAlignment="1">
      <alignment horizontal="center" wrapText="1"/>
    </xf>
    <xf numFmtId="0" fontId="7" fillId="5" borderId="1" xfId="9" applyFont="1" applyFill="1" applyBorder="1" applyAlignment="1" applyProtection="1">
      <alignment horizontal="justify" wrapText="1"/>
    </xf>
    <xf numFmtId="0" fontId="6" fillId="5" borderId="1" xfId="8" applyFont="1" applyFill="1" applyBorder="1" applyAlignment="1" applyProtection="1">
      <alignment horizontal="justify" wrapText="1"/>
    </xf>
    <xf numFmtId="166" fontId="12" fillId="5" borderId="1" xfId="9" applyNumberFormat="1" applyFont="1" applyFill="1" applyBorder="1" applyAlignment="1" applyProtection="1">
      <alignment horizontal="center" wrapText="1"/>
      <protection locked="0"/>
    </xf>
    <xf numFmtId="166" fontId="12" fillId="5" borderId="1" xfId="9" applyNumberFormat="1" applyFont="1" applyFill="1" applyBorder="1" applyAlignment="1" applyProtection="1">
      <alignment horizontal="center" wrapText="1"/>
    </xf>
    <xf numFmtId="4" fontId="12" fillId="5" borderId="1" xfId="9" applyNumberFormat="1" applyFont="1" applyFill="1" applyBorder="1" applyAlignment="1" applyProtection="1">
      <alignment horizontal="center" wrapText="1"/>
    </xf>
    <xf numFmtId="0" fontId="13" fillId="5" borderId="1" xfId="9" applyFont="1" applyFill="1" applyBorder="1" applyAlignment="1" applyProtection="1">
      <alignment horizontal="justify" wrapText="1"/>
    </xf>
    <xf numFmtId="0" fontId="12" fillId="5" borderId="1" xfId="8" applyFont="1" applyFill="1" applyBorder="1" applyAlignment="1" applyProtection="1">
      <alignment horizontal="justify" wrapText="1"/>
    </xf>
    <xf numFmtId="0" fontId="12" fillId="5" borderId="1" xfId="9" applyFont="1" applyFill="1" applyBorder="1" applyAlignment="1" applyProtection="1">
      <alignment horizontal="center" wrapText="1"/>
    </xf>
    <xf numFmtId="0" fontId="12" fillId="5" borderId="1" xfId="9" applyFont="1" applyFill="1" applyBorder="1" applyAlignment="1" applyProtection="1">
      <alignment horizontal="left" wrapText="1"/>
      <protection locked="0"/>
    </xf>
    <xf numFmtId="1" fontId="13" fillId="5" borderId="1" xfId="8" applyNumberFormat="1" applyFont="1" applyFill="1" applyBorder="1" applyAlignment="1" applyProtection="1">
      <alignment horizontal="left" wrapText="1"/>
      <protection locked="0"/>
    </xf>
    <xf numFmtId="0" fontId="12" fillId="0" borderId="0" xfId="2" applyFont="1" applyBorder="1" applyAlignment="1" applyProtection="1"/>
    <xf numFmtId="0" fontId="7" fillId="0" borderId="0" xfId="2" applyFont="1" applyBorder="1" applyAlignment="1" applyProtection="1">
      <alignment horizontal="center"/>
    </xf>
    <xf numFmtId="167" fontId="12" fillId="0" borderId="1" xfId="6" applyNumberFormat="1" applyFont="1" applyBorder="1" applyAlignment="1" applyProtection="1">
      <alignment horizontal="center"/>
      <protection locked="0"/>
    </xf>
    <xf numFmtId="167" fontId="12" fillId="0" borderId="1" xfId="6" applyNumberFormat="1" applyFont="1" applyBorder="1" applyAlignment="1" applyProtection="1">
      <alignment horizontal="center"/>
    </xf>
    <xf numFmtId="2" fontId="12" fillId="0" borderId="1" xfId="6" applyNumberFormat="1" applyFont="1" applyBorder="1" applyAlignment="1" applyProtection="1">
      <alignment horizontal="center"/>
    </xf>
    <xf numFmtId="0" fontId="12" fillId="0" borderId="1" xfId="6" applyFont="1" applyBorder="1" applyAlignment="1" applyProtection="1">
      <alignment horizontal="center"/>
    </xf>
    <xf numFmtId="167" fontId="12" fillId="0" borderId="2" xfId="6" applyNumberFormat="1" applyFont="1" applyBorder="1" applyAlignment="1" applyProtection="1">
      <alignment horizontal="center"/>
      <protection locked="0"/>
    </xf>
    <xf numFmtId="167" fontId="12" fillId="0" borderId="2" xfId="6" applyNumberFormat="1" applyFont="1" applyBorder="1" applyAlignment="1" applyProtection="1">
      <alignment horizontal="center"/>
    </xf>
    <xf numFmtId="2" fontId="12" fillId="0" borderId="2" xfId="6" applyNumberFormat="1" applyFont="1" applyBorder="1" applyAlignment="1" applyProtection="1">
      <alignment horizontal="center"/>
    </xf>
    <xf numFmtId="0" fontId="12" fillId="0" borderId="2" xfId="6" applyFont="1" applyBorder="1" applyAlignment="1" applyProtection="1">
      <alignment horizontal="center"/>
    </xf>
    <xf numFmtId="166" fontId="6" fillId="5" borderId="1" xfId="9" applyNumberFormat="1" applyFont="1" applyFill="1" applyBorder="1" applyAlignment="1" applyProtection="1">
      <alignment horizontal="center" wrapText="1"/>
    </xf>
    <xf numFmtId="4" fontId="6" fillId="5" borderId="1" xfId="9" applyNumberFormat="1" applyFont="1" applyFill="1" applyBorder="1" applyAlignment="1" applyProtection="1">
      <alignment horizontal="center" wrapText="1"/>
    </xf>
    <xf numFmtId="0" fontId="7" fillId="5" borderId="1" xfId="9" applyFont="1" applyFill="1" applyBorder="1" applyAlignment="1" applyProtection="1">
      <alignment horizontal="left" wrapText="1"/>
    </xf>
    <xf numFmtId="0" fontId="7" fillId="5" borderId="1" xfId="2" applyFont="1" applyFill="1" applyBorder="1" applyAlignment="1" applyProtection="1">
      <alignment horizontal="left" wrapText="1"/>
      <protection locked="0"/>
    </xf>
    <xf numFmtId="166" fontId="6" fillId="5" borderId="1" xfId="9" applyNumberFormat="1" applyFont="1" applyFill="1" applyBorder="1" applyAlignment="1" applyProtection="1">
      <alignment horizontal="center" wrapText="1"/>
      <protection locked="0"/>
    </xf>
    <xf numFmtId="0" fontId="30" fillId="5" borderId="1" xfId="9" applyFont="1" applyFill="1" applyBorder="1" applyAlignment="1" applyProtection="1">
      <alignment horizontal="left" wrapText="1"/>
      <protection locked="0"/>
    </xf>
    <xf numFmtId="166" fontId="6" fillId="0" borderId="0" xfId="2" applyNumberFormat="1" applyFont="1" applyBorder="1" applyAlignment="1" applyProtection="1">
      <alignment horizontal="center"/>
    </xf>
    <xf numFmtId="4" fontId="6" fillId="0" borderId="0" xfId="2" applyNumberFormat="1" applyFont="1" applyBorder="1" applyAlignment="1" applyProtection="1">
      <alignment horizontal="center"/>
    </xf>
    <xf numFmtId="0" fontId="22" fillId="0" borderId="0" xfId="2" applyFont="1" applyBorder="1" applyAlignment="1" applyProtection="1">
      <alignment horizontal="center"/>
    </xf>
    <xf numFmtId="0" fontId="0" fillId="5" borderId="1" xfId="0" applyFill="1" applyBorder="1" applyAlignment="1"/>
    <xf numFmtId="0" fontId="6" fillId="5" borderId="1" xfId="2" applyFont="1" applyFill="1" applyBorder="1" applyAlignment="1" applyProtection="1">
      <alignment horizontal="left"/>
      <protection locked="0"/>
    </xf>
    <xf numFmtId="0" fontId="6" fillId="5" borderId="1" xfId="2" applyFont="1" applyFill="1" applyBorder="1" applyAlignment="1" applyProtection="1">
      <alignment horizontal="left" wrapText="1"/>
      <protection locked="0"/>
    </xf>
    <xf numFmtId="0" fontId="13" fillId="5" borderId="3" xfId="0" applyFont="1" applyFill="1" applyBorder="1" applyAlignment="1">
      <alignment horizontal="justify" wrapText="1"/>
    </xf>
    <xf numFmtId="0" fontId="6" fillId="6" borderId="1" xfId="2" applyFont="1" applyFill="1" applyBorder="1" applyAlignment="1" applyProtection="1">
      <alignment horizontal="left" wrapText="1"/>
      <protection locked="0"/>
    </xf>
    <xf numFmtId="0" fontId="6" fillId="6" borderId="1" xfId="2" applyFont="1" applyFill="1" applyBorder="1" applyAlignment="1" applyProtection="1">
      <alignment horizontal="left"/>
      <protection locked="0"/>
    </xf>
    <xf numFmtId="166" fontId="6" fillId="5" borderId="1" xfId="2" applyNumberFormat="1" applyFont="1" applyFill="1" applyBorder="1" applyAlignment="1" applyProtection="1">
      <alignment horizontal="left"/>
    </xf>
    <xf numFmtId="4" fontId="6" fillId="5" borderId="1" xfId="2" applyNumberFormat="1" applyFont="1" applyFill="1" applyBorder="1" applyAlignment="1" applyProtection="1">
      <alignment horizontal="left"/>
    </xf>
    <xf numFmtId="166" fontId="6" fillId="6" borderId="1" xfId="2" applyNumberFormat="1" applyFont="1" applyFill="1" applyBorder="1" applyAlignment="1" applyProtection="1">
      <alignment horizontal="left"/>
      <protection locked="0"/>
    </xf>
    <xf numFmtId="166" fontId="6" fillId="6" borderId="1" xfId="2" applyNumberFormat="1" applyFont="1" applyFill="1" applyBorder="1" applyAlignment="1" applyProtection="1">
      <alignment horizontal="center"/>
      <protection locked="0"/>
    </xf>
    <xf numFmtId="0" fontId="6" fillId="6" borderId="1" xfId="2" applyFont="1" applyFill="1" applyBorder="1" applyAlignment="1" applyProtection="1">
      <alignment horizontal="left"/>
    </xf>
    <xf numFmtId="0" fontId="7" fillId="0" borderId="0" xfId="2" applyFont="1" applyBorder="1" applyAlignment="1" applyProtection="1">
      <alignment horizontal="center"/>
    </xf>
    <xf numFmtId="0" fontId="7" fillId="0" borderId="0" xfId="2" applyFont="1" applyBorder="1" applyAlignment="1" applyProtection="1">
      <alignment horizontal="center"/>
    </xf>
    <xf numFmtId="0" fontId="0" fillId="0" borderId="0" xfId="0" applyAlignment="1"/>
    <xf numFmtId="2" fontId="6" fillId="5" borderId="1" xfId="2" applyNumberFormat="1" applyFont="1" applyFill="1" applyBorder="1" applyAlignment="1" applyProtection="1">
      <alignment horizontal="center"/>
      <protection locked="0"/>
    </xf>
    <xf numFmtId="2" fontId="12" fillId="0" borderId="1" xfId="14" applyNumberFormat="1" applyFont="1" applyFill="1" applyBorder="1" applyAlignment="1" applyProtection="1">
      <alignment horizontal="center"/>
      <protection locked="0"/>
    </xf>
    <xf numFmtId="2" fontId="12" fillId="0" borderId="1" xfId="2" applyNumberFormat="1" applyFont="1" applyFill="1" applyBorder="1" applyAlignment="1" applyProtection="1">
      <alignment horizontal="center" wrapText="1"/>
      <protection locked="0"/>
    </xf>
    <xf numFmtId="2" fontId="12" fillId="0" borderId="1" xfId="2" applyNumberFormat="1" applyFont="1" applyFill="1" applyBorder="1" applyAlignment="1" applyProtection="1">
      <alignment horizontal="center"/>
      <protection locked="0"/>
    </xf>
    <xf numFmtId="2" fontId="12" fillId="0" borderId="2" xfId="2" applyNumberFormat="1" applyFont="1" applyFill="1" applyBorder="1" applyAlignment="1" applyProtection="1">
      <alignment horizontal="center" wrapText="1"/>
      <protection locked="0"/>
    </xf>
    <xf numFmtId="2" fontId="12" fillId="0" borderId="2" xfId="14" applyNumberFormat="1" applyFont="1" applyFill="1" applyBorder="1" applyAlignment="1" applyProtection="1">
      <alignment horizontal="center"/>
      <protection locked="0"/>
    </xf>
    <xf numFmtId="2" fontId="12" fillId="5" borderId="1" xfId="14" applyNumberFormat="1" applyFont="1" applyFill="1" applyBorder="1" applyAlignment="1" applyProtection="1">
      <alignment horizontal="center" wrapText="1"/>
      <protection locked="0"/>
    </xf>
    <xf numFmtId="2" fontId="12" fillId="5" borderId="1" xfId="14" applyNumberFormat="1" applyFont="1" applyFill="1" applyBorder="1" applyAlignment="1" applyProtection="1">
      <alignment horizontal="center"/>
      <protection locked="0"/>
    </xf>
    <xf numFmtId="2" fontId="12" fillId="5" borderId="2" xfId="14" applyNumberFormat="1" applyFont="1" applyFill="1" applyBorder="1" applyAlignment="1" applyProtection="1">
      <alignment horizontal="center"/>
      <protection locked="0"/>
    </xf>
    <xf numFmtId="2" fontId="12" fillId="5" borderId="2" xfId="2" applyNumberFormat="1" applyFont="1" applyFill="1" applyBorder="1" applyAlignment="1" applyProtection="1">
      <alignment horizontal="center" wrapText="1"/>
      <protection locked="0"/>
    </xf>
    <xf numFmtId="2" fontId="12" fillId="5" borderId="1" xfId="2" applyNumberFormat="1" applyFont="1" applyFill="1" applyBorder="1" applyAlignment="1" applyProtection="1">
      <alignment horizontal="center" wrapText="1"/>
      <protection locked="0"/>
    </xf>
    <xf numFmtId="2" fontId="12" fillId="6" borderId="2" xfId="14" applyNumberFormat="1" applyFont="1" applyFill="1" applyBorder="1" applyAlignment="1" applyProtection="1">
      <alignment horizontal="center"/>
      <protection locked="0"/>
    </xf>
    <xf numFmtId="2" fontId="12" fillId="6" borderId="1" xfId="2" applyNumberFormat="1" applyFont="1" applyFill="1" applyBorder="1" applyAlignment="1" applyProtection="1">
      <alignment horizontal="center" wrapText="1"/>
      <protection locked="0"/>
    </xf>
    <xf numFmtId="2" fontId="12" fillId="11" borderId="6" xfId="2" applyNumberFormat="1" applyFont="1" applyFill="1" applyBorder="1" applyAlignment="1" applyProtection="1">
      <alignment horizontal="center"/>
      <protection locked="0"/>
    </xf>
    <xf numFmtId="2" fontId="12" fillId="5" borderId="1" xfId="2" applyNumberFormat="1" applyFont="1" applyFill="1" applyBorder="1" applyAlignment="1" applyProtection="1">
      <alignment horizontal="center"/>
      <protection locked="0"/>
    </xf>
    <xf numFmtId="2" fontId="12" fillId="5" borderId="2" xfId="2" applyNumberFormat="1" applyFont="1" applyFill="1" applyBorder="1" applyAlignment="1" applyProtection="1">
      <alignment horizontal="center"/>
      <protection locked="0"/>
    </xf>
    <xf numFmtId="2" fontId="12" fillId="0" borderId="2" xfId="2" applyNumberFormat="1" applyFont="1" applyFill="1" applyBorder="1" applyAlignment="1" applyProtection="1">
      <alignment horizontal="center"/>
      <protection locked="0"/>
    </xf>
    <xf numFmtId="2" fontId="12" fillId="6" borderId="2" xfId="2" applyNumberFormat="1" applyFont="1" applyFill="1" applyBorder="1" applyAlignment="1" applyProtection="1">
      <alignment horizontal="center"/>
      <protection locked="0"/>
    </xf>
    <xf numFmtId="2" fontId="12" fillId="5" borderId="1" xfId="0" applyNumberFormat="1" applyFont="1" applyFill="1" applyBorder="1" applyAlignment="1">
      <alignment horizontal="center"/>
    </xf>
    <xf numFmtId="4" fontId="12" fillId="6" borderId="1" xfId="14" applyNumberFormat="1" applyFont="1" applyFill="1" applyBorder="1" applyAlignment="1" applyProtection="1">
      <alignment horizontal="center"/>
      <protection locked="0"/>
    </xf>
    <xf numFmtId="4" fontId="12" fillId="5" borderId="1" xfId="2" applyNumberFormat="1" applyFont="1" applyFill="1" applyBorder="1" applyAlignment="1" applyProtection="1">
      <alignment horizontal="right"/>
      <protection locked="0"/>
    </xf>
    <xf numFmtId="4" fontId="12" fillId="5" borderId="1" xfId="2" applyNumberFormat="1" applyFont="1" applyFill="1" applyBorder="1" applyAlignment="1" applyProtection="1">
      <alignment horizontal="center"/>
      <protection locked="0"/>
    </xf>
    <xf numFmtId="2" fontId="12" fillId="5" borderId="1" xfId="7" applyNumberFormat="1" applyFont="1" applyFill="1" applyBorder="1" applyAlignment="1" applyProtection="1">
      <alignment horizontal="center"/>
      <protection locked="0"/>
    </xf>
    <xf numFmtId="4" fontId="12" fillId="5" borderId="1" xfId="7" applyNumberFormat="1" applyFont="1" applyFill="1" applyBorder="1" applyAlignment="1" applyProtection="1">
      <alignment horizontal="center"/>
      <protection locked="0"/>
    </xf>
    <xf numFmtId="4" fontId="12" fillId="5" borderId="2" xfId="7" applyNumberFormat="1" applyFont="1" applyFill="1" applyBorder="1" applyAlignment="1" applyProtection="1">
      <alignment horizontal="center"/>
      <protection locked="0"/>
    </xf>
    <xf numFmtId="2" fontId="12" fillId="5" borderId="1" xfId="0" applyNumberFormat="1" applyFont="1" applyFill="1" applyBorder="1" applyAlignment="1" applyProtection="1">
      <alignment horizontal="center"/>
      <protection locked="0"/>
    </xf>
    <xf numFmtId="2" fontId="12" fillId="5" borderId="2" xfId="0" applyNumberFormat="1" applyFont="1" applyFill="1" applyBorder="1" applyAlignment="1" applyProtection="1">
      <alignment horizontal="center"/>
      <protection locked="0"/>
    </xf>
    <xf numFmtId="2" fontId="12" fillId="5" borderId="1" xfId="9" applyNumberFormat="1" applyFont="1" applyFill="1" applyBorder="1" applyAlignment="1" applyProtection="1">
      <alignment horizontal="center" wrapText="1"/>
      <protection locked="0"/>
    </xf>
    <xf numFmtId="2" fontId="12" fillId="0" borderId="1" xfId="6" applyNumberFormat="1" applyFont="1" applyBorder="1" applyAlignment="1" applyProtection="1">
      <alignment horizontal="center"/>
      <protection locked="0"/>
    </xf>
    <xf numFmtId="2" fontId="12" fillId="0" borderId="2" xfId="6" applyNumberFormat="1" applyFont="1" applyBorder="1" applyAlignment="1" applyProtection="1">
      <alignment horizontal="center"/>
      <protection locked="0"/>
    </xf>
    <xf numFmtId="2" fontId="6" fillId="5" borderId="1" xfId="9" applyNumberFormat="1" applyFont="1" applyFill="1" applyBorder="1" applyAlignment="1" applyProtection="1">
      <alignment horizontal="center" wrapText="1"/>
      <protection locked="0"/>
    </xf>
    <xf numFmtId="2" fontId="6" fillId="6" borderId="1" xfId="2" applyNumberFormat="1" applyFont="1" applyFill="1" applyBorder="1" applyAlignment="1" applyProtection="1">
      <alignment horizontal="center"/>
      <protection locked="0"/>
    </xf>
    <xf numFmtId="0" fontId="7" fillId="6" borderId="1" xfId="2" applyFont="1" applyFill="1" applyBorder="1" applyAlignment="1" applyProtection="1">
      <alignment horizontal="justify"/>
    </xf>
    <xf numFmtId="4" fontId="12" fillId="6" borderId="1" xfId="2" applyNumberFormat="1" applyFont="1" applyFill="1" applyBorder="1" applyAlignment="1" applyProtection="1">
      <alignment horizontal="center"/>
    </xf>
    <xf numFmtId="0" fontId="36" fillId="5" borderId="1" xfId="0" applyFont="1" applyFill="1" applyBorder="1" applyAlignment="1">
      <alignment horizontal="left" wrapText="1"/>
    </xf>
    <xf numFmtId="0" fontId="36" fillId="5" borderId="2" xfId="0" applyFont="1" applyFill="1" applyBorder="1" applyAlignment="1">
      <alignment horizontal="left" wrapText="1"/>
    </xf>
    <xf numFmtId="0" fontId="7" fillId="6" borderId="1" xfId="2" applyFont="1" applyFill="1" applyBorder="1" applyAlignment="1" applyProtection="1">
      <alignment horizontal="justify" wrapText="1"/>
    </xf>
    <xf numFmtId="0" fontId="13" fillId="6" borderId="1" xfId="2" applyFont="1" applyFill="1" applyBorder="1" applyAlignment="1" applyProtection="1">
      <alignment horizontal="justify" wrapText="1"/>
    </xf>
    <xf numFmtId="0" fontId="7" fillId="5" borderId="1" xfId="8" applyFont="1" applyFill="1" applyBorder="1" applyAlignment="1" applyProtection="1">
      <alignment horizontal="justify" wrapText="1"/>
    </xf>
    <xf numFmtId="0" fontId="13" fillId="0" borderId="0" xfId="0" applyFont="1" applyAlignment="1">
      <alignment horizontal="justify"/>
    </xf>
    <xf numFmtId="0" fontId="13" fillId="5" borderId="1" xfId="8" applyFont="1" applyFill="1" applyBorder="1" applyAlignment="1" applyProtection="1">
      <alignment horizontal="justify" wrapText="1"/>
    </xf>
    <xf numFmtId="0" fontId="7" fillId="5" borderId="1" xfId="10" applyFont="1" applyFill="1" applyBorder="1" applyAlignment="1" applyProtection="1">
      <alignment horizontal="justify" wrapText="1"/>
    </xf>
    <xf numFmtId="0" fontId="13" fillId="5" borderId="1" xfId="8" applyFont="1" applyFill="1" applyBorder="1" applyAlignment="1">
      <alignment horizontal="justify" wrapText="1"/>
    </xf>
    <xf numFmtId="0" fontId="7" fillId="0" borderId="1" xfId="2" applyFont="1" applyFill="1" applyBorder="1" applyAlignment="1" applyProtection="1">
      <alignment horizontal="justify" wrapText="1"/>
    </xf>
    <xf numFmtId="0" fontId="7" fillId="0" borderId="3" xfId="2" applyFont="1" applyFill="1" applyBorder="1" applyAlignment="1" applyProtection="1">
      <alignment horizontal="justify" wrapText="1"/>
    </xf>
    <xf numFmtId="0" fontId="13" fillId="0" borderId="1" xfId="2" applyFont="1" applyFill="1" applyBorder="1" applyAlignment="1" applyProtection="1">
      <alignment horizontal="justify" wrapText="1"/>
    </xf>
    <xf numFmtId="0" fontId="7" fillId="0" borderId="2" xfId="2" applyFont="1" applyFill="1" applyBorder="1" applyAlignment="1" applyProtection="1">
      <alignment horizontal="justify" wrapText="1"/>
    </xf>
    <xf numFmtId="0" fontId="37" fillId="5" borderId="1" xfId="2" applyFont="1" applyFill="1" applyBorder="1" applyAlignment="1" applyProtection="1">
      <alignment horizontal="justify" wrapText="1"/>
    </xf>
    <xf numFmtId="0" fontId="7" fillId="0" borderId="1" xfId="2" applyFont="1" applyBorder="1" applyAlignment="1" applyProtection="1">
      <alignment horizontal="justify"/>
    </xf>
    <xf numFmtId="0" fontId="13" fillId="6" borderId="1" xfId="2" applyFont="1" applyFill="1" applyBorder="1" applyAlignment="1" applyProtection="1">
      <alignment horizontal="center"/>
    </xf>
    <xf numFmtId="0" fontId="12" fillId="6" borderId="1" xfId="5" applyFont="1" applyFill="1" applyBorder="1" applyAlignment="1" applyProtection="1">
      <alignment horizontal="center" wrapText="1"/>
    </xf>
    <xf numFmtId="0" fontId="6" fillId="6" borderId="2" xfId="2" applyFont="1" applyFill="1" applyBorder="1" applyAlignment="1" applyProtection="1">
      <alignment vertical="center" wrapText="1"/>
    </xf>
    <xf numFmtId="0" fontId="12" fillId="6" borderId="2" xfId="2" applyFont="1" applyFill="1" applyBorder="1" applyAlignment="1" applyProtection="1">
      <alignment horizontal="center"/>
    </xf>
    <xf numFmtId="0" fontId="6" fillId="6" borderId="2" xfId="2" applyFont="1" applyFill="1" applyBorder="1" applyAlignment="1" applyProtection="1">
      <alignment horizontal="center"/>
    </xf>
    <xf numFmtId="0" fontId="6" fillId="5" borderId="2" xfId="2" applyFont="1" applyFill="1" applyBorder="1" applyAlignment="1" applyProtection="1">
      <alignment horizontal="right" wrapText="1"/>
      <protection locked="0"/>
    </xf>
    <xf numFmtId="166" fontId="6" fillId="6" borderId="2" xfId="2" applyNumberFormat="1" applyFont="1" applyFill="1" applyBorder="1" applyAlignment="1" applyProtection="1">
      <alignment horizontal="center"/>
      <protection locked="0"/>
    </xf>
    <xf numFmtId="2" fontId="6" fillId="6" borderId="2" xfId="2" applyNumberFormat="1" applyFont="1" applyFill="1" applyBorder="1" applyAlignment="1" applyProtection="1">
      <alignment horizontal="center"/>
      <protection locked="0"/>
    </xf>
    <xf numFmtId="0" fontId="13" fillId="5" borderId="1" xfId="2" applyFont="1" applyFill="1" applyBorder="1" applyAlignment="1" applyProtection="1">
      <alignment horizontal="justify" wrapText="1"/>
    </xf>
    <xf numFmtId="0" fontId="6" fillId="0" borderId="4" xfId="2" applyFont="1" applyFill="1" applyBorder="1" applyProtection="1"/>
    <xf numFmtId="0" fontId="15" fillId="0" borderId="11" xfId="2" applyFont="1" applyFill="1" applyBorder="1" applyAlignment="1" applyProtection="1">
      <alignment vertical="center" wrapText="1"/>
    </xf>
    <xf numFmtId="0" fontId="6" fillId="0" borderId="11" xfId="2" applyFont="1" applyFill="1" applyBorder="1" applyAlignment="1" applyProtection="1">
      <alignment wrapText="1"/>
    </xf>
    <xf numFmtId="2" fontId="6" fillId="0" borderId="1" xfId="2" applyNumberFormat="1" applyFont="1" applyFill="1" applyBorder="1" applyAlignment="1" applyProtection="1">
      <alignment horizontal="center"/>
      <protection locked="0"/>
    </xf>
    <xf numFmtId="0" fontId="12" fillId="0" borderId="0" xfId="2" applyFont="1" applyFill="1" applyBorder="1" applyAlignment="1" applyProtection="1">
      <alignment horizontal="left"/>
      <protection locked="0"/>
    </xf>
    <xf numFmtId="166" fontId="12" fillId="0" borderId="0" xfId="2" applyNumberFormat="1" applyFont="1" applyFill="1" applyBorder="1" applyAlignment="1" applyProtection="1">
      <alignment horizontal="left"/>
      <protection locked="0"/>
    </xf>
    <xf numFmtId="166" fontId="6" fillId="0" borderId="1" xfId="2" applyNumberFormat="1" applyFont="1" applyFill="1" applyBorder="1" applyAlignment="1" applyProtection="1">
      <alignment horizontal="center"/>
      <protection locked="0"/>
    </xf>
    <xf numFmtId="0" fontId="37" fillId="0" borderId="1" xfId="2" applyFont="1" applyFill="1" applyBorder="1" applyAlignment="1" applyProtection="1">
      <alignment horizontal="justify" wrapText="1"/>
    </xf>
    <xf numFmtId="166" fontId="12" fillId="0" borderId="1" xfId="2" applyNumberFormat="1" applyFont="1" applyFill="1" applyBorder="1" applyAlignment="1" applyProtection="1">
      <alignment horizontal="center"/>
    </xf>
    <xf numFmtId="0" fontId="6" fillId="0" borderId="0" xfId="2" applyFont="1" applyFill="1" applyBorder="1" applyAlignment="1" applyProtection="1"/>
    <xf numFmtId="0" fontId="12" fillId="0" borderId="1" xfId="0" applyFont="1" applyFill="1" applyBorder="1" applyAlignment="1"/>
    <xf numFmtId="0" fontId="6" fillId="0" borderId="2" xfId="2" applyFont="1" applyFill="1" applyBorder="1" applyAlignment="1" applyProtection="1">
      <alignment horizontal="left" wrapText="1"/>
      <protection locked="0"/>
    </xf>
    <xf numFmtId="0" fontId="6" fillId="0" borderId="2" xfId="2" applyFont="1" applyFill="1" applyBorder="1" applyAlignment="1" applyProtection="1">
      <alignment horizontal="left"/>
      <protection locked="0"/>
    </xf>
    <xf numFmtId="0" fontId="13" fillId="0" borderId="1" xfId="0" applyFont="1" applyFill="1" applyBorder="1" applyAlignment="1">
      <alignment horizontal="justify" wrapText="1"/>
    </xf>
    <xf numFmtId="0" fontId="6" fillId="0" borderId="0" xfId="2" applyFont="1" applyFill="1" applyBorder="1" applyAlignment="1" applyProtection="1">
      <alignment horizontal="left"/>
    </xf>
    <xf numFmtId="2" fontId="6" fillId="0" borderId="2" xfId="2" applyNumberFormat="1" applyFont="1" applyFill="1" applyBorder="1" applyAlignment="1" applyProtection="1">
      <alignment horizontal="center"/>
      <protection locked="0"/>
    </xf>
    <xf numFmtId="4" fontId="12" fillId="0" borderId="2" xfId="2" applyNumberFormat="1" applyFont="1" applyFill="1" applyBorder="1" applyAlignment="1" applyProtection="1">
      <alignment horizontal="center"/>
    </xf>
    <xf numFmtId="0" fontId="6" fillId="0" borderId="3" xfId="2" applyFont="1" applyFill="1" applyBorder="1" applyAlignment="1" applyProtection="1"/>
    <xf numFmtId="0" fontId="6" fillId="0" borderId="3" xfId="2" applyFont="1" applyFill="1" applyBorder="1" applyAlignment="1" applyProtection="1">
      <alignment horizontal="center"/>
    </xf>
    <xf numFmtId="0" fontId="6" fillId="0" borderId="2" xfId="2" applyFont="1" applyFill="1" applyBorder="1" applyAlignment="1" applyProtection="1">
      <alignment horizontal="left"/>
    </xf>
    <xf numFmtId="0" fontId="7" fillId="0" borderId="3" xfId="2" applyFont="1" applyFill="1" applyBorder="1" applyAlignment="1" applyProtection="1"/>
    <xf numFmtId="0" fontId="13" fillId="0" borderId="3" xfId="0" applyFont="1" applyFill="1" applyBorder="1" applyAlignment="1">
      <alignment horizontal="justify" wrapText="1"/>
    </xf>
    <xf numFmtId="166" fontId="6" fillId="0" borderId="3" xfId="2" applyNumberFormat="1" applyFont="1" applyFill="1" applyBorder="1" applyAlignment="1" applyProtection="1">
      <alignment horizontal="right"/>
      <protection locked="0"/>
    </xf>
    <xf numFmtId="0" fontId="6" fillId="0" borderId="3" xfId="2" applyFont="1" applyFill="1" applyBorder="1" applyAlignment="1" applyProtection="1">
      <alignment horizontal="center"/>
      <protection locked="0"/>
    </xf>
    <xf numFmtId="166" fontId="6" fillId="0" borderId="3" xfId="2" applyNumberFormat="1" applyFont="1" applyFill="1" applyBorder="1" applyAlignment="1" applyProtection="1">
      <alignment horizontal="right"/>
    </xf>
    <xf numFmtId="4" fontId="6" fillId="0" borderId="3" xfId="2" applyNumberFormat="1" applyFont="1" applyFill="1" applyBorder="1" applyAlignment="1" applyProtection="1">
      <alignment horizontal="right"/>
    </xf>
    <xf numFmtId="0" fontId="24" fillId="0" borderId="3" xfId="2" applyFont="1" applyFill="1" applyBorder="1" applyAlignment="1" applyProtection="1">
      <alignment horizontal="left" wrapText="1"/>
      <protection locked="0"/>
    </xf>
    <xf numFmtId="0" fontId="6" fillId="0" borderId="3" xfId="2" applyFont="1" applyFill="1" applyBorder="1" applyAlignment="1" applyProtection="1">
      <alignment horizontal="left"/>
      <protection locked="0"/>
    </xf>
    <xf numFmtId="166" fontId="6" fillId="5" borderId="2" xfId="2" applyNumberFormat="1" applyFont="1" applyFill="1" applyBorder="1" applyAlignment="1" applyProtection="1">
      <alignment horizontal="right"/>
      <protection locked="0"/>
    </xf>
    <xf numFmtId="0" fontId="11" fillId="8" borderId="12" xfId="2" applyFont="1" applyFill="1" applyBorder="1" applyAlignment="1" applyProtection="1">
      <alignment horizontal="center"/>
    </xf>
    <xf numFmtId="0" fontId="11" fillId="3" borderId="13" xfId="7" applyFont="1" applyFill="1" applyBorder="1" applyAlignment="1" applyProtection="1">
      <alignment horizontal="center" wrapText="1"/>
    </xf>
    <xf numFmtId="0" fontId="11" fillId="3" borderId="13" xfId="2" applyFont="1" applyFill="1" applyBorder="1" applyAlignment="1" applyProtection="1">
      <alignment horizontal="center" wrapText="1"/>
    </xf>
    <xf numFmtId="0" fontId="19" fillId="3" borderId="13" xfId="7" applyFont="1" applyFill="1" applyBorder="1" applyAlignment="1" applyProtection="1">
      <alignment horizontal="center" wrapText="1"/>
      <protection locked="0"/>
    </xf>
    <xf numFmtId="166" fontId="19" fillId="3" borderId="13" xfId="7" applyNumberFormat="1" applyFont="1" applyFill="1" applyBorder="1" applyAlignment="1" applyProtection="1">
      <alignment horizontal="center" wrapText="1"/>
      <protection locked="0"/>
    </xf>
    <xf numFmtId="4" fontId="11" fillId="3" borderId="13" xfId="7" applyNumberFormat="1" applyFont="1" applyFill="1" applyBorder="1" applyAlignment="1" applyProtection="1">
      <alignment horizontal="center" wrapText="1"/>
    </xf>
    <xf numFmtId="4" fontId="11" fillId="3" borderId="14" xfId="7" applyNumberFormat="1" applyFont="1" applyFill="1" applyBorder="1" applyAlignment="1" applyProtection="1">
      <alignment horizontal="center" wrapText="1"/>
    </xf>
    <xf numFmtId="0" fontId="7" fillId="5" borderId="15" xfId="2" applyFont="1" applyFill="1" applyBorder="1" applyAlignment="1" applyProtection="1"/>
    <xf numFmtId="0" fontId="0" fillId="5" borderId="10" xfId="0" applyFill="1" applyBorder="1" applyAlignment="1"/>
    <xf numFmtId="0" fontId="0" fillId="5" borderId="16" xfId="0" applyFill="1" applyBorder="1" applyAlignment="1"/>
    <xf numFmtId="0" fontId="0" fillId="0" borderId="3" xfId="0" applyBorder="1" applyAlignment="1"/>
    <xf numFmtId="3" fontId="12" fillId="0" borderId="1" xfId="2" applyNumberFormat="1" applyFont="1" applyFill="1" applyBorder="1" applyAlignment="1" applyProtection="1">
      <alignment horizontal="center"/>
    </xf>
    <xf numFmtId="166" fontId="6" fillId="0" borderId="0" xfId="2" applyNumberFormat="1" applyFont="1" applyFill="1" applyBorder="1" applyAlignment="1" applyProtection="1">
      <alignment horizontal="center"/>
    </xf>
    <xf numFmtId="4" fontId="6" fillId="0" borderId="0" xfId="2" applyNumberFormat="1" applyFont="1" applyFill="1" applyBorder="1" applyAlignment="1" applyProtection="1">
      <alignment horizontal="center"/>
    </xf>
    <xf numFmtId="0" fontId="22" fillId="0" borderId="0" xfId="2" applyFont="1" applyFill="1" applyBorder="1" applyAlignment="1" applyProtection="1">
      <alignment horizontal="center"/>
    </xf>
    <xf numFmtId="0" fontId="12" fillId="0" borderId="2" xfId="2" applyFont="1" applyFill="1" applyBorder="1" applyProtection="1"/>
    <xf numFmtId="0" fontId="12" fillId="0" borderId="2" xfId="2" applyFont="1" applyFill="1" applyBorder="1" applyAlignment="1" applyProtection="1">
      <alignment wrapText="1"/>
    </xf>
    <xf numFmtId="0" fontId="12" fillId="0" borderId="2" xfId="2" applyFont="1" applyFill="1" applyBorder="1" applyAlignment="1" applyProtection="1">
      <alignment horizontal="right"/>
      <protection locked="0"/>
    </xf>
    <xf numFmtId="166" fontId="12" fillId="0" borderId="2" xfId="2" applyNumberFormat="1" applyFont="1" applyFill="1" applyBorder="1" applyAlignment="1" applyProtection="1">
      <alignment horizontal="center"/>
    </xf>
    <xf numFmtId="0" fontId="15" fillId="5" borderId="2" xfId="2" applyFont="1" applyFill="1" applyBorder="1" applyAlignment="1" applyProtection="1">
      <alignment vertical="center" wrapText="1"/>
    </xf>
    <xf numFmtId="0" fontId="6" fillId="5" borderId="2" xfId="2" applyFont="1" applyFill="1" applyBorder="1" applyAlignment="1" applyProtection="1">
      <alignment horizontal="right"/>
      <protection locked="0"/>
    </xf>
    <xf numFmtId="4" fontId="12" fillId="5" borderId="2" xfId="2" applyNumberFormat="1" applyFont="1" applyFill="1" applyBorder="1" applyAlignment="1" applyProtection="1">
      <alignment horizontal="right"/>
    </xf>
    <xf numFmtId="2" fontId="6" fillId="5" borderId="2" xfId="2" applyNumberFormat="1" applyFont="1" applyFill="1" applyBorder="1" applyAlignment="1" applyProtection="1">
      <alignment horizontal="center"/>
      <protection locked="0"/>
    </xf>
    <xf numFmtId="0" fontId="13" fillId="5" borderId="1" xfId="2" applyFont="1" applyFill="1" applyBorder="1" applyAlignment="1" applyProtection="1">
      <alignment horizontal="left"/>
      <protection locked="0"/>
    </xf>
    <xf numFmtId="4" fontId="6" fillId="5" borderId="1" xfId="2" applyNumberFormat="1" applyFont="1" applyFill="1" applyBorder="1" applyAlignment="1" applyProtection="1">
      <alignment horizontal="center"/>
      <protection locked="0"/>
    </xf>
    <xf numFmtId="0" fontId="6" fillId="5" borderId="2" xfId="2" applyFont="1" applyFill="1" applyBorder="1" applyAlignment="1" applyProtection="1">
      <alignment vertical="center"/>
    </xf>
    <xf numFmtId="166" fontId="6" fillId="5" borderId="2" xfId="2" applyNumberFormat="1" applyFont="1" applyFill="1" applyBorder="1" applyAlignment="1" applyProtection="1">
      <alignment horizontal="center"/>
      <protection locked="0"/>
    </xf>
    <xf numFmtId="4" fontId="6" fillId="5" borderId="2" xfId="2" applyNumberFormat="1" applyFont="1" applyFill="1" applyBorder="1" applyAlignment="1" applyProtection="1">
      <alignment horizontal="center"/>
      <protection locked="0"/>
    </xf>
    <xf numFmtId="0" fontId="7" fillId="0" borderId="0" xfId="2" applyFont="1" applyBorder="1" applyAlignment="1" applyProtection="1">
      <alignment horizontal="center"/>
    </xf>
    <xf numFmtId="0" fontId="7" fillId="0" borderId="0" xfId="2" applyFont="1" applyBorder="1" applyAlignment="1" applyProtection="1">
      <alignment horizontal="center"/>
    </xf>
    <xf numFmtId="0" fontId="12" fillId="6" borderId="1" xfId="9" applyFont="1" applyFill="1" applyBorder="1" applyAlignment="1" applyProtection="1">
      <alignment horizontal="left" wrapText="1"/>
      <protection locked="0"/>
    </xf>
    <xf numFmtId="166" fontId="12" fillId="6" borderId="1" xfId="9" applyNumberFormat="1" applyFont="1" applyFill="1" applyBorder="1" applyAlignment="1" applyProtection="1">
      <alignment horizontal="center" wrapText="1"/>
      <protection locked="0"/>
    </xf>
    <xf numFmtId="166" fontId="6" fillId="6" borderId="1" xfId="9" applyNumberFormat="1" applyFont="1" applyFill="1" applyBorder="1" applyAlignment="1" applyProtection="1">
      <alignment horizontal="center" wrapText="1"/>
    </xf>
    <xf numFmtId="4" fontId="6" fillId="6" borderId="1" xfId="9" applyNumberFormat="1" applyFont="1" applyFill="1" applyBorder="1" applyAlignment="1" applyProtection="1">
      <alignment horizontal="center" wrapText="1"/>
    </xf>
    <xf numFmtId="2" fontId="12" fillId="6" borderId="1" xfId="9" applyNumberFormat="1" applyFont="1" applyFill="1" applyBorder="1" applyAlignment="1" applyProtection="1">
      <alignment horizontal="center" wrapText="1"/>
      <protection locked="0"/>
    </xf>
    <xf numFmtId="166" fontId="12" fillId="5" borderId="2" xfId="9" applyNumberFormat="1" applyFont="1" applyFill="1" applyBorder="1" applyAlignment="1" applyProtection="1">
      <alignment horizontal="center" wrapText="1"/>
      <protection locked="0"/>
    </xf>
    <xf numFmtId="2" fontId="12" fillId="5" borderId="2" xfId="9" applyNumberFormat="1" applyFont="1" applyFill="1" applyBorder="1" applyAlignment="1" applyProtection="1">
      <alignment horizontal="center" wrapText="1"/>
      <protection locked="0"/>
    </xf>
    <xf numFmtId="166" fontId="6" fillId="5" borderId="2" xfId="9" applyNumberFormat="1" applyFont="1" applyFill="1" applyBorder="1" applyAlignment="1" applyProtection="1">
      <alignment horizontal="center" wrapText="1"/>
    </xf>
    <xf numFmtId="4" fontId="6" fillId="6" borderId="2" xfId="9" applyNumberFormat="1" applyFont="1" applyFill="1" applyBorder="1" applyAlignment="1" applyProtection="1">
      <alignment horizontal="center" wrapText="1"/>
    </xf>
    <xf numFmtId="0" fontId="6" fillId="5" borderId="2" xfId="8" applyFont="1" applyFill="1" applyBorder="1" applyAlignment="1" applyProtection="1">
      <alignment horizontal="center" wrapText="1"/>
    </xf>
    <xf numFmtId="3" fontId="6" fillId="5" borderId="2" xfId="8" applyNumberFormat="1" applyFont="1" applyFill="1" applyBorder="1" applyAlignment="1" applyProtection="1">
      <alignment horizontal="center" wrapText="1"/>
    </xf>
    <xf numFmtId="0" fontId="12" fillId="5" borderId="2" xfId="9" applyFont="1" applyFill="1" applyBorder="1" applyAlignment="1" applyProtection="1">
      <alignment horizontal="left" wrapText="1"/>
      <protection locked="0"/>
    </xf>
    <xf numFmtId="0" fontId="12" fillId="6" borderId="1" xfId="8" applyFont="1" applyFill="1" applyBorder="1" applyAlignment="1" applyProtection="1">
      <alignment horizontal="justify" wrapText="1"/>
    </xf>
    <xf numFmtId="0" fontId="6" fillId="5" borderId="2" xfId="9" applyFont="1" applyFill="1" applyBorder="1" applyAlignment="1" applyProtection="1">
      <alignment wrapText="1"/>
    </xf>
    <xf numFmtId="0" fontId="37" fillId="6" borderId="1" xfId="2" applyFont="1" applyFill="1" applyBorder="1" applyAlignment="1" applyProtection="1">
      <alignment horizontal="justify" wrapText="1"/>
    </xf>
    <xf numFmtId="167" fontId="12" fillId="5" borderId="1" xfId="2" applyNumberFormat="1" applyFont="1" applyFill="1" applyBorder="1" applyAlignment="1" applyProtection="1">
      <alignment horizontal="center"/>
      <protection locked="0"/>
    </xf>
    <xf numFmtId="0" fontId="7" fillId="0" borderId="0" xfId="2" applyFont="1" applyBorder="1" applyAlignment="1" applyProtection="1">
      <alignment horizontal="center"/>
    </xf>
    <xf numFmtId="0" fontId="0" fillId="0" borderId="0" xfId="0" applyAlignment="1">
      <alignment horizontal="center"/>
    </xf>
    <xf numFmtId="0" fontId="7" fillId="5" borderId="8" xfId="2" applyFont="1" applyFill="1" applyBorder="1" applyAlignment="1" applyProtection="1"/>
    <xf numFmtId="0" fontId="0" fillId="0" borderId="9" xfId="0" applyBorder="1" applyAlignment="1"/>
    <xf numFmtId="0" fontId="22" fillId="5" borderId="2" xfId="2" applyFont="1" applyFill="1" applyBorder="1" applyAlignment="1" applyProtection="1">
      <alignment wrapText="1"/>
    </xf>
    <xf numFmtId="0" fontId="7" fillId="5" borderId="3" xfId="2" applyFont="1" applyFill="1" applyBorder="1" applyAlignment="1" applyProtection="1">
      <alignment horizontal="left" vertical="center" wrapText="1"/>
    </xf>
    <xf numFmtId="0" fontId="24" fillId="5" borderId="1" xfId="2" applyFont="1" applyFill="1" applyBorder="1" applyProtection="1"/>
  </cellXfs>
  <cellStyles count="16">
    <cellStyle name="Excel Built-in Good" xfId="1"/>
    <cellStyle name="Excel Built-in Normal 1" xfId="2"/>
    <cellStyle name="Heading 1" xfId="3"/>
    <cellStyle name="Heading1 1" xfId="4"/>
    <cellStyle name="Navadno" xfId="0" builtinId="0"/>
    <cellStyle name="Navadno 2" xfId="5"/>
    <cellStyle name="Navadno 2 3" xfId="6"/>
    <cellStyle name="Navadno 3" xfId="7"/>
    <cellStyle name="Navadno_List1" xfId="8"/>
    <cellStyle name="Navadno_SKLOP 01-MAT. ZA OSKRBO STOM " xfId="9"/>
    <cellStyle name="Navadno_SKLOP 01-PRILOGA " xfId="10"/>
    <cellStyle name="Nevtralno" xfId="11" builtinId="28"/>
    <cellStyle name="Result 1" xfId="12"/>
    <cellStyle name="Result2 1" xfId="13"/>
    <cellStyle name="Vejica" xfId="14" builtinId="3"/>
    <cellStyle name="Vejica_SKLOP 03-SANITETNI MATERIAL" xfId="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29C7FF"/>
      <rgbColor rgb="00C00000"/>
      <rgbColor rgb="00006100"/>
      <rgbColor rgb="00000080"/>
      <rgbColor rgb="00548235"/>
      <rgbColor rgb="00800080"/>
      <rgbColor rgb="0000B0F0"/>
      <rgbColor rgb="00C0C0C0"/>
      <rgbColor rgb="00808080"/>
      <rgbColor rgb="009999FF"/>
      <rgbColor rgb="00993366"/>
      <rgbColor rgb="00FFFFCC"/>
      <rgbColor rgb="00CCFFFF"/>
      <rgbColor rgb="00660066"/>
      <rgbColor rgb="00FF8080"/>
      <rgbColor rgb="000070C0"/>
      <rgbColor rgb="00D9D9D9"/>
      <rgbColor rgb="00000080"/>
      <rgbColor rgb="00FF00FF"/>
      <rgbColor rgb="00FFFF00"/>
      <rgbColor rgb="0000FFFF"/>
      <rgbColor rgb="00800080"/>
      <rgbColor rgb="00800000"/>
      <rgbColor rgb="00008080"/>
      <rgbColor rgb="000000FF"/>
      <rgbColor rgb="0000CCFF"/>
      <rgbColor rgb="00CCFFFF"/>
      <rgbColor rgb="00C6EFCE"/>
      <rgbColor rgb="00FFFF99"/>
      <rgbColor rgb="0099CCFF"/>
      <rgbColor rgb="00FF99CC"/>
      <rgbColor rgb="00CC99FF"/>
      <rgbColor rgb="00FFCC99"/>
      <rgbColor rgb="003366FF"/>
      <rgbColor rgb="0033CCFF"/>
      <rgbColor rgb="0099CC00"/>
      <rgbColor rgb="00FFCC00"/>
      <rgbColor rgb="00BF8F00"/>
      <rgbColor rgb="00ED7D31"/>
      <rgbColor rgb="00666699"/>
      <rgbColor rgb="00969696"/>
      <rgbColor rgb="00003366"/>
      <rgbColor rgb="00339966"/>
      <rgbColor rgb="00003300"/>
      <rgbColor rgb="00202124"/>
      <rgbColor rgb="00C65911"/>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5"/>
  <sheetViews>
    <sheetView tabSelected="1" zoomScale="80" zoomScaleNormal="80" workbookViewId="0">
      <selection activeCell="C24" sqref="C24"/>
    </sheetView>
  </sheetViews>
  <sheetFormatPr defaultColWidth="8.85546875" defaultRowHeight="12.75"/>
  <cols>
    <col min="1" max="1" width="6.7109375" style="346" customWidth="1"/>
    <col min="2" max="2" width="43.5703125" style="346" customWidth="1"/>
    <col min="3" max="3" width="49.28515625" style="346" customWidth="1"/>
    <col min="4" max="4" width="7.7109375" style="346" customWidth="1"/>
    <col min="5" max="5" width="11.5703125" style="346" customWidth="1"/>
    <col min="6" max="6" width="40.85546875" style="346" customWidth="1"/>
    <col min="7" max="7" width="13.28515625" style="346" customWidth="1"/>
    <col min="8" max="8" width="15.28515625" style="346" customWidth="1"/>
    <col min="9" max="9" width="10.140625" style="346" customWidth="1"/>
    <col min="10" max="10" width="7.5703125" style="346" customWidth="1"/>
    <col min="11" max="11" width="9.140625" style="346" customWidth="1"/>
    <col min="12" max="12" width="12.140625" style="346" customWidth="1"/>
    <col min="13" max="13" width="11.28515625" style="346" customWidth="1"/>
    <col min="14" max="16384" width="8.85546875" style="346"/>
  </cols>
  <sheetData>
    <row r="1" spans="1:13">
      <c r="A1" s="75" t="s">
        <v>77</v>
      </c>
      <c r="B1" s="60"/>
      <c r="C1" s="60"/>
      <c r="D1" s="60"/>
      <c r="E1" s="60"/>
      <c r="F1" s="60"/>
      <c r="G1" s="60"/>
      <c r="H1" s="60"/>
      <c r="I1" s="60"/>
      <c r="J1" s="60"/>
      <c r="K1" s="60"/>
      <c r="L1" s="60"/>
      <c r="M1" s="60"/>
    </row>
    <row r="2" spans="1:13">
      <c r="A2" s="76" t="s">
        <v>0</v>
      </c>
      <c r="B2" s="60"/>
      <c r="C2" s="6"/>
      <c r="D2" s="68"/>
      <c r="E2" s="12"/>
      <c r="F2" s="61"/>
      <c r="G2" s="62"/>
      <c r="H2" s="62"/>
      <c r="I2" s="62"/>
      <c r="J2" s="63"/>
      <c r="K2" s="64"/>
      <c r="L2" s="65"/>
      <c r="M2" s="69"/>
    </row>
    <row r="3" spans="1:13">
      <c r="A3" s="86" t="s">
        <v>1</v>
      </c>
      <c r="B3" s="60"/>
      <c r="C3" s="60"/>
      <c r="D3" s="60"/>
      <c r="E3" s="60"/>
      <c r="F3" s="60"/>
      <c r="G3" s="60"/>
      <c r="H3" s="60"/>
      <c r="I3" s="60"/>
      <c r="J3" s="60"/>
      <c r="K3" s="60"/>
      <c r="L3" s="60"/>
      <c r="M3" s="60"/>
    </row>
    <row r="4" spans="1:13">
      <c r="A4" s="68"/>
      <c r="B4" s="60"/>
      <c r="C4" s="60"/>
      <c r="D4" s="60"/>
      <c r="E4" s="60"/>
      <c r="F4" s="60"/>
      <c r="G4" s="60"/>
      <c r="H4" s="60"/>
      <c r="I4" s="60"/>
      <c r="J4" s="60"/>
      <c r="K4" s="60"/>
      <c r="L4" s="60"/>
      <c r="M4" s="60"/>
    </row>
    <row r="5" spans="1:13">
      <c r="A5" s="68"/>
      <c r="B5" s="60"/>
      <c r="C5" s="60"/>
      <c r="D5" s="60"/>
      <c r="E5" s="60"/>
      <c r="F5" s="60"/>
      <c r="G5" s="60"/>
      <c r="H5" s="60"/>
      <c r="I5" s="60"/>
      <c r="J5" s="60"/>
      <c r="K5" s="60"/>
      <c r="L5" s="60"/>
      <c r="M5" s="60"/>
    </row>
    <row r="6" spans="1:13">
      <c r="A6" s="71"/>
      <c r="B6" s="5" t="s">
        <v>455</v>
      </c>
      <c r="C6" s="85"/>
      <c r="D6" s="85"/>
      <c r="E6" s="312"/>
      <c r="F6" s="85" t="s">
        <v>668</v>
      </c>
      <c r="G6" s="312"/>
      <c r="H6" s="39"/>
      <c r="I6" s="39"/>
      <c r="J6" s="40"/>
      <c r="K6" s="3"/>
      <c r="L6" s="4"/>
      <c r="M6" s="72"/>
    </row>
    <row r="7" spans="1:13">
      <c r="A7" s="71"/>
      <c r="B7" s="7"/>
      <c r="C7" s="85"/>
      <c r="D7" s="85"/>
      <c r="E7" s="68"/>
      <c r="F7" s="85" t="s">
        <v>78</v>
      </c>
      <c r="G7" s="68"/>
      <c r="H7" s="39"/>
      <c r="I7" s="42"/>
      <c r="J7" s="40"/>
      <c r="K7" s="3"/>
      <c r="L7" s="4"/>
      <c r="M7" s="72"/>
    </row>
    <row r="8" spans="1:13">
      <c r="A8" s="71"/>
      <c r="B8" s="7"/>
      <c r="C8" s="85"/>
      <c r="D8" s="85"/>
      <c r="E8" s="68"/>
      <c r="F8" s="85"/>
      <c r="G8" s="68"/>
      <c r="H8" s="39"/>
      <c r="I8" s="42"/>
      <c r="J8" s="40"/>
      <c r="K8" s="3"/>
      <c r="L8" s="4"/>
      <c r="M8" s="72"/>
    </row>
    <row r="9" spans="1:13" ht="15" thickBot="1">
      <c r="A9" s="71"/>
      <c r="B9" s="74"/>
      <c r="C9" s="7"/>
      <c r="D9" s="7"/>
      <c r="E9" s="15"/>
      <c r="F9" s="41"/>
      <c r="G9" s="41"/>
      <c r="H9" s="41"/>
      <c r="I9" s="42"/>
      <c r="J9" s="43"/>
      <c r="K9" s="14"/>
      <c r="L9" s="10"/>
      <c r="M9" s="11"/>
    </row>
    <row r="10" spans="1:13" ht="36" customHeight="1" thickBot="1">
      <c r="A10" s="325" t="s">
        <v>81</v>
      </c>
      <c r="B10" s="326" t="s">
        <v>449</v>
      </c>
      <c r="C10" s="326" t="s">
        <v>2</v>
      </c>
      <c r="D10" s="326" t="s">
        <v>3</v>
      </c>
      <c r="E10" s="458" t="s">
        <v>450</v>
      </c>
      <c r="F10" s="273" t="s">
        <v>29</v>
      </c>
      <c r="G10" s="273" t="s">
        <v>79</v>
      </c>
      <c r="H10" s="273" t="s">
        <v>80</v>
      </c>
      <c r="I10" s="274" t="s">
        <v>4</v>
      </c>
      <c r="J10" s="273" t="s">
        <v>5</v>
      </c>
      <c r="K10" s="275" t="s">
        <v>6</v>
      </c>
      <c r="L10" s="276" t="s">
        <v>451</v>
      </c>
      <c r="M10" s="277" t="s">
        <v>452</v>
      </c>
    </row>
    <row r="11" spans="1:13" ht="13.5" thickBot="1">
      <c r="A11" s="299" t="s">
        <v>442</v>
      </c>
      <c r="B11" s="459"/>
      <c r="C11" s="459"/>
      <c r="D11" s="459"/>
      <c r="E11" s="459"/>
      <c r="F11" s="459"/>
      <c r="G11" s="459"/>
      <c r="H11" s="459"/>
      <c r="I11" s="459"/>
      <c r="J11" s="459"/>
      <c r="K11" s="459"/>
      <c r="L11" s="459"/>
      <c r="M11" s="460"/>
    </row>
    <row r="12" spans="1:13" ht="139.9" customHeight="1">
      <c r="A12" s="419" t="s">
        <v>82</v>
      </c>
      <c r="B12" s="292" t="s">
        <v>95</v>
      </c>
      <c r="C12" s="707" t="s">
        <v>445</v>
      </c>
      <c r="D12" s="293"/>
      <c r="E12" s="294"/>
      <c r="F12" s="315"/>
      <c r="G12" s="315"/>
      <c r="H12" s="315"/>
      <c r="I12" s="295"/>
      <c r="J12" s="296"/>
      <c r="K12" s="297"/>
      <c r="L12" s="298"/>
      <c r="M12" s="298"/>
    </row>
    <row r="13" spans="1:13">
      <c r="A13" s="279" t="s">
        <v>83</v>
      </c>
      <c r="B13" s="77" t="s">
        <v>17</v>
      </c>
      <c r="C13" s="87"/>
      <c r="D13" s="210" t="s">
        <v>28</v>
      </c>
      <c r="E13" s="78">
        <v>10000</v>
      </c>
      <c r="F13" s="282"/>
      <c r="G13" s="283"/>
      <c r="H13" s="283"/>
      <c r="I13" s="300"/>
      <c r="J13" s="664"/>
      <c r="K13" s="301">
        <f>I13+(I13*J13/100)</f>
        <v>0</v>
      </c>
      <c r="L13" s="302">
        <f>I13*E13</f>
        <v>0</v>
      </c>
      <c r="M13" s="303">
        <f>K13*E13</f>
        <v>0</v>
      </c>
    </row>
    <row r="14" spans="1:13">
      <c r="A14" s="279" t="s">
        <v>84</v>
      </c>
      <c r="B14" s="77" t="s">
        <v>16</v>
      </c>
      <c r="C14" s="87"/>
      <c r="D14" s="210" t="s">
        <v>28</v>
      </c>
      <c r="E14" s="78">
        <v>1000</v>
      </c>
      <c r="F14" s="282"/>
      <c r="G14" s="283"/>
      <c r="H14" s="283"/>
      <c r="I14" s="300"/>
      <c r="J14" s="664"/>
      <c r="K14" s="301">
        <f>I14+(I14*J14/100)</f>
        <v>0</v>
      </c>
      <c r="L14" s="302">
        <f t="shared" ref="L14:L24" si="0">I14*E14</f>
        <v>0</v>
      </c>
      <c r="M14" s="303">
        <f t="shared" ref="M14:M24" si="1">K14*E14</f>
        <v>0</v>
      </c>
    </row>
    <row r="15" spans="1:13">
      <c r="A15" s="280" t="s">
        <v>443</v>
      </c>
      <c r="B15" s="77" t="s">
        <v>9</v>
      </c>
      <c r="C15" s="87"/>
      <c r="D15" s="210" t="s">
        <v>28</v>
      </c>
      <c r="E15" s="78">
        <v>56000</v>
      </c>
      <c r="F15" s="282"/>
      <c r="G15" s="283"/>
      <c r="H15" s="283"/>
      <c r="I15" s="300"/>
      <c r="J15" s="664"/>
      <c r="K15" s="301">
        <f>I15+(I15*J15/100)</f>
        <v>0</v>
      </c>
      <c r="L15" s="302">
        <f t="shared" si="0"/>
        <v>0</v>
      </c>
      <c r="M15" s="303">
        <f t="shared" si="1"/>
        <v>0</v>
      </c>
    </row>
    <row r="16" spans="1:13">
      <c r="A16" s="279" t="s">
        <v>120</v>
      </c>
      <c r="B16" s="77" t="s">
        <v>30</v>
      </c>
      <c r="C16" s="77"/>
      <c r="D16" s="210" t="s">
        <v>28</v>
      </c>
      <c r="E16" s="78">
        <v>26000</v>
      </c>
      <c r="F16" s="282"/>
      <c r="G16" s="283"/>
      <c r="H16" s="283"/>
      <c r="I16" s="300"/>
      <c r="J16" s="664"/>
      <c r="K16" s="301">
        <f>I16+(I16*J16/100)</f>
        <v>0</v>
      </c>
      <c r="L16" s="302">
        <f t="shared" si="0"/>
        <v>0</v>
      </c>
      <c r="M16" s="303">
        <f t="shared" si="1"/>
        <v>0</v>
      </c>
    </row>
    <row r="17" spans="1:13" ht="162.6" customHeight="1">
      <c r="A17" s="420" t="s">
        <v>85</v>
      </c>
      <c r="B17" s="105" t="s">
        <v>96</v>
      </c>
      <c r="C17" s="708" t="s">
        <v>446</v>
      </c>
      <c r="D17" s="281"/>
      <c r="E17" s="78"/>
      <c r="F17" s="282"/>
      <c r="G17" s="282"/>
      <c r="H17" s="282"/>
      <c r="I17" s="304"/>
      <c r="J17" s="91"/>
      <c r="K17" s="301"/>
      <c r="L17" s="302"/>
      <c r="M17" s="303"/>
    </row>
    <row r="18" spans="1:13">
      <c r="A18" s="77" t="s">
        <v>86</v>
      </c>
      <c r="B18" s="77" t="s">
        <v>17</v>
      </c>
      <c r="C18" s="88" t="s">
        <v>91</v>
      </c>
      <c r="D18" s="262" t="s">
        <v>444</v>
      </c>
      <c r="E18" s="78">
        <v>175000</v>
      </c>
      <c r="F18" s="282"/>
      <c r="G18" s="282"/>
      <c r="H18" s="282"/>
      <c r="I18" s="304"/>
      <c r="J18" s="665"/>
      <c r="K18" s="301">
        <f>I18+(I18*J18/100)</f>
        <v>0</v>
      </c>
      <c r="L18" s="302">
        <f t="shared" si="0"/>
        <v>0</v>
      </c>
      <c r="M18" s="303">
        <f t="shared" si="1"/>
        <v>0</v>
      </c>
    </row>
    <row r="19" spans="1:13">
      <c r="A19" s="77" t="s">
        <v>87</v>
      </c>
      <c r="B19" s="77" t="s">
        <v>9</v>
      </c>
      <c r="C19" s="88" t="s">
        <v>91</v>
      </c>
      <c r="D19" s="262" t="s">
        <v>444</v>
      </c>
      <c r="E19" s="78">
        <v>6500</v>
      </c>
      <c r="F19" s="282"/>
      <c r="G19" s="282"/>
      <c r="H19" s="282"/>
      <c r="I19" s="300"/>
      <c r="J19" s="666"/>
      <c r="K19" s="301">
        <f>I19+(I19*J19/100)</f>
        <v>0</v>
      </c>
      <c r="L19" s="302">
        <f t="shared" si="0"/>
        <v>0</v>
      </c>
      <c r="M19" s="303">
        <f t="shared" si="1"/>
        <v>0</v>
      </c>
    </row>
    <row r="20" spans="1:13">
      <c r="A20" s="77" t="s">
        <v>88</v>
      </c>
      <c r="B20" s="77" t="s">
        <v>33</v>
      </c>
      <c r="C20" s="88" t="s">
        <v>91</v>
      </c>
      <c r="D20" s="262" t="s">
        <v>444</v>
      </c>
      <c r="E20" s="78">
        <v>2500</v>
      </c>
      <c r="F20" s="282"/>
      <c r="G20" s="282"/>
      <c r="H20" s="282"/>
      <c r="I20" s="300"/>
      <c r="J20" s="666"/>
      <c r="K20" s="301">
        <f>I20+(I20*J20/100)</f>
        <v>0</v>
      </c>
      <c r="L20" s="302">
        <f>I20*E20</f>
        <v>0</v>
      </c>
      <c r="M20" s="303">
        <f>K20*E20</f>
        <v>0</v>
      </c>
    </row>
    <row r="21" spans="1:13" ht="162.6" customHeight="1">
      <c r="A21" s="87" t="s">
        <v>89</v>
      </c>
      <c r="B21" s="105" t="s">
        <v>498</v>
      </c>
      <c r="C21" s="708" t="s">
        <v>447</v>
      </c>
      <c r="D21" s="262"/>
      <c r="E21" s="78"/>
      <c r="F21" s="282"/>
      <c r="G21" s="282"/>
      <c r="H21" s="282"/>
      <c r="I21" s="300"/>
      <c r="J21" s="82"/>
      <c r="K21" s="301"/>
      <c r="L21" s="302"/>
      <c r="M21" s="303"/>
    </row>
    <row r="22" spans="1:13">
      <c r="A22" s="77" t="s">
        <v>92</v>
      </c>
      <c r="B22" s="88" t="s">
        <v>93</v>
      </c>
      <c r="C22" s="94"/>
      <c r="D22" s="262" t="s">
        <v>444</v>
      </c>
      <c r="E22" s="78">
        <v>2700</v>
      </c>
      <c r="F22" s="282"/>
      <c r="G22" s="282"/>
      <c r="H22" s="282"/>
      <c r="I22" s="300"/>
      <c r="J22" s="666"/>
      <c r="K22" s="301">
        <f>I22+(I22*J22/100)</f>
        <v>0</v>
      </c>
      <c r="L22" s="302">
        <f t="shared" si="0"/>
        <v>0</v>
      </c>
      <c r="M22" s="303">
        <f t="shared" si="1"/>
        <v>0</v>
      </c>
    </row>
    <row r="23" spans="1:13" ht="27.6" customHeight="1">
      <c r="A23" s="87" t="s">
        <v>90</v>
      </c>
      <c r="B23" s="105" t="s">
        <v>499</v>
      </c>
      <c r="C23" s="272"/>
      <c r="D23" s="262"/>
      <c r="E23" s="78"/>
      <c r="F23" s="360"/>
      <c r="G23" s="360"/>
      <c r="H23" s="360"/>
      <c r="I23" s="210"/>
      <c r="J23" s="210"/>
      <c r="K23" s="210"/>
      <c r="L23" s="302"/>
      <c r="M23" s="303"/>
    </row>
    <row r="24" spans="1:13" ht="144.6" customHeight="1" thickBot="1">
      <c r="A24" s="95" t="s">
        <v>94</v>
      </c>
      <c r="B24" s="101" t="s">
        <v>453</v>
      </c>
      <c r="C24" s="709" t="s">
        <v>448</v>
      </c>
      <c r="D24" s="284" t="s">
        <v>28</v>
      </c>
      <c r="E24" s="236">
        <v>55000</v>
      </c>
      <c r="F24" s="285"/>
      <c r="G24" s="286"/>
      <c r="H24" s="286"/>
      <c r="I24" s="305"/>
      <c r="J24" s="667"/>
      <c r="K24" s="306">
        <f>I24+(I24*J24/100)</f>
        <v>0</v>
      </c>
      <c r="L24" s="307">
        <f t="shared" si="0"/>
        <v>0</v>
      </c>
      <c r="M24" s="308">
        <f t="shared" si="1"/>
        <v>0</v>
      </c>
    </row>
    <row r="25" spans="1:13" ht="16.899999999999999" customHeight="1" thickBot="1">
      <c r="A25" s="367"/>
      <c r="B25" s="368" t="s">
        <v>454</v>
      </c>
      <c r="C25" s="369"/>
      <c r="D25" s="352"/>
      <c r="E25" s="353"/>
      <c r="F25" s="354"/>
      <c r="G25" s="355"/>
      <c r="H25" s="355"/>
      <c r="I25" s="370"/>
      <c r="J25" s="371"/>
      <c r="K25" s="372"/>
      <c r="L25" s="373">
        <f>SUM(L13:L24)</f>
        <v>0</v>
      </c>
      <c r="M25" s="374">
        <f>SUM(M13:M24)</f>
        <v>0</v>
      </c>
    </row>
  </sheetData>
  <pageMargins left="0.70866141732283472" right="0.70866141732283472" top="0.74803149606299213" bottom="0.74803149606299213" header="0.31496062992125984" footer="0.31496062992125984"/>
  <pageSetup paperSize="9" scale="58" fitToHeight="0" orientation="landscape" r:id="rId1"/>
  <headerFooter>
    <oddFooter>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80" zoomScaleNormal="80" workbookViewId="0">
      <selection activeCell="F46" sqref="F46"/>
    </sheetView>
  </sheetViews>
  <sheetFormatPr defaultColWidth="8.85546875" defaultRowHeight="12.75"/>
  <cols>
    <col min="1" max="1" width="6.7109375" style="346" customWidth="1"/>
    <col min="2" max="2" width="40.7109375" style="346" customWidth="1"/>
    <col min="3" max="3" width="38.140625" style="346" customWidth="1"/>
    <col min="4" max="4" width="6.140625" style="346" customWidth="1"/>
    <col min="5" max="5" width="11.5703125" style="346" customWidth="1"/>
    <col min="6" max="6" width="59" style="346" customWidth="1"/>
    <col min="7" max="7" width="13.28515625" style="346" customWidth="1"/>
    <col min="8" max="8" width="15.28515625" style="346" customWidth="1"/>
    <col min="9" max="9" width="10.140625" style="346" customWidth="1"/>
    <col min="10" max="10" width="7.5703125" style="346" customWidth="1"/>
    <col min="11" max="11" width="9.140625" style="346" customWidth="1"/>
    <col min="12" max="12" width="12.140625" style="346" customWidth="1"/>
    <col min="13" max="13" width="11.28515625" style="346" customWidth="1"/>
    <col min="14" max="16384" width="8.85546875" style="346"/>
  </cols>
  <sheetData>
    <row r="1" spans="1:13">
      <c r="A1" s="68" t="s">
        <v>77</v>
      </c>
      <c r="B1" s="313"/>
      <c r="C1" s="60"/>
      <c r="D1" s="60"/>
      <c r="E1" s="60"/>
      <c r="F1" s="60"/>
      <c r="G1" s="60"/>
      <c r="H1" s="60"/>
      <c r="I1" s="60"/>
      <c r="J1" s="60"/>
      <c r="K1" s="60"/>
      <c r="L1" s="60"/>
      <c r="M1" s="60"/>
    </row>
    <row r="2" spans="1:13">
      <c r="A2" s="313" t="s">
        <v>0</v>
      </c>
      <c r="B2" s="313"/>
      <c r="C2" s="6"/>
      <c r="D2" s="68"/>
      <c r="E2" s="12"/>
      <c r="F2" s="61"/>
      <c r="G2" s="62"/>
      <c r="H2" s="62"/>
      <c r="I2" s="62"/>
      <c r="J2" s="63"/>
      <c r="K2" s="64"/>
      <c r="L2" s="65"/>
      <c r="M2" s="69"/>
    </row>
    <row r="3" spans="1:13">
      <c r="A3" s="68" t="s">
        <v>1</v>
      </c>
      <c r="B3" s="313"/>
      <c r="C3" s="60"/>
      <c r="D3" s="60"/>
      <c r="E3" s="60"/>
      <c r="F3" s="60"/>
      <c r="G3" s="60"/>
      <c r="H3" s="60"/>
      <c r="I3" s="60"/>
      <c r="J3" s="60"/>
      <c r="K3" s="60"/>
      <c r="L3" s="60"/>
      <c r="M3" s="60"/>
    </row>
    <row r="4" spans="1:13">
      <c r="A4" s="68"/>
      <c r="B4" s="60"/>
      <c r="C4" s="60"/>
      <c r="D4" s="60"/>
      <c r="E4" s="60"/>
      <c r="F4" s="60"/>
      <c r="G4" s="60"/>
      <c r="H4" s="60"/>
      <c r="I4" s="60"/>
      <c r="J4" s="60"/>
      <c r="K4" s="60"/>
      <c r="L4" s="60"/>
      <c r="M4" s="60"/>
    </row>
    <row r="5" spans="1:13">
      <c r="A5" s="68"/>
      <c r="B5" s="60"/>
      <c r="C5" s="60"/>
      <c r="D5" s="60"/>
      <c r="E5" s="60"/>
      <c r="F5" s="60"/>
      <c r="G5" s="60"/>
      <c r="H5" s="60"/>
      <c r="I5" s="60"/>
      <c r="J5" s="60"/>
      <c r="K5" s="60"/>
      <c r="L5" s="60"/>
      <c r="M5" s="60"/>
    </row>
    <row r="6" spans="1:13">
      <c r="A6" s="71"/>
      <c r="B6" s="5" t="s">
        <v>455</v>
      </c>
      <c r="C6" s="85"/>
      <c r="D6" s="85"/>
      <c r="E6" s="312"/>
      <c r="F6" s="68" t="s">
        <v>668</v>
      </c>
      <c r="G6" s="312"/>
      <c r="H6" s="39"/>
      <c r="I6" s="39"/>
      <c r="J6" s="40"/>
      <c r="K6" s="3"/>
      <c r="L6" s="4"/>
      <c r="M6" s="72"/>
    </row>
    <row r="7" spans="1:13" ht="16.149999999999999" customHeight="1">
      <c r="A7" s="71"/>
      <c r="B7" s="7"/>
      <c r="C7" s="85"/>
      <c r="D7" s="85"/>
      <c r="E7" s="68"/>
      <c r="F7" s="68" t="s">
        <v>97</v>
      </c>
      <c r="G7" s="39"/>
      <c r="H7" s="42"/>
      <c r="I7" s="40"/>
      <c r="J7" s="3"/>
      <c r="K7" s="4"/>
      <c r="L7" s="4"/>
      <c r="M7" s="72"/>
    </row>
    <row r="8" spans="1:13" ht="16.149999999999999" customHeight="1">
      <c r="A8" s="71"/>
      <c r="B8" s="7"/>
      <c r="C8" s="85"/>
      <c r="D8" s="85"/>
      <c r="E8" s="68"/>
      <c r="F8" s="68"/>
      <c r="G8" s="39"/>
      <c r="H8" s="42"/>
      <c r="I8" s="40"/>
      <c r="J8" s="3"/>
      <c r="K8" s="4"/>
      <c r="L8" s="4"/>
      <c r="M8" s="72"/>
    </row>
    <row r="9" spans="1:13" ht="15" thickBot="1">
      <c r="A9" s="71"/>
      <c r="B9" s="74"/>
      <c r="C9" s="7"/>
      <c r="D9" s="7"/>
      <c r="E9" s="15"/>
      <c r="F9" s="41"/>
      <c r="G9" s="41"/>
      <c r="H9" s="41"/>
      <c r="I9" s="42"/>
      <c r="J9" s="43"/>
      <c r="K9" s="14"/>
      <c r="L9" s="10"/>
      <c r="M9" s="11"/>
    </row>
    <row r="10" spans="1:13" ht="36" customHeight="1" thickBot="1">
      <c r="A10" s="325" t="s">
        <v>81</v>
      </c>
      <c r="B10" s="326" t="s">
        <v>449</v>
      </c>
      <c r="C10" s="326" t="s">
        <v>2</v>
      </c>
      <c r="D10" s="326" t="s">
        <v>3</v>
      </c>
      <c r="E10" s="458" t="s">
        <v>450</v>
      </c>
      <c r="F10" s="273" t="s">
        <v>29</v>
      </c>
      <c r="G10" s="273" t="s">
        <v>79</v>
      </c>
      <c r="H10" s="273" t="s">
        <v>80</v>
      </c>
      <c r="I10" s="274" t="s">
        <v>4</v>
      </c>
      <c r="J10" s="273" t="s">
        <v>5</v>
      </c>
      <c r="K10" s="275" t="s">
        <v>6</v>
      </c>
      <c r="L10" s="276" t="s">
        <v>451</v>
      </c>
      <c r="M10" s="277" t="s">
        <v>452</v>
      </c>
    </row>
    <row r="11" spans="1:13">
      <c r="A11" s="278" t="s">
        <v>828</v>
      </c>
      <c r="B11" s="461"/>
      <c r="C11" s="461"/>
      <c r="D11" s="461"/>
      <c r="E11" s="461"/>
      <c r="F11" s="461"/>
      <c r="G11" s="461"/>
      <c r="H11" s="461"/>
      <c r="I11" s="461"/>
      <c r="J11" s="461"/>
      <c r="K11" s="461"/>
      <c r="L11" s="461"/>
      <c r="M11" s="461"/>
    </row>
    <row r="12" spans="1:13" ht="64.900000000000006" customHeight="1">
      <c r="A12" s="104" t="s">
        <v>98</v>
      </c>
      <c r="B12" s="105" t="s">
        <v>101</v>
      </c>
      <c r="C12" s="706" t="s">
        <v>456</v>
      </c>
      <c r="D12" s="281"/>
      <c r="E12" s="89"/>
      <c r="F12" s="282"/>
      <c r="G12" s="282"/>
      <c r="H12" s="282"/>
      <c r="I12" s="90"/>
      <c r="J12" s="91"/>
      <c r="K12" s="92"/>
      <c r="L12" s="93"/>
      <c r="M12" s="93"/>
    </row>
    <row r="13" spans="1:13" ht="13.5" thickBot="1">
      <c r="A13" s="334" t="s">
        <v>99</v>
      </c>
      <c r="B13" s="101" t="s">
        <v>100</v>
      </c>
      <c r="C13" s="335"/>
      <c r="D13" s="284" t="s">
        <v>28</v>
      </c>
      <c r="E13" s="236">
        <v>4800</v>
      </c>
      <c r="F13" s="285"/>
      <c r="G13" s="286"/>
      <c r="H13" s="286"/>
      <c r="I13" s="336"/>
      <c r="J13" s="668"/>
      <c r="K13" s="306">
        <f>I13+(I13*J13/100)</f>
        <v>0</v>
      </c>
      <c r="L13" s="307">
        <f>E13*I13</f>
        <v>0</v>
      </c>
      <c r="M13" s="308">
        <f>E13*K13</f>
        <v>0</v>
      </c>
    </row>
    <row r="14" spans="1:13" ht="16.899999999999999" customHeight="1" thickBot="1">
      <c r="A14" s="367"/>
      <c r="B14" s="368" t="s">
        <v>457</v>
      </c>
      <c r="C14" s="369"/>
      <c r="D14" s="352"/>
      <c r="E14" s="353"/>
      <c r="F14" s="354"/>
      <c r="G14" s="355"/>
      <c r="H14" s="355"/>
      <c r="I14" s="370"/>
      <c r="J14" s="371"/>
      <c r="K14" s="372"/>
      <c r="L14" s="373">
        <f>SUM(L13:L13)</f>
        <v>0</v>
      </c>
      <c r="M14" s="374">
        <f>SUM(M13:M13)</f>
        <v>0</v>
      </c>
    </row>
  </sheetData>
  <pageMargins left="0.70866141732283472" right="0.70866141732283472" top="0.74803149606299213" bottom="0.74803149606299213" header="0.31496062992125984" footer="0.31496062992125984"/>
  <pageSetup paperSize="9" scale="55" fitToHeight="0" orientation="landscape" r:id="rId1"/>
  <headerFooter>
    <oddFooter>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zoomScale="80" zoomScaleNormal="80" workbookViewId="0">
      <selection activeCell="F30" sqref="F30"/>
    </sheetView>
  </sheetViews>
  <sheetFormatPr defaultColWidth="14.7109375" defaultRowHeight="12.75"/>
  <cols>
    <col min="1" max="1" width="6.7109375" style="1" customWidth="1"/>
    <col min="2" max="2" width="47.7109375" style="1" bestFit="1" customWidth="1"/>
    <col min="3" max="3" width="44.28515625" style="1" bestFit="1" customWidth="1"/>
    <col min="4" max="4" width="3.42578125" style="1" bestFit="1" customWidth="1"/>
    <col min="5" max="5" width="11.85546875" style="13" bestFit="1" customWidth="1"/>
    <col min="6" max="6" width="41.42578125" style="38" bestFit="1" customWidth="1"/>
    <col min="7" max="7" width="16.140625" style="39" customWidth="1"/>
    <col min="8" max="8" width="10.28515625" style="39" customWidth="1"/>
    <col min="9" max="9" width="9.28515625" style="40" customWidth="1"/>
    <col min="10" max="10" width="6.42578125" style="3" bestFit="1" customWidth="1"/>
    <col min="11" max="11" width="10.7109375" style="4" bestFit="1" customWidth="1"/>
    <col min="12" max="12" width="11.140625" style="9" bestFit="1" customWidth="1"/>
    <col min="13" max="13" width="17" style="47" bestFit="1" customWidth="1"/>
    <col min="14" max="16384" width="14.7109375" style="1"/>
  </cols>
  <sheetData>
    <row r="1" spans="1:13" s="60" customFormat="1">
      <c r="A1" s="68" t="s">
        <v>77</v>
      </c>
    </row>
    <row r="2" spans="1:13" s="68" customFormat="1">
      <c r="A2" s="313" t="s">
        <v>0</v>
      </c>
      <c r="B2" s="60"/>
      <c r="C2" s="311"/>
      <c r="E2" s="12"/>
      <c r="F2" s="61"/>
      <c r="G2" s="62"/>
      <c r="H2" s="62"/>
      <c r="I2" s="62"/>
      <c r="J2" s="63"/>
      <c r="K2" s="64"/>
      <c r="L2" s="65"/>
      <c r="M2" s="69"/>
    </row>
    <row r="3" spans="1:13" s="60" customFormat="1">
      <c r="A3" s="68" t="s">
        <v>1</v>
      </c>
    </row>
    <row r="4" spans="1:13" s="60" customFormat="1">
      <c r="A4" s="68"/>
    </row>
    <row r="5" spans="1:13" s="60" customFormat="1">
      <c r="A5" s="68"/>
    </row>
    <row r="6" spans="1:13" s="60" customFormat="1">
      <c r="A6" s="68"/>
    </row>
    <row r="7" spans="1:13" s="71" customFormat="1">
      <c r="B7" s="5"/>
      <c r="C7" s="85"/>
      <c r="D7" s="312"/>
      <c r="E7" s="5"/>
      <c r="F7" s="85" t="s">
        <v>668</v>
      </c>
      <c r="G7" s="312"/>
      <c r="H7" s="12"/>
      <c r="I7" s="38"/>
      <c r="J7" s="3"/>
      <c r="K7" s="3"/>
      <c r="L7" s="4"/>
      <c r="M7" s="72"/>
    </row>
    <row r="8" spans="1:13" s="71" customFormat="1">
      <c r="B8" s="7"/>
      <c r="C8" s="85"/>
      <c r="D8" s="68"/>
      <c r="E8" s="7"/>
      <c r="F8" s="85" t="s">
        <v>459</v>
      </c>
      <c r="G8" s="68"/>
      <c r="H8" s="13"/>
      <c r="I8" s="38"/>
      <c r="J8" s="3"/>
      <c r="K8" s="3"/>
      <c r="L8" s="4"/>
      <c r="M8" s="72"/>
    </row>
    <row r="9" spans="1:13" s="71" customFormat="1">
      <c r="B9" s="7"/>
      <c r="C9" s="85"/>
      <c r="D9" s="68"/>
      <c r="E9" s="13"/>
      <c r="F9" s="38"/>
      <c r="G9" s="39"/>
      <c r="H9" s="39"/>
      <c r="I9" s="42"/>
      <c r="J9" s="40"/>
      <c r="K9" s="3"/>
      <c r="L9" s="4"/>
      <c r="M9" s="72"/>
    </row>
    <row r="10" spans="1:13" s="71" customFormat="1" ht="13.5" thickBot="1">
      <c r="B10" s="7"/>
      <c r="C10" s="85"/>
      <c r="D10" s="68"/>
      <c r="E10" s="13"/>
      <c r="F10" s="38"/>
      <c r="G10" s="39"/>
      <c r="H10" s="39"/>
      <c r="I10" s="42"/>
      <c r="J10" s="40"/>
      <c r="K10" s="3"/>
      <c r="L10" s="4"/>
      <c r="M10" s="72"/>
    </row>
    <row r="11" spans="1:13" s="230" customFormat="1" ht="45.75" thickBot="1">
      <c r="A11" s="325" t="s">
        <v>81</v>
      </c>
      <c r="B11" s="326" t="s">
        <v>449</v>
      </c>
      <c r="C11" s="326" t="s">
        <v>2</v>
      </c>
      <c r="D11" s="326" t="s">
        <v>3</v>
      </c>
      <c r="E11" s="458" t="s">
        <v>450</v>
      </c>
      <c r="F11" s="273" t="s">
        <v>29</v>
      </c>
      <c r="G11" s="273" t="s">
        <v>79</v>
      </c>
      <c r="H11" s="273" t="s">
        <v>80</v>
      </c>
      <c r="I11" s="274" t="s">
        <v>4</v>
      </c>
      <c r="J11" s="273" t="s">
        <v>5</v>
      </c>
      <c r="K11" s="275" t="s">
        <v>6</v>
      </c>
      <c r="L11" s="276" t="s">
        <v>451</v>
      </c>
      <c r="M11" s="277" t="s">
        <v>452</v>
      </c>
    </row>
    <row r="12" spans="1:13" s="320" customFormat="1">
      <c r="A12" s="278" t="s">
        <v>468</v>
      </c>
      <c r="B12" s="321"/>
      <c r="C12" s="321"/>
      <c r="D12" s="321"/>
      <c r="E12" s="321"/>
      <c r="F12" s="321"/>
      <c r="G12" s="321"/>
      <c r="H12" s="321"/>
      <c r="I12" s="321"/>
      <c r="J12" s="321"/>
      <c r="K12" s="321"/>
      <c r="L12" s="321"/>
      <c r="M12" s="321"/>
    </row>
    <row r="13" spans="1:13" s="103" customFormat="1" ht="148.9" customHeight="1">
      <c r="A13" s="104" t="s">
        <v>102</v>
      </c>
      <c r="B13" s="107" t="s">
        <v>458</v>
      </c>
      <c r="C13" s="314" t="s">
        <v>460</v>
      </c>
      <c r="D13" s="19"/>
      <c r="E13" s="108"/>
      <c r="F13" s="359"/>
      <c r="G13" s="159"/>
      <c r="H13" s="159"/>
      <c r="I13" s="316"/>
      <c r="J13" s="111"/>
      <c r="K13" s="317"/>
      <c r="L13" s="318"/>
      <c r="M13" s="319"/>
    </row>
    <row r="14" spans="1:13" s="103" customFormat="1">
      <c r="A14" s="102" t="s">
        <v>103</v>
      </c>
      <c r="B14" s="123" t="s">
        <v>111</v>
      </c>
      <c r="C14" s="20"/>
      <c r="D14" s="134" t="s">
        <v>28</v>
      </c>
      <c r="E14" s="23">
        <v>2000</v>
      </c>
      <c r="F14" s="159"/>
      <c r="G14" s="160"/>
      <c r="H14" s="160"/>
      <c r="I14" s="316"/>
      <c r="J14" s="669"/>
      <c r="K14" s="317">
        <f>I14+(I14*J14/100)</f>
        <v>0</v>
      </c>
      <c r="L14" s="318">
        <f>E14*I14</f>
        <v>0</v>
      </c>
      <c r="M14" s="319">
        <f>E14*K14</f>
        <v>0</v>
      </c>
    </row>
    <row r="15" spans="1:13" s="103" customFormat="1" ht="153">
      <c r="A15" s="104" t="s">
        <v>104</v>
      </c>
      <c r="B15" s="107" t="s">
        <v>461</v>
      </c>
      <c r="C15" s="314" t="s">
        <v>479</v>
      </c>
      <c r="D15" s="341"/>
      <c r="E15" s="108"/>
      <c r="F15" s="359"/>
      <c r="G15" s="159"/>
      <c r="H15" s="159"/>
      <c r="I15" s="316"/>
      <c r="J15" s="111"/>
      <c r="K15" s="317"/>
      <c r="L15" s="318"/>
      <c r="M15" s="319"/>
    </row>
    <row r="16" spans="1:13">
      <c r="A16" s="17" t="s">
        <v>105</v>
      </c>
      <c r="B16" s="20" t="s">
        <v>9</v>
      </c>
      <c r="C16" s="20"/>
      <c r="D16" s="134" t="s">
        <v>28</v>
      </c>
      <c r="E16" s="23">
        <v>1200</v>
      </c>
      <c r="F16" s="159"/>
      <c r="G16" s="160"/>
      <c r="H16" s="160"/>
      <c r="I16" s="37"/>
      <c r="J16" s="670"/>
      <c r="K16" s="317">
        <f t="shared" ref="K16:K20" si="0">I16+(I16*J16/100)</f>
        <v>0</v>
      </c>
      <c r="L16" s="318">
        <f t="shared" ref="L16:L21" si="1">E16*I16</f>
        <v>0</v>
      </c>
      <c r="M16" s="319">
        <f t="shared" ref="M16:M21" si="2">E16*K16</f>
        <v>0</v>
      </c>
    </row>
    <row r="17" spans="1:13">
      <c r="A17" s="17" t="s">
        <v>106</v>
      </c>
      <c r="B17" s="20" t="s">
        <v>32</v>
      </c>
      <c r="C17" s="20"/>
      <c r="D17" s="134" t="s">
        <v>28</v>
      </c>
      <c r="E17" s="23">
        <v>2000</v>
      </c>
      <c r="F17" s="159"/>
      <c r="G17" s="160"/>
      <c r="H17" s="160"/>
      <c r="I17" s="37"/>
      <c r="J17" s="670"/>
      <c r="K17" s="317">
        <f t="shared" si="0"/>
        <v>0</v>
      </c>
      <c r="L17" s="318">
        <f t="shared" si="1"/>
        <v>0</v>
      </c>
      <c r="M17" s="319">
        <f t="shared" si="2"/>
        <v>0</v>
      </c>
    </row>
    <row r="18" spans="1:13">
      <c r="A18" s="17" t="s">
        <v>107</v>
      </c>
      <c r="B18" s="20" t="s">
        <v>33</v>
      </c>
      <c r="C18" s="20"/>
      <c r="D18" s="134" t="s">
        <v>28</v>
      </c>
      <c r="E18" s="23">
        <v>2000</v>
      </c>
      <c r="F18" s="159"/>
      <c r="G18" s="160"/>
      <c r="H18" s="160"/>
      <c r="I18" s="37"/>
      <c r="J18" s="670"/>
      <c r="K18" s="317">
        <f t="shared" si="0"/>
        <v>0</v>
      </c>
      <c r="L18" s="318">
        <f t="shared" si="1"/>
        <v>0</v>
      </c>
      <c r="M18" s="319">
        <f t="shared" si="2"/>
        <v>0</v>
      </c>
    </row>
    <row r="19" spans="1:13">
      <c r="A19" s="17" t="s">
        <v>108</v>
      </c>
      <c r="B19" s="20" t="s">
        <v>31</v>
      </c>
      <c r="C19" s="20"/>
      <c r="D19" s="134" t="s">
        <v>28</v>
      </c>
      <c r="E19" s="23">
        <v>350</v>
      </c>
      <c r="F19" s="159"/>
      <c r="G19" s="159"/>
      <c r="H19" s="159"/>
      <c r="I19" s="37"/>
      <c r="J19" s="670"/>
      <c r="K19" s="317">
        <f t="shared" si="0"/>
        <v>0</v>
      </c>
      <c r="L19" s="318">
        <f t="shared" si="1"/>
        <v>0</v>
      </c>
      <c r="M19" s="319">
        <f t="shared" si="2"/>
        <v>0</v>
      </c>
    </row>
    <row r="20" spans="1:13">
      <c r="A20" s="17" t="s">
        <v>109</v>
      </c>
      <c r="B20" s="20" t="s">
        <v>34</v>
      </c>
      <c r="C20" s="20"/>
      <c r="D20" s="134" t="s">
        <v>28</v>
      </c>
      <c r="E20" s="23">
        <v>700</v>
      </c>
      <c r="F20" s="159"/>
      <c r="G20" s="159"/>
      <c r="H20" s="159"/>
      <c r="I20" s="37"/>
      <c r="J20" s="670"/>
      <c r="K20" s="317">
        <f t="shared" si="0"/>
        <v>0</v>
      </c>
      <c r="L20" s="318">
        <f t="shared" si="1"/>
        <v>0</v>
      </c>
      <c r="M20" s="319">
        <f t="shared" si="2"/>
        <v>0</v>
      </c>
    </row>
    <row r="21" spans="1:13" ht="13.5" thickBot="1">
      <c r="A21" s="322" t="s">
        <v>110</v>
      </c>
      <c r="B21" s="127" t="s">
        <v>35</v>
      </c>
      <c r="C21" s="127"/>
      <c r="D21" s="342" t="s">
        <v>28</v>
      </c>
      <c r="E21" s="129">
        <v>750</v>
      </c>
      <c r="F21" s="328"/>
      <c r="G21" s="329"/>
      <c r="H21" s="329"/>
      <c r="I21" s="330"/>
      <c r="J21" s="671"/>
      <c r="K21" s="331">
        <f>I21+(I21*J21/100)</f>
        <v>0</v>
      </c>
      <c r="L21" s="332">
        <f t="shared" si="1"/>
        <v>0</v>
      </c>
      <c r="M21" s="337">
        <f t="shared" si="2"/>
        <v>0</v>
      </c>
    </row>
    <row r="22" spans="1:13" s="8" customFormat="1" ht="13.5" thickBot="1">
      <c r="A22" s="323"/>
      <c r="B22" s="291" t="s">
        <v>462</v>
      </c>
      <c r="C22" s="291"/>
      <c r="D22" s="287"/>
      <c r="E22" s="288"/>
      <c r="F22" s="289"/>
      <c r="G22" s="290"/>
      <c r="H22" s="290"/>
      <c r="I22" s="333"/>
      <c r="J22" s="324"/>
      <c r="K22" s="309"/>
      <c r="L22" s="364">
        <f>SUM(L14:L21)</f>
        <v>0</v>
      </c>
      <c r="M22" s="365">
        <f>SUM(M14:M21)</f>
        <v>0</v>
      </c>
    </row>
  </sheetData>
  <pageMargins left="0.70866141732283472" right="0.70866141732283472" top="0.74803149606299213" bottom="0.74803149606299213" header="0.31496062992125984" footer="0.31496062992125984"/>
  <pageSetup paperSize="9" scale="56" fitToHeight="0" orientation="landscape" r:id="rId1"/>
  <headerFooter>
    <oddFooter>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23"/>
  <sheetViews>
    <sheetView zoomScale="80" zoomScaleNormal="80" workbookViewId="0">
      <selection activeCell="F44" sqref="F44"/>
    </sheetView>
  </sheetViews>
  <sheetFormatPr defaultColWidth="14.7109375" defaultRowHeight="12.75"/>
  <cols>
    <col min="1" max="1" width="8.7109375" style="1" customWidth="1"/>
    <col min="2" max="2" width="41.42578125" style="1" customWidth="1"/>
    <col min="3" max="3" width="39.85546875" style="1" bestFit="1" customWidth="1"/>
    <col min="4" max="4" width="3.42578125" style="1" bestFit="1" customWidth="1"/>
    <col min="5" max="5" width="11.85546875" style="13" bestFit="1" customWidth="1"/>
    <col min="6" max="6" width="36" style="38" bestFit="1" customWidth="1"/>
    <col min="7" max="7" width="15.140625" style="39" customWidth="1"/>
    <col min="8" max="8" width="15.28515625" style="39" customWidth="1"/>
    <col min="9" max="9" width="11.7109375" style="40" customWidth="1"/>
    <col min="10" max="10" width="6.42578125" style="3" bestFit="1" customWidth="1"/>
    <col min="11" max="11" width="10.7109375" style="4" bestFit="1" customWidth="1"/>
    <col min="12" max="12" width="11.140625" style="9" bestFit="1" customWidth="1"/>
    <col min="13" max="13" width="17" style="47" bestFit="1" customWidth="1"/>
    <col min="14" max="16384" width="14.7109375" style="1"/>
  </cols>
  <sheetData>
    <row r="1" spans="1:45" s="60" customFormat="1">
      <c r="A1" s="68" t="s">
        <v>77</v>
      </c>
    </row>
    <row r="2" spans="1:45" s="68" customFormat="1">
      <c r="A2" s="313" t="s">
        <v>0</v>
      </c>
      <c r="B2" s="60"/>
      <c r="C2" s="311"/>
      <c r="E2" s="12"/>
      <c r="F2" s="61"/>
      <c r="G2" s="62"/>
      <c r="H2" s="62"/>
      <c r="I2" s="62"/>
      <c r="J2" s="63"/>
      <c r="K2" s="64"/>
      <c r="L2" s="65"/>
      <c r="M2" s="69"/>
    </row>
    <row r="3" spans="1:45" s="60" customFormat="1">
      <c r="A3" s="68" t="s">
        <v>1</v>
      </c>
    </row>
    <row r="4" spans="1:45" s="60" customFormat="1">
      <c r="A4" s="68"/>
    </row>
    <row r="5" spans="1:45" s="60" customFormat="1">
      <c r="A5" s="68"/>
    </row>
    <row r="6" spans="1:45" s="71" customFormat="1">
      <c r="B6" s="5"/>
      <c r="C6" s="85"/>
      <c r="D6" s="312"/>
      <c r="E6" s="5"/>
      <c r="F6" s="85" t="s">
        <v>668</v>
      </c>
      <c r="G6" s="312"/>
      <c r="H6" s="12"/>
      <c r="I6" s="38"/>
      <c r="J6" s="40"/>
      <c r="K6" s="3"/>
      <c r="L6" s="4"/>
      <c r="M6" s="72"/>
    </row>
    <row r="7" spans="1:45" s="71" customFormat="1">
      <c r="B7" s="5"/>
      <c r="C7" s="66"/>
      <c r="D7" s="312"/>
      <c r="E7" s="5"/>
      <c r="F7" s="85" t="s">
        <v>112</v>
      </c>
      <c r="G7" s="68"/>
      <c r="H7" s="12"/>
      <c r="I7" s="38"/>
      <c r="J7" s="40"/>
      <c r="K7" s="3"/>
      <c r="L7" s="4"/>
      <c r="M7" s="72"/>
    </row>
    <row r="8" spans="1:45" s="71" customFormat="1">
      <c r="B8" s="7"/>
      <c r="C8" s="85"/>
      <c r="D8" s="68"/>
      <c r="E8" s="7"/>
      <c r="F8" s="85"/>
      <c r="G8" s="68"/>
      <c r="H8" s="13"/>
      <c r="I8" s="38"/>
      <c r="J8" s="40"/>
      <c r="K8" s="3"/>
      <c r="L8" s="4"/>
      <c r="M8" s="72"/>
    </row>
    <row r="9" spans="1:45" s="71" customFormat="1" ht="13.5" thickBot="1">
      <c r="B9" s="7"/>
      <c r="C9" s="85"/>
      <c r="D9" s="68"/>
      <c r="E9" s="13"/>
      <c r="F9" s="38"/>
      <c r="G9" s="39"/>
      <c r="H9" s="39"/>
      <c r="I9" s="42"/>
      <c r="J9" s="40"/>
      <c r="K9" s="3"/>
      <c r="L9" s="4"/>
      <c r="M9" s="72"/>
    </row>
    <row r="10" spans="1:45" s="230" customFormat="1" ht="39.6" customHeight="1" thickBot="1">
      <c r="A10" s="325" t="s">
        <v>81</v>
      </c>
      <c r="B10" s="326" t="s">
        <v>449</v>
      </c>
      <c r="C10" s="326" t="s">
        <v>2</v>
      </c>
      <c r="D10" s="326" t="s">
        <v>3</v>
      </c>
      <c r="E10" s="458" t="s">
        <v>450</v>
      </c>
      <c r="F10" s="273" t="s">
        <v>29</v>
      </c>
      <c r="G10" s="273" t="s">
        <v>79</v>
      </c>
      <c r="H10" s="273" t="s">
        <v>466</v>
      </c>
      <c r="I10" s="274" t="s">
        <v>4</v>
      </c>
      <c r="J10" s="273" t="s">
        <v>5</v>
      </c>
      <c r="K10" s="275" t="s">
        <v>6</v>
      </c>
      <c r="L10" s="276" t="s">
        <v>451</v>
      </c>
      <c r="M10" s="277" t="s">
        <v>452</v>
      </c>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row>
    <row r="11" spans="1:45" s="320" customFormat="1">
      <c r="A11" s="339" t="s">
        <v>473</v>
      </c>
      <c r="B11" s="321"/>
      <c r="C11" s="321"/>
      <c r="D11" s="321"/>
      <c r="E11" s="321"/>
      <c r="F11" s="321"/>
      <c r="G11" s="321"/>
      <c r="H11" s="321"/>
      <c r="I11" s="321"/>
      <c r="J11" s="321"/>
      <c r="K11" s="321"/>
      <c r="L11" s="321"/>
      <c r="M11" s="32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row>
    <row r="12" spans="1:45" s="8" customFormat="1" ht="63.6" customHeight="1">
      <c r="A12" s="18" t="s">
        <v>113</v>
      </c>
      <c r="B12" s="107" t="s">
        <v>463</v>
      </c>
      <c r="C12" s="314" t="s">
        <v>465</v>
      </c>
      <c r="D12" s="341"/>
      <c r="E12" s="89"/>
      <c r="F12" s="360"/>
      <c r="G12" s="282"/>
      <c r="H12" s="221"/>
      <c r="I12" s="111"/>
      <c r="J12" s="22"/>
      <c r="K12" s="21"/>
      <c r="L12" s="132"/>
      <c r="M12" s="133"/>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row>
    <row r="13" spans="1:45" s="8" customFormat="1" ht="13.5" thickBot="1">
      <c r="A13" s="127" t="s">
        <v>114</v>
      </c>
      <c r="B13" s="135" t="s">
        <v>36</v>
      </c>
      <c r="C13" s="135"/>
      <c r="D13" s="342" t="s">
        <v>28</v>
      </c>
      <c r="E13" s="136">
        <v>11000</v>
      </c>
      <c r="F13" s="328"/>
      <c r="G13" s="329"/>
      <c r="H13" s="329"/>
      <c r="I13" s="340"/>
      <c r="J13" s="672"/>
      <c r="K13" s="331">
        <f>I13+(I13*J13/100)</f>
        <v>0</v>
      </c>
      <c r="L13" s="332">
        <f>E13*I13</f>
        <v>0</v>
      </c>
      <c r="M13" s="337">
        <f>E13*K13</f>
        <v>0</v>
      </c>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row>
    <row r="14" spans="1:45" s="338" customFormat="1" ht="13.5" thickBot="1">
      <c r="A14" s="375"/>
      <c r="B14" s="351" t="s">
        <v>464</v>
      </c>
      <c r="C14" s="352"/>
      <c r="D14" s="352"/>
      <c r="E14" s="353"/>
      <c r="F14" s="355"/>
      <c r="G14" s="355"/>
      <c r="H14" s="356"/>
      <c r="I14" s="357"/>
      <c r="J14" s="372"/>
      <c r="K14" s="376"/>
      <c r="L14" s="377">
        <f>SUM(L13)</f>
        <v>0</v>
      </c>
      <c r="M14" s="378">
        <f>SUM(M13)</f>
        <v>0</v>
      </c>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row>
    <row r="15" spans="1:45">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row>
    <row r="16" spans="1:45">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row>
    <row r="17" spans="14:45">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row>
    <row r="18" spans="14:45">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row>
    <row r="19" spans="14:45">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row>
    <row r="20" spans="14:45">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row>
    <row r="21" spans="14:45">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row>
    <row r="22" spans="14:45">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row>
    <row r="23" spans="14:45">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row>
  </sheetData>
  <pageMargins left="0.70866141732283472" right="0.70866141732283472" top="0.74803149606299213" bottom="0.74803149606299213" header="0.31496062992125984" footer="0.31496062992125984"/>
  <pageSetup paperSize="9" scale="58" fitToHeight="0" orientation="landscape" r:id="rId1"/>
  <headerFooter>
    <oddFooter>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
  <sheetViews>
    <sheetView zoomScale="90" zoomScaleNormal="90" workbookViewId="0">
      <selection activeCell="F32" sqref="F32"/>
    </sheetView>
  </sheetViews>
  <sheetFormatPr defaultColWidth="14.7109375" defaultRowHeight="12.75"/>
  <cols>
    <col min="1" max="1" width="9.28515625" style="1" customWidth="1"/>
    <col min="2" max="2" width="40" style="1" customWidth="1"/>
    <col min="3" max="3" width="43.5703125" style="1" bestFit="1" customWidth="1"/>
    <col min="4" max="4" width="3.42578125" style="1" bestFit="1" customWidth="1"/>
    <col min="5" max="5" width="13.28515625" style="13" customWidth="1"/>
    <col min="6" max="6" width="42.7109375" style="38" bestFit="1" customWidth="1"/>
    <col min="7" max="7" width="12.28515625" style="39" bestFit="1" customWidth="1"/>
    <col min="8" max="8" width="12.28515625" style="39" customWidth="1"/>
    <col min="9" max="9" width="9.7109375" style="40" customWidth="1"/>
    <col min="10" max="10" width="6.42578125" style="3" bestFit="1" customWidth="1"/>
    <col min="11" max="11" width="10.7109375" style="4" bestFit="1" customWidth="1"/>
    <col min="12" max="12" width="11.140625" style="9" bestFit="1" customWidth="1"/>
    <col min="13" max="13" width="12.28515625" style="47" customWidth="1"/>
    <col min="14" max="16384" width="14.7109375" style="1"/>
  </cols>
  <sheetData>
    <row r="1" spans="1:14" s="60" customFormat="1">
      <c r="A1" s="68" t="s">
        <v>77</v>
      </c>
    </row>
    <row r="2" spans="1:14" s="68" customFormat="1">
      <c r="A2" s="313" t="s">
        <v>0</v>
      </c>
      <c r="B2" s="60"/>
      <c r="C2" s="311"/>
      <c r="E2" s="12"/>
      <c r="F2" s="61"/>
      <c r="G2" s="62"/>
      <c r="H2" s="62"/>
      <c r="I2" s="62"/>
      <c r="J2" s="63"/>
      <c r="K2" s="64"/>
      <c r="L2" s="65"/>
      <c r="M2" s="69"/>
    </row>
    <row r="3" spans="1:14" s="60" customFormat="1">
      <c r="A3" s="68" t="s">
        <v>1</v>
      </c>
    </row>
    <row r="4" spans="1:14" s="60" customFormat="1">
      <c r="A4" s="68"/>
    </row>
    <row r="5" spans="1:14" s="71" customFormat="1">
      <c r="B5" s="5"/>
      <c r="C5" s="85"/>
      <c r="D5" s="60"/>
      <c r="E5" s="60"/>
      <c r="F5" s="60"/>
      <c r="G5" s="462"/>
      <c r="H5" s="12"/>
      <c r="I5" s="40"/>
      <c r="J5" s="3"/>
      <c r="K5" s="3"/>
      <c r="L5" s="4"/>
      <c r="M5" s="72"/>
    </row>
    <row r="6" spans="1:14" s="71" customFormat="1">
      <c r="B6" s="5"/>
      <c r="C6" s="66"/>
      <c r="D6" s="310"/>
      <c r="E6" s="85" t="s">
        <v>668</v>
      </c>
      <c r="F6" s="462"/>
      <c r="G6" s="462"/>
      <c r="H6" s="12"/>
      <c r="I6" s="40"/>
      <c r="J6" s="3"/>
      <c r="K6" s="3"/>
      <c r="L6" s="4"/>
      <c r="M6" s="72"/>
    </row>
    <row r="7" spans="1:14" s="71" customFormat="1">
      <c r="B7" s="7"/>
      <c r="C7" s="85"/>
      <c r="D7" s="344"/>
      <c r="E7" s="85" t="s">
        <v>467</v>
      </c>
      <c r="F7" s="85"/>
      <c r="G7" s="39"/>
      <c r="H7" s="39"/>
      <c r="I7" s="42"/>
      <c r="J7" s="40"/>
      <c r="K7" s="3"/>
      <c r="L7" s="4"/>
      <c r="M7" s="72"/>
    </row>
    <row r="8" spans="1:14" s="71" customFormat="1">
      <c r="B8" s="7"/>
      <c r="C8" s="85"/>
      <c r="D8" s="344"/>
      <c r="E8" s="85"/>
      <c r="F8" s="85"/>
      <c r="G8" s="39"/>
      <c r="H8" s="39"/>
      <c r="I8" s="42"/>
      <c r="J8" s="40"/>
      <c r="K8" s="3"/>
      <c r="L8" s="4"/>
      <c r="M8" s="72"/>
    </row>
    <row r="9" spans="1:14" s="71" customFormat="1" ht="13.5" thickBot="1">
      <c r="B9" s="7"/>
      <c r="C9" s="85"/>
      <c r="D9" s="344"/>
      <c r="E9" s="85"/>
      <c r="F9" s="85"/>
      <c r="G9" s="39"/>
      <c r="H9" s="39"/>
      <c r="I9" s="42"/>
      <c r="J9" s="40"/>
      <c r="K9" s="3"/>
      <c r="L9" s="4"/>
      <c r="M9" s="72"/>
    </row>
    <row r="10" spans="1:14" s="230" customFormat="1" ht="31.15" customHeight="1" thickBot="1">
      <c r="A10" s="325" t="s">
        <v>81</v>
      </c>
      <c r="B10" s="326" t="s">
        <v>449</v>
      </c>
      <c r="C10" s="326" t="s">
        <v>2</v>
      </c>
      <c r="D10" s="326" t="s">
        <v>3</v>
      </c>
      <c r="E10" s="458" t="s">
        <v>450</v>
      </c>
      <c r="F10" s="273" t="s">
        <v>29</v>
      </c>
      <c r="G10" s="273" t="s">
        <v>79</v>
      </c>
      <c r="H10" s="273" t="s">
        <v>466</v>
      </c>
      <c r="I10" s="274" t="s">
        <v>4</v>
      </c>
      <c r="J10" s="273" t="s">
        <v>5</v>
      </c>
      <c r="K10" s="275" t="s">
        <v>6</v>
      </c>
      <c r="L10" s="276" t="s">
        <v>451</v>
      </c>
      <c r="M10" s="277" t="s">
        <v>452</v>
      </c>
      <c r="N10" s="343"/>
    </row>
    <row r="11" spans="1:14" s="60" customFormat="1">
      <c r="A11" s="278" t="s">
        <v>469</v>
      </c>
      <c r="B11" s="461"/>
      <c r="C11" s="461"/>
      <c r="D11" s="461"/>
      <c r="E11" s="463"/>
      <c r="F11" s="463"/>
      <c r="G11" s="463"/>
      <c r="H11" s="463"/>
      <c r="I11" s="461"/>
      <c r="J11" s="461"/>
      <c r="K11" s="461"/>
      <c r="L11" s="461"/>
      <c r="M11" s="461"/>
    </row>
    <row r="12" spans="1:14" s="8" customFormat="1" ht="134.44999999999999" customHeight="1">
      <c r="A12" s="18" t="s">
        <v>115</v>
      </c>
      <c r="B12" s="107" t="s">
        <v>470</v>
      </c>
      <c r="C12" s="345" t="s">
        <v>471</v>
      </c>
      <c r="D12" s="19"/>
      <c r="E12" s="361"/>
      <c r="F12" s="148"/>
      <c r="G12" s="58"/>
      <c r="H12" s="58"/>
      <c r="I12" s="110"/>
      <c r="J12" s="111"/>
      <c r="K12" s="22"/>
      <c r="L12" s="21"/>
      <c r="M12" s="132"/>
    </row>
    <row r="13" spans="1:14" s="8" customFormat="1">
      <c r="A13" s="20" t="s">
        <v>116</v>
      </c>
      <c r="B13" s="20" t="s">
        <v>121</v>
      </c>
      <c r="C13" s="18"/>
      <c r="D13" s="134" t="s">
        <v>28</v>
      </c>
      <c r="E13" s="265">
        <v>130000</v>
      </c>
      <c r="F13" s="159"/>
      <c r="G13" s="160"/>
      <c r="H13" s="160"/>
      <c r="I13" s="37"/>
      <c r="J13" s="670"/>
      <c r="K13" s="317">
        <f>I13+(I13*J13/100)</f>
        <v>0</v>
      </c>
      <c r="L13" s="318">
        <f>E13*I13</f>
        <v>0</v>
      </c>
      <c r="M13" s="319">
        <f>E13*K13</f>
        <v>0</v>
      </c>
    </row>
    <row r="14" spans="1:14" s="8" customFormat="1">
      <c r="A14" s="20" t="s">
        <v>117</v>
      </c>
      <c r="B14" s="19" t="s">
        <v>122</v>
      </c>
      <c r="C14" s="126"/>
      <c r="D14" s="341" t="s">
        <v>28</v>
      </c>
      <c r="E14" s="361">
        <v>50000</v>
      </c>
      <c r="F14" s="359"/>
      <c r="G14" s="159"/>
      <c r="H14" s="159"/>
      <c r="I14" s="316"/>
      <c r="J14" s="673"/>
      <c r="K14" s="317">
        <f>I14+(I14*J14/100)</f>
        <v>0</v>
      </c>
      <c r="L14" s="318">
        <f>E14*I14</f>
        <v>0</v>
      </c>
      <c r="M14" s="319">
        <f>E14*K14</f>
        <v>0</v>
      </c>
    </row>
    <row r="15" spans="1:14" s="8" customFormat="1" ht="13.5" thickBot="1">
      <c r="A15" s="127" t="s">
        <v>119</v>
      </c>
      <c r="B15" s="127" t="s">
        <v>123</v>
      </c>
      <c r="C15" s="128"/>
      <c r="D15" s="342" t="s">
        <v>28</v>
      </c>
      <c r="E15" s="362">
        <v>14000</v>
      </c>
      <c r="F15" s="328"/>
      <c r="G15" s="329"/>
      <c r="H15" s="329"/>
      <c r="I15" s="330"/>
      <c r="J15" s="671"/>
      <c r="K15" s="331">
        <f>I15+(I15*J15/100)</f>
        <v>0</v>
      </c>
      <c r="L15" s="332">
        <f>E15*I15</f>
        <v>0</v>
      </c>
      <c r="M15" s="337">
        <f>E15*K15</f>
        <v>0</v>
      </c>
    </row>
    <row r="16" spans="1:14" s="8" customFormat="1" ht="13.5" thickBot="1">
      <c r="A16" s="375"/>
      <c r="B16" s="351" t="s">
        <v>472</v>
      </c>
      <c r="C16" s="352"/>
      <c r="D16" s="352"/>
      <c r="E16" s="353"/>
      <c r="F16" s="355"/>
      <c r="G16" s="355"/>
      <c r="H16" s="356"/>
      <c r="I16" s="357"/>
      <c r="J16" s="372"/>
      <c r="K16" s="376"/>
      <c r="L16" s="377">
        <f>SUM(L13:L15)</f>
        <v>0</v>
      </c>
      <c r="M16" s="378">
        <f>SUM(M13:M15)</f>
        <v>0</v>
      </c>
    </row>
  </sheetData>
  <pageMargins left="0.70866141732283472" right="0.70866141732283472" top="0.74803149606299213" bottom="0.74803149606299213" header="0.31496062992125984" footer="0.31496062992125984"/>
  <pageSetup paperSize="9" scale="55" fitToHeight="0" orientation="landscape" r:id="rId1"/>
  <headerFooter>
    <oddFooter>Stran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zoomScale="80" zoomScaleNormal="80" workbookViewId="0">
      <selection activeCell="D36" sqref="D36"/>
    </sheetView>
  </sheetViews>
  <sheetFormatPr defaultColWidth="14.7109375" defaultRowHeight="12.75"/>
  <cols>
    <col min="1" max="1" width="6.28515625" style="1" customWidth="1"/>
    <col min="2" max="2" width="45.140625" style="1" bestFit="1" customWidth="1"/>
    <col min="3" max="3" width="44.28515625" style="2" bestFit="1" customWidth="1"/>
    <col min="4" max="4" width="12.7109375" style="1" customWidth="1"/>
    <col min="5" max="5" width="11.85546875" style="13" bestFit="1" customWidth="1"/>
    <col min="6" max="6" width="38.85546875" style="38" customWidth="1"/>
    <col min="7" max="7" width="15.140625" style="39" customWidth="1"/>
    <col min="8" max="8" width="12.28515625" style="39" customWidth="1"/>
    <col min="9" max="9" width="7.42578125" style="40" bestFit="1" customWidth="1"/>
    <col min="10" max="10" width="6.42578125" style="3" bestFit="1" customWidth="1"/>
    <col min="11" max="11" width="10.7109375" style="4" bestFit="1" customWidth="1"/>
    <col min="12" max="12" width="11.140625" style="9" bestFit="1" customWidth="1"/>
    <col min="13" max="13" width="12.5703125" style="47" customWidth="1"/>
    <col min="14" max="16384" width="14.7109375" style="1"/>
  </cols>
  <sheetData>
    <row r="1" spans="1:13" s="60" customFormat="1">
      <c r="A1" s="68" t="s">
        <v>77</v>
      </c>
      <c r="B1" s="313"/>
      <c r="C1" s="313"/>
      <c r="D1" s="313"/>
      <c r="E1" s="313"/>
      <c r="F1" s="313"/>
      <c r="G1" s="313"/>
      <c r="H1" s="313"/>
    </row>
    <row r="2" spans="1:13" s="68" customFormat="1">
      <c r="A2" s="313" t="s">
        <v>0</v>
      </c>
      <c r="B2" s="313"/>
      <c r="C2" s="6"/>
      <c r="E2" s="12"/>
      <c r="F2" s="61"/>
      <c r="G2" s="62"/>
      <c r="H2" s="62"/>
      <c r="I2" s="62"/>
      <c r="J2" s="63"/>
      <c r="K2" s="64"/>
      <c r="L2" s="65"/>
      <c r="M2" s="69"/>
    </row>
    <row r="3" spans="1:13" s="60" customFormat="1">
      <c r="A3" s="68" t="s">
        <v>1</v>
      </c>
      <c r="B3" s="313"/>
      <c r="C3" s="313"/>
      <c r="D3" s="313"/>
      <c r="E3" s="313"/>
      <c r="F3" s="313"/>
      <c r="G3" s="313"/>
      <c r="H3" s="313"/>
    </row>
    <row r="4" spans="1:13" s="60" customFormat="1">
      <c r="A4" s="68"/>
      <c r="B4" s="313"/>
      <c r="C4" s="313"/>
      <c r="D4" s="313"/>
      <c r="E4" s="313"/>
      <c r="F4" s="313"/>
      <c r="G4" s="313"/>
      <c r="H4" s="313"/>
    </row>
    <row r="5" spans="1:13" s="60" customFormat="1">
      <c r="A5" s="68"/>
      <c r="B5" s="313"/>
      <c r="C5" s="313"/>
      <c r="D5" s="313"/>
      <c r="E5" s="313"/>
      <c r="F5" s="313"/>
      <c r="G5" s="313"/>
      <c r="H5" s="313"/>
    </row>
    <row r="6" spans="1:13" s="71" customFormat="1">
      <c r="B6" s="5"/>
      <c r="C6" s="85"/>
      <c r="D6" s="5"/>
      <c r="E6" s="85" t="s">
        <v>668</v>
      </c>
      <c r="F6" s="464"/>
      <c r="G6" s="12"/>
      <c r="H6" s="39"/>
      <c r="I6" s="39"/>
      <c r="J6" s="40"/>
      <c r="K6" s="3"/>
      <c r="L6" s="4"/>
      <c r="M6" s="72"/>
    </row>
    <row r="7" spans="1:13" s="71" customFormat="1">
      <c r="B7" s="5"/>
      <c r="C7" s="85"/>
      <c r="D7" s="5"/>
      <c r="E7" s="85" t="s">
        <v>474</v>
      </c>
      <c r="F7" s="464"/>
      <c r="G7" s="12"/>
      <c r="H7" s="39"/>
      <c r="I7" s="39"/>
      <c r="J7" s="40"/>
      <c r="K7" s="3"/>
      <c r="L7" s="4"/>
      <c r="M7" s="72"/>
    </row>
    <row r="8" spans="1:13" s="71" customFormat="1">
      <c r="B8" s="7"/>
      <c r="C8" s="66"/>
      <c r="D8" s="68"/>
      <c r="E8" s="13"/>
      <c r="F8" s="38"/>
      <c r="G8" s="39"/>
      <c r="H8" s="39"/>
      <c r="I8" s="42"/>
      <c r="J8" s="40"/>
      <c r="K8" s="3"/>
      <c r="L8" s="4"/>
      <c r="M8" s="72"/>
    </row>
    <row r="9" spans="1:13" s="71" customFormat="1" ht="13.5" thickBot="1">
      <c r="B9" s="7"/>
      <c r="C9" s="85"/>
      <c r="D9" s="68"/>
      <c r="E9" s="13"/>
      <c r="F9" s="38"/>
      <c r="G9" s="39"/>
      <c r="H9" s="39"/>
      <c r="I9" s="42"/>
      <c r="J9" s="40"/>
      <c r="K9" s="3"/>
      <c r="L9" s="4"/>
      <c r="M9" s="72"/>
    </row>
    <row r="10" spans="1:13" s="16" customFormat="1" ht="34.5" thickBot="1">
      <c r="A10" s="325" t="s">
        <v>81</v>
      </c>
      <c r="B10" s="326" t="s">
        <v>449</v>
      </c>
      <c r="C10" s="326" t="s">
        <v>2</v>
      </c>
      <c r="D10" s="326" t="s">
        <v>3</v>
      </c>
      <c r="E10" s="458" t="s">
        <v>450</v>
      </c>
      <c r="F10" s="273" t="s">
        <v>29</v>
      </c>
      <c r="G10" s="273" t="s">
        <v>79</v>
      </c>
      <c r="H10" s="273" t="s">
        <v>466</v>
      </c>
      <c r="I10" s="274" t="s">
        <v>4</v>
      </c>
      <c r="J10" s="273" t="s">
        <v>5</v>
      </c>
      <c r="K10" s="275" t="s">
        <v>6</v>
      </c>
      <c r="L10" s="276" t="s">
        <v>451</v>
      </c>
      <c r="M10" s="277" t="s">
        <v>452</v>
      </c>
    </row>
    <row r="11" spans="1:13" s="320" customFormat="1">
      <c r="A11" s="278" t="s">
        <v>475</v>
      </c>
      <c r="B11" s="321"/>
      <c r="C11" s="321"/>
      <c r="D11" s="321"/>
      <c r="E11" s="321"/>
      <c r="F11" s="321"/>
      <c r="G11" s="321"/>
      <c r="H11" s="321"/>
      <c r="I11" s="321"/>
      <c r="J11" s="321"/>
      <c r="K11" s="321"/>
      <c r="L11" s="321"/>
      <c r="M11" s="321"/>
    </row>
    <row r="12" spans="1:13" s="8" customFormat="1" ht="126" customHeight="1">
      <c r="A12" s="18" t="s">
        <v>124</v>
      </c>
      <c r="B12" s="107" t="s">
        <v>481</v>
      </c>
      <c r="C12" s="345" t="s">
        <v>478</v>
      </c>
      <c r="D12" s="126"/>
      <c r="E12" s="361"/>
      <c r="F12" s="148"/>
      <c r="G12" s="148"/>
      <c r="H12" s="58"/>
      <c r="I12" s="110"/>
      <c r="J12" s="111"/>
      <c r="K12" s="52"/>
      <c r="L12" s="152"/>
      <c r="M12" s="239"/>
    </row>
    <row r="13" spans="1:13" s="8" customFormat="1">
      <c r="A13" s="20" t="s">
        <v>485</v>
      </c>
      <c r="B13" s="19" t="s">
        <v>482</v>
      </c>
      <c r="C13" s="126"/>
      <c r="D13" s="409" t="s">
        <v>28</v>
      </c>
      <c r="E13" s="361">
        <v>2200</v>
      </c>
      <c r="F13" s="148"/>
      <c r="G13" s="148"/>
      <c r="H13" s="58"/>
      <c r="I13" s="316"/>
      <c r="J13" s="673"/>
      <c r="K13" s="380">
        <f>I13+(I13*J13/100)</f>
        <v>0</v>
      </c>
      <c r="L13" s="381">
        <f>E13*I13</f>
        <v>0</v>
      </c>
      <c r="M13" s="382">
        <f>E13*K13</f>
        <v>0</v>
      </c>
    </row>
    <row r="14" spans="1:13" s="8" customFormat="1">
      <c r="A14" s="20" t="s">
        <v>125</v>
      </c>
      <c r="B14" s="20" t="s">
        <v>483</v>
      </c>
      <c r="C14" s="123"/>
      <c r="D14" s="53" t="s">
        <v>28</v>
      </c>
      <c r="E14" s="265">
        <v>2200</v>
      </c>
      <c r="F14" s="58"/>
      <c r="G14" s="58"/>
      <c r="H14" s="35"/>
      <c r="I14" s="37"/>
      <c r="J14" s="673"/>
      <c r="K14" s="380">
        <f>I14+(I14*J14/100)</f>
        <v>0</v>
      </c>
      <c r="L14" s="381">
        <f t="shared" ref="L14:L16" si="0">E14*I14</f>
        <v>0</v>
      </c>
      <c r="M14" s="382">
        <f t="shared" ref="M14:M16" si="1">E14*K14</f>
        <v>0</v>
      </c>
    </row>
    <row r="15" spans="1:13" s="8" customFormat="1" ht="114.75">
      <c r="A15" s="18" t="s">
        <v>126</v>
      </c>
      <c r="B15" s="107" t="s">
        <v>486</v>
      </c>
      <c r="C15" s="345" t="s">
        <v>480</v>
      </c>
      <c r="D15" s="53"/>
      <c r="E15" s="53"/>
      <c r="F15" s="58"/>
      <c r="G15" s="58"/>
      <c r="H15" s="35"/>
      <c r="I15" s="37"/>
      <c r="J15" s="670"/>
      <c r="K15" s="380"/>
      <c r="L15" s="381"/>
      <c r="M15" s="382"/>
    </row>
    <row r="16" spans="1:13" s="8" customFormat="1" ht="13.5" thickBot="1">
      <c r="A16" s="127" t="s">
        <v>127</v>
      </c>
      <c r="B16" s="127" t="s">
        <v>484</v>
      </c>
      <c r="C16" s="363"/>
      <c r="D16" s="349" t="s">
        <v>476</v>
      </c>
      <c r="E16" s="362">
        <v>1200</v>
      </c>
      <c r="F16" s="130"/>
      <c r="G16" s="130"/>
      <c r="H16" s="131"/>
      <c r="I16" s="330"/>
      <c r="J16" s="671"/>
      <c r="K16" s="383">
        <f>I16+(I16*J16/100)</f>
        <v>0</v>
      </c>
      <c r="L16" s="384">
        <f t="shared" si="0"/>
        <v>0</v>
      </c>
      <c r="M16" s="385">
        <f t="shared" si="1"/>
        <v>0</v>
      </c>
    </row>
    <row r="17" spans="1:13" s="8" customFormat="1" ht="13.5" thickBot="1">
      <c r="A17" s="350"/>
      <c r="B17" s="351" t="s">
        <v>477</v>
      </c>
      <c r="C17" s="352"/>
      <c r="D17" s="352"/>
      <c r="E17" s="353"/>
      <c r="F17" s="354"/>
      <c r="G17" s="354"/>
      <c r="H17" s="355"/>
      <c r="I17" s="386"/>
      <c r="J17" s="357"/>
      <c r="K17" s="372"/>
      <c r="L17" s="373">
        <f>SUM(L13:L16)</f>
        <v>0</v>
      </c>
      <c r="M17" s="379">
        <f>SUM(M13:M16)</f>
        <v>0</v>
      </c>
    </row>
    <row r="18" spans="1:13" s="8" customFormat="1">
      <c r="C18" s="115"/>
      <c r="E18" s="116"/>
      <c r="F18" s="117"/>
      <c r="G18" s="118"/>
      <c r="H18" s="118"/>
      <c r="I18" s="119"/>
      <c r="J18" s="120"/>
      <c r="K18" s="121"/>
      <c r="L18" s="122"/>
      <c r="M18" s="48"/>
    </row>
  </sheetData>
  <sortState ref="C5:C7">
    <sortCondition ref="C6:C7"/>
  </sortState>
  <pageMargins left="0.70866141732283472" right="0.70866141732283472" top="0.74803149606299213" bottom="0.74803149606299213" header="0.31496062992125984" footer="0.31496062992125984"/>
  <pageSetup paperSize="9" scale="56" fitToHeight="0" orientation="landscape" r:id="rId1"/>
  <headerFooter>
    <oddFooter>Stran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2"/>
  <sheetViews>
    <sheetView zoomScale="90" zoomScaleNormal="90" workbookViewId="0">
      <selection activeCell="D39" sqref="D39"/>
    </sheetView>
  </sheetViews>
  <sheetFormatPr defaultColWidth="14.7109375" defaultRowHeight="12.75"/>
  <cols>
    <col min="1" max="1" width="7.7109375" style="1" customWidth="1"/>
    <col min="2" max="2" width="42.85546875" style="1" customWidth="1"/>
    <col min="3" max="3" width="43.28515625" style="1" bestFit="1" customWidth="1"/>
    <col min="4" max="4" width="3.42578125" style="1" bestFit="1" customWidth="1"/>
    <col min="5" max="5" width="11.85546875" style="13" bestFit="1" customWidth="1"/>
    <col min="6" max="6" width="42.7109375" style="38" bestFit="1" customWidth="1"/>
    <col min="7" max="7" width="12.28515625" style="39" bestFit="1" customWidth="1"/>
    <col min="8" max="8" width="11.42578125" style="39" customWidth="1"/>
    <col min="9" max="9" width="7.42578125" style="40" bestFit="1" customWidth="1"/>
    <col min="10" max="10" width="6.42578125" style="3" bestFit="1" customWidth="1"/>
    <col min="11" max="11" width="10.7109375" style="4" bestFit="1" customWidth="1"/>
    <col min="12" max="12" width="11.140625" style="9" bestFit="1" customWidth="1"/>
    <col min="13" max="13" width="13.7109375" style="47" customWidth="1"/>
    <col min="14" max="16384" width="14.7109375" style="1"/>
  </cols>
  <sheetData>
    <row r="1" spans="1:16" s="60" customFormat="1">
      <c r="A1" s="68" t="s">
        <v>77</v>
      </c>
    </row>
    <row r="2" spans="1:16" s="68" customFormat="1">
      <c r="A2" s="313" t="s">
        <v>0</v>
      </c>
      <c r="B2" s="60"/>
      <c r="C2" s="311"/>
      <c r="E2" s="12"/>
      <c r="F2" s="61"/>
      <c r="G2" s="62"/>
      <c r="H2" s="62"/>
      <c r="I2" s="62"/>
      <c r="J2" s="63"/>
      <c r="K2" s="64"/>
      <c r="L2" s="65"/>
      <c r="M2" s="69"/>
    </row>
    <row r="3" spans="1:16" s="60" customFormat="1">
      <c r="A3" s="68" t="s">
        <v>1</v>
      </c>
    </row>
    <row r="4" spans="1:16" s="60" customFormat="1">
      <c r="A4" s="68"/>
    </row>
    <row r="5" spans="1:16" s="60" customFormat="1">
      <c r="A5" s="68"/>
    </row>
    <row r="6" spans="1:16" s="71" customFormat="1">
      <c r="B6" s="5"/>
      <c r="C6" s="85"/>
      <c r="D6" s="312"/>
      <c r="E6" s="5"/>
      <c r="F6" s="85" t="s">
        <v>668</v>
      </c>
      <c r="G6" s="312"/>
      <c r="H6" s="12"/>
      <c r="I6" s="39"/>
      <c r="J6" s="40"/>
      <c r="K6" s="3"/>
      <c r="L6" s="4"/>
      <c r="M6" s="72"/>
    </row>
    <row r="7" spans="1:16" s="71" customFormat="1">
      <c r="B7" s="5"/>
      <c r="C7" s="85"/>
      <c r="D7" s="312"/>
      <c r="E7" s="5"/>
      <c r="F7" s="85" t="s">
        <v>487</v>
      </c>
      <c r="G7" s="312"/>
      <c r="H7" s="12"/>
      <c r="I7" s="39"/>
      <c r="J7" s="40"/>
      <c r="K7" s="3"/>
      <c r="L7" s="4"/>
      <c r="M7" s="72"/>
    </row>
    <row r="8" spans="1:16" s="71" customFormat="1">
      <c r="B8" s="7"/>
      <c r="C8" s="66"/>
      <c r="D8" s="68"/>
      <c r="E8" s="13"/>
      <c r="F8" s="38"/>
      <c r="G8" s="39"/>
      <c r="H8" s="39"/>
      <c r="I8" s="42"/>
      <c r="J8" s="40"/>
      <c r="K8" s="3"/>
      <c r="L8" s="4"/>
      <c r="M8" s="72"/>
    </row>
    <row r="9" spans="1:16" s="71" customFormat="1" ht="13.5" thickBot="1">
      <c r="B9" s="7"/>
      <c r="C9" s="85"/>
      <c r="D9" s="68"/>
      <c r="E9" s="13"/>
      <c r="F9" s="38"/>
      <c r="G9" s="39"/>
      <c r="H9" s="39"/>
      <c r="I9" s="42"/>
      <c r="J9" s="40"/>
      <c r="K9" s="3"/>
      <c r="L9" s="4"/>
      <c r="M9" s="72"/>
    </row>
    <row r="10" spans="1:16" s="230" customFormat="1" ht="34.5" thickBot="1">
      <c r="A10" s="325" t="s">
        <v>81</v>
      </c>
      <c r="B10" s="326" t="s">
        <v>449</v>
      </c>
      <c r="C10" s="326" t="s">
        <v>2</v>
      </c>
      <c r="D10" s="326" t="s">
        <v>3</v>
      </c>
      <c r="E10" s="458" t="s">
        <v>450</v>
      </c>
      <c r="F10" s="273" t="s">
        <v>29</v>
      </c>
      <c r="G10" s="273" t="s">
        <v>79</v>
      </c>
      <c r="H10" s="273" t="s">
        <v>466</v>
      </c>
      <c r="I10" s="274" t="s">
        <v>4</v>
      </c>
      <c r="J10" s="273" t="s">
        <v>5</v>
      </c>
      <c r="K10" s="275" t="s">
        <v>6</v>
      </c>
      <c r="L10" s="276" t="s">
        <v>451</v>
      </c>
      <c r="M10" s="277" t="s">
        <v>452</v>
      </c>
      <c r="N10" s="71"/>
      <c r="O10" s="71"/>
      <c r="P10" s="71"/>
    </row>
    <row r="11" spans="1:16" s="320" customFormat="1">
      <c r="A11" s="278" t="s">
        <v>489</v>
      </c>
      <c r="B11" s="321"/>
      <c r="C11" s="321"/>
      <c r="D11" s="321"/>
      <c r="E11" s="321"/>
      <c r="F11" s="321"/>
      <c r="G11" s="321"/>
      <c r="H11" s="321"/>
      <c r="I11" s="321"/>
      <c r="J11" s="321"/>
      <c r="K11" s="321"/>
      <c r="L11" s="321"/>
      <c r="M11" s="321"/>
      <c r="N11" s="71"/>
      <c r="O11" s="71"/>
      <c r="P11" s="71"/>
    </row>
    <row r="12" spans="1:16" s="8" customFormat="1" ht="63.75">
      <c r="A12" s="18" t="s">
        <v>128</v>
      </c>
      <c r="B12" s="107" t="s">
        <v>492</v>
      </c>
      <c r="C12" s="314" t="s">
        <v>496</v>
      </c>
      <c r="D12" s="19"/>
      <c r="E12" s="108"/>
      <c r="F12" s="159"/>
      <c r="G12" s="159"/>
      <c r="H12" s="159"/>
      <c r="I12" s="316"/>
      <c r="J12" s="111"/>
      <c r="K12" s="317"/>
      <c r="L12" s="318"/>
      <c r="M12" s="319"/>
      <c r="N12" s="71"/>
      <c r="O12" s="71"/>
      <c r="P12" s="71"/>
    </row>
    <row r="13" spans="1:16" s="8" customFormat="1">
      <c r="A13" s="20" t="s">
        <v>129</v>
      </c>
      <c r="B13" s="19" t="s">
        <v>503</v>
      </c>
      <c r="C13" s="19"/>
      <c r="D13" s="134" t="s">
        <v>28</v>
      </c>
      <c r="E13" s="108">
        <v>9000</v>
      </c>
      <c r="F13" s="159"/>
      <c r="G13" s="159"/>
      <c r="H13" s="159"/>
      <c r="I13" s="316"/>
      <c r="J13" s="673"/>
      <c r="K13" s="317">
        <f>I13+(I13*J13/100)</f>
        <v>0</v>
      </c>
      <c r="L13" s="318">
        <f>E13*I13</f>
        <v>0</v>
      </c>
      <c r="M13" s="319">
        <f>E13*K13</f>
        <v>0</v>
      </c>
      <c r="N13" s="71"/>
      <c r="O13" s="71"/>
      <c r="P13" s="71"/>
    </row>
    <row r="14" spans="1:16" s="8" customFormat="1" ht="13.5" thickBot="1">
      <c r="A14" s="127" t="s">
        <v>130</v>
      </c>
      <c r="B14" s="135" t="s">
        <v>504</v>
      </c>
      <c r="C14" s="135"/>
      <c r="D14" s="342" t="s">
        <v>28</v>
      </c>
      <c r="E14" s="136">
        <v>26000</v>
      </c>
      <c r="F14" s="328"/>
      <c r="G14" s="328"/>
      <c r="H14" s="328"/>
      <c r="I14" s="340"/>
      <c r="J14" s="672"/>
      <c r="K14" s="331">
        <f>I14+(I14*J14/100)</f>
        <v>0</v>
      </c>
      <c r="L14" s="332">
        <f>E14*I14</f>
        <v>0</v>
      </c>
      <c r="M14" s="337">
        <f>E14*K14</f>
        <v>0</v>
      </c>
      <c r="N14" s="71"/>
      <c r="O14" s="71"/>
      <c r="P14" s="71"/>
    </row>
    <row r="15" spans="1:16" s="8" customFormat="1" ht="13.5" thickBot="1">
      <c r="A15" s="350"/>
      <c r="B15" s="351" t="s">
        <v>490</v>
      </c>
      <c r="C15" s="366"/>
      <c r="D15" s="366"/>
      <c r="E15" s="353"/>
      <c r="F15" s="354"/>
      <c r="G15" s="355"/>
      <c r="H15" s="355"/>
      <c r="I15" s="356"/>
      <c r="J15" s="357"/>
      <c r="K15" s="358"/>
      <c r="L15" s="373">
        <f>SUM(L13:L14)</f>
        <v>0</v>
      </c>
      <c r="M15" s="379">
        <f>SUM(M13:M14)</f>
        <v>0</v>
      </c>
      <c r="N15" s="71"/>
      <c r="O15" s="71"/>
      <c r="P15" s="71"/>
    </row>
    <row r="16" spans="1:16">
      <c r="N16" s="71"/>
      <c r="O16" s="71"/>
      <c r="P16" s="71"/>
    </row>
    <row r="17" spans="3:16">
      <c r="C17" s="346"/>
      <c r="N17" s="71"/>
      <c r="O17" s="71"/>
      <c r="P17" s="71"/>
    </row>
    <row r="18" spans="3:16">
      <c r="N18" s="71"/>
      <c r="O18" s="71"/>
      <c r="P18" s="71"/>
    </row>
    <row r="19" spans="3:16">
      <c r="N19" s="71"/>
      <c r="O19" s="71"/>
      <c r="P19" s="71"/>
    </row>
    <row r="20" spans="3:16">
      <c r="N20" s="71"/>
      <c r="P20" s="71"/>
    </row>
    <row r="21" spans="3:16">
      <c r="N21" s="71"/>
      <c r="P21" s="71"/>
    </row>
    <row r="22" spans="3:16">
      <c r="N22" s="71"/>
    </row>
    <row r="23" spans="3:16">
      <c r="N23" s="71"/>
    </row>
    <row r="24" spans="3:16">
      <c r="N24" s="71"/>
    </row>
    <row r="25" spans="3:16">
      <c r="N25" s="71"/>
    </row>
    <row r="26" spans="3:16">
      <c r="N26" s="71"/>
    </row>
    <row r="27" spans="3:16">
      <c r="N27" s="71"/>
    </row>
    <row r="28" spans="3:16">
      <c r="N28" s="71"/>
    </row>
    <row r="29" spans="3:16">
      <c r="N29" s="71"/>
    </row>
    <row r="30" spans="3:16">
      <c r="N30" s="71"/>
    </row>
    <row r="31" spans="3:16">
      <c r="N31" s="71"/>
    </row>
    <row r="32" spans="3:16">
      <c r="N32" s="71"/>
    </row>
  </sheetData>
  <pageMargins left="0.70866141732283472" right="0.70866141732283472" top="0.74803149606299213" bottom="0.74803149606299213" header="0.31496062992125984" footer="0.31496062992125984"/>
  <pageSetup paperSize="9" scale="59" fitToHeight="0" orientation="landscape" r:id="rId1"/>
  <headerFooter>
    <oddFooter>Stran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7"/>
  <sheetViews>
    <sheetView zoomScale="80" zoomScaleNormal="80" workbookViewId="0">
      <selection activeCell="F52" sqref="F52"/>
    </sheetView>
  </sheetViews>
  <sheetFormatPr defaultColWidth="14.7109375" defaultRowHeight="12.75"/>
  <cols>
    <col min="1" max="1" width="9.85546875" style="1" customWidth="1"/>
    <col min="2" max="2" width="43.28515625" style="1" customWidth="1"/>
    <col min="3" max="3" width="43" style="1" bestFit="1" customWidth="1"/>
    <col min="4" max="4" width="3.42578125" style="1" bestFit="1" customWidth="1"/>
    <col min="5" max="5" width="11.85546875" style="13" bestFit="1" customWidth="1"/>
    <col min="6" max="6" width="37.5703125" style="38" customWidth="1"/>
    <col min="7" max="7" width="15" style="39" customWidth="1"/>
    <col min="8" max="8" width="13.28515625" style="39" customWidth="1"/>
    <col min="9" max="9" width="7.42578125" style="40" bestFit="1" customWidth="1"/>
    <col min="10" max="10" width="6.42578125" style="3" bestFit="1" customWidth="1"/>
    <col min="11" max="11" width="10.7109375" style="4" bestFit="1" customWidth="1"/>
    <col min="12" max="12" width="11.140625" style="9" bestFit="1" customWidth="1"/>
    <col min="13" max="13" width="13.7109375" style="47" customWidth="1"/>
    <col min="14" max="16384" width="14.7109375" style="1"/>
  </cols>
  <sheetData>
    <row r="1" spans="1:37" s="60" customFormat="1">
      <c r="A1" s="68" t="s">
        <v>77</v>
      </c>
    </row>
    <row r="2" spans="1:37" s="68" customFormat="1">
      <c r="A2" s="313" t="s">
        <v>0</v>
      </c>
      <c r="B2" s="60"/>
      <c r="C2" s="311"/>
      <c r="E2" s="12"/>
      <c r="F2" s="61"/>
      <c r="G2" s="62"/>
      <c r="H2" s="62"/>
      <c r="I2" s="62"/>
      <c r="J2" s="63"/>
      <c r="K2" s="64"/>
      <c r="L2" s="65"/>
      <c r="M2" s="69"/>
    </row>
    <row r="3" spans="1:37" s="60" customFormat="1">
      <c r="A3" s="68" t="s">
        <v>1</v>
      </c>
    </row>
    <row r="4" spans="1:37" s="60" customFormat="1">
      <c r="A4" s="68"/>
    </row>
    <row r="5" spans="1:37" s="71" customFormat="1">
      <c r="B5" s="5"/>
      <c r="C5" s="85"/>
      <c r="D5" s="5"/>
      <c r="E5" s="85" t="s">
        <v>668</v>
      </c>
      <c r="F5" s="312"/>
      <c r="G5" s="12"/>
      <c r="H5" s="39"/>
      <c r="I5" s="39"/>
      <c r="J5" s="40"/>
      <c r="K5" s="3"/>
      <c r="L5" s="4"/>
      <c r="M5" s="72"/>
      <c r="N5" s="60"/>
    </row>
    <row r="6" spans="1:37" s="71" customFormat="1">
      <c r="B6" s="5"/>
      <c r="C6" s="85"/>
      <c r="D6" s="5"/>
      <c r="E6" s="85" t="s">
        <v>488</v>
      </c>
      <c r="F6" s="312"/>
      <c r="G6" s="12"/>
      <c r="H6" s="39"/>
      <c r="I6" s="39"/>
      <c r="J6" s="40"/>
      <c r="K6" s="3"/>
      <c r="L6" s="4"/>
      <c r="M6" s="72"/>
      <c r="N6" s="60"/>
    </row>
    <row r="7" spans="1:37" s="71" customFormat="1">
      <c r="B7" s="7"/>
      <c r="C7" s="66"/>
      <c r="D7" s="68"/>
      <c r="E7" s="13"/>
      <c r="F7" s="38"/>
      <c r="G7" s="39"/>
      <c r="H7" s="39"/>
      <c r="I7" s="42"/>
      <c r="J7" s="40"/>
      <c r="K7" s="3"/>
      <c r="L7" s="4"/>
      <c r="M7" s="72"/>
      <c r="N7" s="60"/>
    </row>
    <row r="8" spans="1:37" s="71" customFormat="1" ht="13.5" thickBot="1">
      <c r="B8" s="7"/>
      <c r="C8" s="85"/>
      <c r="D8" s="68"/>
      <c r="E8" s="13"/>
      <c r="F8" s="38"/>
      <c r="G8" s="39"/>
      <c r="H8" s="39"/>
      <c r="I8" s="42"/>
      <c r="J8" s="40"/>
      <c r="K8" s="3"/>
      <c r="L8" s="4"/>
      <c r="M8" s="72"/>
      <c r="N8" s="60"/>
    </row>
    <row r="9" spans="1:37" s="230" customFormat="1" ht="36.6" customHeight="1" thickBot="1">
      <c r="A9" s="325" t="s">
        <v>81</v>
      </c>
      <c r="B9" s="326" t="s">
        <v>449</v>
      </c>
      <c r="C9" s="326" t="s">
        <v>2</v>
      </c>
      <c r="D9" s="326" t="s">
        <v>3</v>
      </c>
      <c r="E9" s="458" t="s">
        <v>450</v>
      </c>
      <c r="F9" s="273" t="s">
        <v>29</v>
      </c>
      <c r="G9" s="273" t="s">
        <v>79</v>
      </c>
      <c r="H9" s="273" t="s">
        <v>466</v>
      </c>
      <c r="I9" s="274" t="s">
        <v>4</v>
      </c>
      <c r="J9" s="273" t="s">
        <v>5</v>
      </c>
      <c r="K9" s="275" t="s">
        <v>6</v>
      </c>
      <c r="L9" s="276" t="s">
        <v>451</v>
      </c>
      <c r="M9" s="277" t="s">
        <v>452</v>
      </c>
      <c r="N9" s="60"/>
      <c r="O9" s="71"/>
      <c r="P9" s="71"/>
      <c r="Q9" s="71"/>
      <c r="R9" s="71"/>
      <c r="S9" s="71"/>
      <c r="T9" s="71"/>
      <c r="U9" s="71"/>
      <c r="V9" s="71"/>
      <c r="W9" s="71"/>
      <c r="X9" s="71"/>
      <c r="Y9" s="71"/>
      <c r="Z9" s="71"/>
      <c r="AA9" s="71"/>
      <c r="AB9" s="71"/>
      <c r="AC9" s="71"/>
      <c r="AD9" s="71"/>
      <c r="AE9" s="71"/>
      <c r="AF9" s="71"/>
      <c r="AG9" s="71"/>
      <c r="AH9" s="71"/>
      <c r="AI9" s="71"/>
      <c r="AJ9" s="71"/>
      <c r="AK9" s="71"/>
    </row>
    <row r="10" spans="1:37" s="389" customFormat="1">
      <c r="A10" s="278" t="s">
        <v>135</v>
      </c>
      <c r="B10" s="321"/>
      <c r="C10" s="321"/>
      <c r="D10" s="321"/>
      <c r="E10" s="321"/>
      <c r="F10" s="321"/>
      <c r="G10" s="321"/>
      <c r="H10" s="321"/>
      <c r="I10" s="404"/>
      <c r="J10" s="404"/>
      <c r="K10" s="404"/>
      <c r="L10" s="404"/>
      <c r="M10" s="404"/>
      <c r="N10" s="60"/>
      <c r="O10" s="71"/>
      <c r="P10" s="71"/>
      <c r="Q10" s="71"/>
      <c r="R10" s="71"/>
      <c r="S10" s="71"/>
      <c r="T10" s="71"/>
      <c r="U10" s="71"/>
      <c r="V10" s="71"/>
      <c r="W10" s="71"/>
      <c r="X10" s="71"/>
      <c r="Y10" s="71"/>
      <c r="Z10" s="71"/>
      <c r="AA10" s="71"/>
      <c r="AB10" s="71"/>
      <c r="AC10" s="71"/>
      <c r="AD10" s="71"/>
      <c r="AE10" s="71"/>
      <c r="AF10" s="71"/>
      <c r="AG10" s="71"/>
      <c r="AH10" s="71"/>
      <c r="AI10" s="71"/>
      <c r="AJ10" s="71"/>
      <c r="AK10" s="71"/>
    </row>
    <row r="11" spans="1:37" s="8" customFormat="1" ht="44.45" customHeight="1">
      <c r="A11" s="18" t="s">
        <v>131</v>
      </c>
      <c r="B11" s="138" t="s">
        <v>493</v>
      </c>
      <c r="C11" s="390" t="s">
        <v>491</v>
      </c>
      <c r="D11" s="113"/>
      <c r="E11" s="114"/>
      <c r="F11" s="391"/>
      <c r="G11" s="163"/>
      <c r="H11" s="163"/>
      <c r="I11" s="394"/>
      <c r="J11" s="143"/>
      <c r="K11" s="395"/>
      <c r="L11" s="396"/>
      <c r="M11" s="397"/>
      <c r="N11" s="60"/>
      <c r="O11" s="71"/>
      <c r="P11" s="71"/>
      <c r="Q11" s="71"/>
      <c r="R11" s="71"/>
      <c r="S11" s="71"/>
      <c r="T11" s="71"/>
      <c r="U11" s="71"/>
      <c r="V11" s="71"/>
      <c r="W11" s="71"/>
      <c r="X11" s="71"/>
      <c r="Y11" s="71"/>
      <c r="Z11" s="71"/>
      <c r="AA11" s="71"/>
      <c r="AB11" s="71"/>
      <c r="AC11" s="71"/>
      <c r="AD11" s="71"/>
      <c r="AE11" s="71"/>
      <c r="AF11" s="71"/>
      <c r="AG11" s="71"/>
      <c r="AH11" s="71"/>
      <c r="AI11" s="71"/>
      <c r="AJ11" s="71"/>
      <c r="AK11" s="71"/>
    </row>
    <row r="12" spans="1:37" s="8" customFormat="1">
      <c r="A12" s="20" t="s">
        <v>132</v>
      </c>
      <c r="B12" s="202" t="s">
        <v>501</v>
      </c>
      <c r="C12" s="137"/>
      <c r="D12" s="186" t="s">
        <v>28</v>
      </c>
      <c r="E12" s="114">
        <v>6000</v>
      </c>
      <c r="F12" s="391"/>
      <c r="G12" s="163"/>
      <c r="H12" s="163"/>
      <c r="I12" s="394"/>
      <c r="J12" s="489"/>
      <c r="K12" s="395">
        <f>I12+(I12*J12/100)</f>
        <v>0</v>
      </c>
      <c r="L12" s="396">
        <f>E12*I12</f>
        <v>0</v>
      </c>
      <c r="M12" s="397">
        <f>E12*K12</f>
        <v>0</v>
      </c>
      <c r="N12" s="60"/>
      <c r="O12" s="71"/>
      <c r="P12" s="71"/>
      <c r="Q12" s="71"/>
      <c r="R12" s="71"/>
      <c r="S12" s="71"/>
      <c r="T12" s="71"/>
      <c r="U12" s="71"/>
      <c r="V12" s="71"/>
      <c r="W12" s="71"/>
      <c r="X12" s="71"/>
      <c r="Y12" s="71"/>
      <c r="Z12" s="71"/>
      <c r="AA12" s="71"/>
      <c r="AB12" s="71"/>
      <c r="AC12" s="71"/>
      <c r="AD12" s="71"/>
      <c r="AE12" s="71"/>
      <c r="AF12" s="71"/>
      <c r="AG12" s="71"/>
      <c r="AH12" s="71"/>
      <c r="AI12" s="71"/>
      <c r="AJ12" s="71"/>
      <c r="AK12" s="71"/>
    </row>
    <row r="13" spans="1:37" s="8" customFormat="1" ht="13.5" thickBot="1">
      <c r="A13" s="127" t="s">
        <v>133</v>
      </c>
      <c r="B13" s="410" t="s">
        <v>502</v>
      </c>
      <c r="C13" s="387"/>
      <c r="D13" s="342" t="s">
        <v>28</v>
      </c>
      <c r="E13" s="388">
        <v>4000</v>
      </c>
      <c r="F13" s="398"/>
      <c r="G13" s="399"/>
      <c r="H13" s="399"/>
      <c r="I13" s="400"/>
      <c r="J13" s="674"/>
      <c r="K13" s="401">
        <f>I13+(I13*J13/100)</f>
        <v>0</v>
      </c>
      <c r="L13" s="402">
        <f>E13*I13</f>
        <v>0</v>
      </c>
      <c r="M13" s="403">
        <f>E13*K13</f>
        <v>0</v>
      </c>
      <c r="N13" s="60"/>
      <c r="O13" s="71"/>
      <c r="P13" s="71"/>
      <c r="Q13" s="71"/>
      <c r="R13" s="71"/>
      <c r="S13" s="71"/>
      <c r="T13" s="71"/>
      <c r="U13" s="71"/>
      <c r="V13" s="71"/>
      <c r="W13" s="71"/>
      <c r="X13" s="71"/>
      <c r="Y13" s="71"/>
      <c r="Z13" s="71"/>
      <c r="AA13" s="71"/>
      <c r="AB13" s="71"/>
      <c r="AC13" s="71"/>
      <c r="AD13" s="71"/>
      <c r="AE13" s="71"/>
      <c r="AF13" s="71"/>
      <c r="AG13" s="71"/>
      <c r="AH13" s="71"/>
      <c r="AI13" s="71"/>
      <c r="AJ13" s="71"/>
      <c r="AK13" s="71"/>
    </row>
    <row r="14" spans="1:37" s="8" customFormat="1" ht="13.5" thickBot="1">
      <c r="A14" s="350"/>
      <c r="B14" s="405" t="s">
        <v>134</v>
      </c>
      <c r="C14" s="366"/>
      <c r="D14" s="366"/>
      <c r="E14" s="353"/>
      <c r="F14" s="406"/>
      <c r="G14" s="407"/>
      <c r="H14" s="407"/>
      <c r="I14" s="386"/>
      <c r="J14" s="357"/>
      <c r="K14" s="372"/>
      <c r="L14" s="373">
        <f>SUM(L12:L13)</f>
        <v>0</v>
      </c>
      <c r="M14" s="379">
        <f>SUM(M12:M13)</f>
        <v>0</v>
      </c>
      <c r="N14" s="60"/>
      <c r="O14" s="71"/>
      <c r="P14" s="71"/>
      <c r="Q14" s="71"/>
      <c r="R14" s="71"/>
      <c r="S14" s="71"/>
      <c r="T14" s="71"/>
      <c r="U14" s="71"/>
      <c r="V14" s="71"/>
      <c r="W14" s="71"/>
      <c r="X14" s="71"/>
      <c r="Y14" s="71"/>
      <c r="Z14" s="71"/>
      <c r="AA14" s="71"/>
      <c r="AB14" s="71"/>
      <c r="AC14" s="71"/>
      <c r="AD14" s="71"/>
      <c r="AE14" s="71"/>
      <c r="AF14" s="71"/>
      <c r="AG14" s="71"/>
      <c r="AH14" s="71"/>
      <c r="AI14" s="71"/>
      <c r="AJ14" s="71"/>
      <c r="AK14" s="71"/>
    </row>
    <row r="15" spans="1:37">
      <c r="F15" s="392"/>
      <c r="G15" s="393"/>
      <c r="H15" s="393"/>
    </row>
    <row r="16" spans="1:37">
      <c r="F16" s="392"/>
      <c r="G16" s="393"/>
      <c r="H16" s="393"/>
    </row>
    <row r="17" spans="6:8">
      <c r="F17" s="392"/>
      <c r="G17" s="393"/>
      <c r="H17" s="393"/>
    </row>
  </sheetData>
  <pageMargins left="0.70866141732283472" right="0.70866141732283472" top="0.74803149606299213" bottom="0.74803149606299213" header="0.31496062992125984" footer="0.31496062992125984"/>
  <pageSetup paperSize="9" scale="59" fitToHeight="0" orientation="landscape" r:id="rId1"/>
  <headerFooter>
    <oddFooter>Stran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5"/>
  <sheetViews>
    <sheetView zoomScale="90" zoomScaleNormal="90" workbookViewId="0">
      <selection activeCell="F36" sqref="F36"/>
    </sheetView>
  </sheetViews>
  <sheetFormatPr defaultColWidth="14.7109375" defaultRowHeight="12.75"/>
  <cols>
    <col min="1" max="1" width="7.85546875" style="1" customWidth="1"/>
    <col min="2" max="2" width="38.7109375" style="1" customWidth="1"/>
    <col min="3" max="3" width="41.85546875" style="2" bestFit="1" customWidth="1"/>
    <col min="4" max="4" width="3.42578125" style="1" bestFit="1" customWidth="1"/>
    <col min="5" max="5" width="11.85546875" style="13" bestFit="1" customWidth="1"/>
    <col min="6" max="6" width="34.7109375" style="38" bestFit="1" customWidth="1"/>
    <col min="7" max="7" width="12.28515625" style="39" bestFit="1" customWidth="1"/>
    <col min="8" max="8" width="9.7109375" style="39" bestFit="1" customWidth="1"/>
    <col min="9" max="9" width="7.42578125" style="40" bestFit="1" customWidth="1"/>
    <col min="10" max="10" width="6.42578125" style="3" bestFit="1" customWidth="1"/>
    <col min="11" max="11" width="10.7109375" style="4" bestFit="1" customWidth="1"/>
    <col min="12" max="12" width="11.140625" style="9" bestFit="1" customWidth="1"/>
    <col min="13" max="13" width="12.28515625" style="47" customWidth="1"/>
    <col min="14" max="16384" width="14.7109375" style="1"/>
  </cols>
  <sheetData>
    <row r="1" spans="1:13" s="60" customFormat="1">
      <c r="A1" s="68" t="s">
        <v>77</v>
      </c>
    </row>
    <row r="2" spans="1:13" s="68" customFormat="1">
      <c r="A2" s="313" t="s">
        <v>0</v>
      </c>
      <c r="B2" s="60"/>
      <c r="C2" s="6"/>
      <c r="E2" s="12"/>
      <c r="F2" s="61"/>
      <c r="G2" s="62"/>
      <c r="H2" s="62"/>
      <c r="I2" s="62"/>
      <c r="J2" s="63"/>
      <c r="K2" s="64"/>
      <c r="L2" s="65"/>
      <c r="M2" s="69"/>
    </row>
    <row r="3" spans="1:13" s="60" customFormat="1">
      <c r="A3" s="68" t="s">
        <v>1</v>
      </c>
    </row>
    <row r="4" spans="1:13" s="60" customFormat="1">
      <c r="A4" s="68"/>
    </row>
    <row r="5" spans="1:13" s="60" customFormat="1">
      <c r="A5" s="68"/>
    </row>
    <row r="6" spans="1:13" s="71" customFormat="1">
      <c r="B6" s="5"/>
      <c r="C6" s="85"/>
      <c r="D6" s="5"/>
      <c r="E6" s="85" t="s">
        <v>668</v>
      </c>
      <c r="F6" s="312"/>
      <c r="G6" s="12"/>
      <c r="H6" s="39"/>
      <c r="I6" s="39"/>
      <c r="J6" s="40"/>
      <c r="K6" s="3"/>
      <c r="L6" s="4"/>
      <c r="M6" s="72"/>
    </row>
    <row r="7" spans="1:13" s="71" customFormat="1">
      <c r="B7" s="5"/>
      <c r="C7" s="85"/>
      <c r="D7" s="5"/>
      <c r="E7" s="85" t="s">
        <v>136</v>
      </c>
      <c r="F7" s="312"/>
      <c r="G7" s="12"/>
      <c r="H7" s="39"/>
      <c r="I7" s="39"/>
      <c r="J7" s="40"/>
      <c r="K7" s="3"/>
      <c r="L7" s="4"/>
      <c r="M7" s="72"/>
    </row>
    <row r="8" spans="1:13" s="71" customFormat="1">
      <c r="B8" s="7"/>
      <c r="C8" s="66"/>
      <c r="D8" s="68"/>
      <c r="E8" s="13"/>
      <c r="F8" s="38"/>
      <c r="G8" s="39"/>
      <c r="H8" s="39"/>
      <c r="I8" s="42"/>
      <c r="J8" s="40"/>
      <c r="K8" s="3"/>
      <c r="L8" s="4"/>
      <c r="M8" s="72"/>
    </row>
    <row r="9" spans="1:13" s="71" customFormat="1" ht="13.5" thickBot="1">
      <c r="B9" s="7"/>
      <c r="C9" s="85"/>
      <c r="D9" s="68"/>
      <c r="E9" s="13"/>
      <c r="F9" s="38"/>
      <c r="G9" s="39"/>
      <c r="H9" s="39"/>
      <c r="I9" s="42"/>
      <c r="J9" s="40"/>
      <c r="K9" s="3"/>
      <c r="L9" s="4"/>
      <c r="M9" s="72"/>
    </row>
    <row r="10" spans="1:13" s="16" customFormat="1" ht="45.75" thickBot="1">
      <c r="A10" s="325" t="s">
        <v>81</v>
      </c>
      <c r="B10" s="326" t="s">
        <v>449</v>
      </c>
      <c r="C10" s="326" t="s">
        <v>2</v>
      </c>
      <c r="D10" s="326" t="s">
        <v>3</v>
      </c>
      <c r="E10" s="458" t="s">
        <v>450</v>
      </c>
      <c r="F10" s="273" t="s">
        <v>29</v>
      </c>
      <c r="G10" s="273" t="s">
        <v>79</v>
      </c>
      <c r="H10" s="273" t="s">
        <v>466</v>
      </c>
      <c r="I10" s="274" t="s">
        <v>4</v>
      </c>
      <c r="J10" s="273" t="s">
        <v>5</v>
      </c>
      <c r="K10" s="275" t="s">
        <v>6</v>
      </c>
      <c r="L10" s="276" t="s">
        <v>451</v>
      </c>
      <c r="M10" s="277" t="s">
        <v>452</v>
      </c>
    </row>
    <row r="11" spans="1:13" s="320" customFormat="1">
      <c r="A11" s="278" t="s">
        <v>137</v>
      </c>
      <c r="B11" s="321"/>
      <c r="C11" s="321"/>
      <c r="D11" s="321"/>
      <c r="E11" s="321"/>
      <c r="F11" s="321"/>
      <c r="G11" s="321"/>
      <c r="H11" s="321"/>
      <c r="I11" s="321"/>
      <c r="J11" s="321"/>
      <c r="K11" s="321"/>
      <c r="L11" s="321"/>
      <c r="M11" s="321"/>
    </row>
    <row r="12" spans="1:13" s="8" customFormat="1" ht="55.5" customHeight="1">
      <c r="A12" s="18" t="s">
        <v>138</v>
      </c>
      <c r="B12" s="138" t="s">
        <v>141</v>
      </c>
      <c r="C12" s="699" t="s">
        <v>495</v>
      </c>
      <c r="D12" s="137"/>
      <c r="E12" s="139"/>
      <c r="F12" s="159"/>
      <c r="G12" s="162"/>
      <c r="H12" s="162"/>
      <c r="I12" s="408"/>
      <c r="J12" s="140"/>
      <c r="K12" s="395"/>
      <c r="L12" s="396"/>
      <c r="M12" s="397"/>
    </row>
    <row r="13" spans="1:13" s="8" customFormat="1">
      <c r="A13" s="20" t="s">
        <v>139</v>
      </c>
      <c r="B13" s="137" t="s">
        <v>497</v>
      </c>
      <c r="C13" s="390"/>
      <c r="D13" s="418" t="s">
        <v>28</v>
      </c>
      <c r="E13" s="139">
        <v>160</v>
      </c>
      <c r="F13" s="159"/>
      <c r="G13" s="162"/>
      <c r="H13" s="162"/>
      <c r="I13" s="408"/>
      <c r="J13" s="675"/>
      <c r="K13" s="395">
        <f>I13+(I13*J13/100)</f>
        <v>0</v>
      </c>
      <c r="L13" s="396">
        <f>E13*I13</f>
        <v>0</v>
      </c>
      <c r="M13" s="397">
        <f>E13*K13</f>
        <v>0</v>
      </c>
    </row>
    <row r="14" spans="1:13" s="8" customFormat="1" ht="13.5" thickBot="1">
      <c r="A14" s="20" t="s">
        <v>140</v>
      </c>
      <c r="B14" s="137" t="s">
        <v>494</v>
      </c>
      <c r="C14" s="137"/>
      <c r="D14" s="418" t="s">
        <v>28</v>
      </c>
      <c r="E14" s="139">
        <v>100</v>
      </c>
      <c r="F14" s="159"/>
      <c r="G14" s="162"/>
      <c r="H14" s="162"/>
      <c r="I14" s="408"/>
      <c r="J14" s="675"/>
      <c r="K14" s="395">
        <f>I14+(I14*J14/100)</f>
        <v>0</v>
      </c>
      <c r="L14" s="396">
        <f>E14*I14</f>
        <v>0</v>
      </c>
      <c r="M14" s="397">
        <f>E14*K14</f>
        <v>0</v>
      </c>
    </row>
    <row r="15" spans="1:13" s="8" customFormat="1" ht="13.5" thickBot="1">
      <c r="A15" s="350"/>
      <c r="B15" s="405" t="s">
        <v>142</v>
      </c>
      <c r="C15" s="366"/>
      <c r="D15" s="366"/>
      <c r="E15" s="353"/>
      <c r="F15" s="354"/>
      <c r="G15" s="355"/>
      <c r="H15" s="355"/>
      <c r="I15" s="386"/>
      <c r="J15" s="357"/>
      <c r="K15" s="372"/>
      <c r="L15" s="373">
        <f>SUM(L14:L14)</f>
        <v>0</v>
      </c>
      <c r="M15" s="379">
        <f>SUM(M14:M14)</f>
        <v>0</v>
      </c>
    </row>
  </sheetData>
  <pageMargins left="0.70866141732283472" right="0.70866141732283472" top="0.74803149606299213" bottom="0.74803149606299213" header="0.31496062992125984" footer="0.31496062992125984"/>
  <pageSetup paperSize="9" scale="64" fitToHeight="0" orientation="landscape" r:id="rId1"/>
  <headerFooter>
    <oddFooter>Stran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6"/>
  <sheetViews>
    <sheetView zoomScale="80" zoomScaleNormal="80" workbookViewId="0">
      <selection activeCell="F42" sqref="F42"/>
    </sheetView>
  </sheetViews>
  <sheetFormatPr defaultColWidth="14.7109375" defaultRowHeight="12.75"/>
  <cols>
    <col min="1" max="1" width="7.7109375" style="1" customWidth="1"/>
    <col min="2" max="2" width="44.28515625" style="1" customWidth="1"/>
    <col min="3" max="3" width="42.42578125" style="2" bestFit="1" customWidth="1"/>
    <col min="4" max="4" width="3.42578125" style="1" bestFit="1" customWidth="1"/>
    <col min="5" max="5" width="11.85546875" style="13" bestFit="1" customWidth="1"/>
    <col min="6" max="6" width="40.7109375" style="38" bestFit="1" customWidth="1"/>
    <col min="7" max="7" width="15.7109375" style="39" bestFit="1" customWidth="1"/>
    <col min="8" max="8" width="14.140625" style="39" customWidth="1"/>
    <col min="9" max="9" width="8.5703125" style="40" customWidth="1"/>
    <col min="10" max="10" width="7.42578125" style="3" bestFit="1" customWidth="1"/>
    <col min="11" max="11" width="10.7109375" style="4" bestFit="1" customWidth="1"/>
    <col min="12" max="12" width="11.140625" style="9" bestFit="1" customWidth="1"/>
    <col min="13" max="13" width="13.7109375" style="47" customWidth="1"/>
    <col min="14" max="16384" width="14.7109375" style="1"/>
  </cols>
  <sheetData>
    <row r="1" spans="1:13" s="60" customFormat="1">
      <c r="A1" s="68" t="s">
        <v>77</v>
      </c>
    </row>
    <row r="2" spans="1:13" s="68" customFormat="1">
      <c r="A2" s="313" t="s">
        <v>0</v>
      </c>
      <c r="B2" s="60"/>
      <c r="C2" s="6"/>
      <c r="E2" s="12"/>
      <c r="F2" s="61"/>
      <c r="G2" s="62"/>
      <c r="H2" s="62"/>
      <c r="I2" s="62"/>
      <c r="J2" s="63"/>
      <c r="K2" s="64"/>
      <c r="L2" s="65"/>
      <c r="M2" s="69"/>
    </row>
    <row r="3" spans="1:13" s="60" customFormat="1">
      <c r="A3" s="68" t="s">
        <v>1</v>
      </c>
    </row>
    <row r="4" spans="1:13" s="60" customFormat="1">
      <c r="A4" s="68"/>
    </row>
    <row r="5" spans="1:13" s="60" customFormat="1">
      <c r="A5" s="68"/>
    </row>
    <row r="6" spans="1:13" s="71" customFormat="1">
      <c r="B6" s="5"/>
      <c r="C6" s="85"/>
      <c r="D6" s="5"/>
      <c r="E6" s="85" t="s">
        <v>668</v>
      </c>
      <c r="F6" s="312"/>
      <c r="G6" s="39"/>
      <c r="H6" s="40"/>
      <c r="I6" s="3"/>
      <c r="J6" s="40"/>
      <c r="K6" s="3"/>
      <c r="L6" s="4"/>
      <c r="M6" s="72"/>
    </row>
    <row r="7" spans="1:13" s="71" customFormat="1">
      <c r="B7" s="5"/>
      <c r="C7" s="85"/>
      <c r="D7" s="5"/>
      <c r="E7" s="85" t="s">
        <v>143</v>
      </c>
      <c r="F7" s="312"/>
      <c r="G7" s="39"/>
      <c r="H7" s="40"/>
      <c r="I7" s="3"/>
      <c r="J7" s="40"/>
      <c r="K7" s="3"/>
      <c r="L7" s="4"/>
      <c r="M7" s="72"/>
    </row>
    <row r="8" spans="1:13" s="71" customFormat="1">
      <c r="B8" s="7"/>
      <c r="C8" s="66"/>
      <c r="D8" s="68"/>
      <c r="E8" s="13"/>
      <c r="F8" s="38"/>
      <c r="G8" s="39"/>
      <c r="H8" s="39"/>
      <c r="I8" s="42"/>
      <c r="J8" s="40"/>
      <c r="K8" s="3"/>
      <c r="L8" s="4"/>
      <c r="M8" s="72"/>
    </row>
    <row r="9" spans="1:13" s="71" customFormat="1" ht="13.5" thickBot="1">
      <c r="B9" s="7"/>
      <c r="C9" s="85"/>
      <c r="D9" s="68"/>
      <c r="E9" s="13"/>
      <c r="F9" s="38"/>
      <c r="G9" s="39"/>
      <c r="H9" s="39"/>
      <c r="I9" s="42"/>
      <c r="J9" s="40"/>
      <c r="K9" s="3"/>
      <c r="L9" s="4"/>
      <c r="M9" s="72"/>
    </row>
    <row r="10" spans="1:13" s="16" customFormat="1" ht="34.5" thickBot="1">
      <c r="A10" s="325" t="s">
        <v>81</v>
      </c>
      <c r="B10" s="326" t="s">
        <v>449</v>
      </c>
      <c r="C10" s="326" t="s">
        <v>2</v>
      </c>
      <c r="D10" s="326" t="s">
        <v>3</v>
      </c>
      <c r="E10" s="458" t="s">
        <v>450</v>
      </c>
      <c r="F10" s="273" t="s">
        <v>29</v>
      </c>
      <c r="G10" s="273" t="s">
        <v>79</v>
      </c>
      <c r="H10" s="273" t="s">
        <v>466</v>
      </c>
      <c r="I10" s="274" t="s">
        <v>4</v>
      </c>
      <c r="J10" s="273" t="s">
        <v>5</v>
      </c>
      <c r="K10" s="275" t="s">
        <v>6</v>
      </c>
      <c r="L10" s="276" t="s">
        <v>451</v>
      </c>
      <c r="M10" s="277" t="s">
        <v>452</v>
      </c>
    </row>
    <row r="11" spans="1:13" s="320" customFormat="1" ht="15.6" customHeight="1">
      <c r="A11" s="278" t="s">
        <v>256</v>
      </c>
      <c r="B11" s="321"/>
      <c r="C11" s="321"/>
      <c r="D11" s="321"/>
      <c r="E11" s="321"/>
      <c r="F11" s="321"/>
      <c r="G11" s="321"/>
      <c r="H11" s="321"/>
      <c r="I11" s="321"/>
      <c r="J11" s="321"/>
      <c r="K11" s="321"/>
      <c r="L11" s="321"/>
      <c r="M11" s="321"/>
    </row>
    <row r="12" spans="1:13" s="8" customFormat="1" ht="38.25">
      <c r="A12" s="18" t="s">
        <v>145</v>
      </c>
      <c r="B12" s="18" t="s">
        <v>148</v>
      </c>
      <c r="C12" s="314" t="s">
        <v>505</v>
      </c>
      <c r="D12" s="20"/>
      <c r="E12" s="23"/>
      <c r="F12" s="159"/>
      <c r="G12" s="160"/>
      <c r="H12" s="160"/>
      <c r="I12" s="36"/>
      <c r="J12" s="112"/>
      <c r="K12" s="22"/>
      <c r="L12" s="21"/>
      <c r="M12" s="132"/>
    </row>
    <row r="13" spans="1:13" s="8" customFormat="1">
      <c r="A13" s="20" t="s">
        <v>146</v>
      </c>
      <c r="B13" s="20" t="s">
        <v>37</v>
      </c>
      <c r="C13" s="20"/>
      <c r="D13" s="134" t="s">
        <v>28</v>
      </c>
      <c r="E13" s="23">
        <v>45</v>
      </c>
      <c r="F13" s="159"/>
      <c r="G13" s="160"/>
      <c r="H13" s="160"/>
      <c r="I13" s="37"/>
      <c r="J13" s="670"/>
      <c r="K13" s="317">
        <f>I13+(I13*J13/100)</f>
        <v>0</v>
      </c>
      <c r="L13" s="318">
        <f>E13*I13</f>
        <v>0</v>
      </c>
      <c r="M13" s="319">
        <f>E13*K13</f>
        <v>0</v>
      </c>
    </row>
    <row r="14" spans="1:13" s="8" customFormat="1" ht="13.5" thickBot="1">
      <c r="A14" s="127" t="s">
        <v>147</v>
      </c>
      <c r="B14" s="127" t="s">
        <v>38</v>
      </c>
      <c r="C14" s="127"/>
      <c r="D14" s="342" t="s">
        <v>28</v>
      </c>
      <c r="E14" s="129">
        <v>90</v>
      </c>
      <c r="F14" s="328"/>
      <c r="G14" s="329"/>
      <c r="H14" s="329"/>
      <c r="I14" s="330"/>
      <c r="J14" s="671"/>
      <c r="K14" s="331">
        <f>I14+(I14*J14/100)</f>
        <v>0</v>
      </c>
      <c r="L14" s="332">
        <f>E14*I14</f>
        <v>0</v>
      </c>
      <c r="M14" s="337">
        <f>E14*K14</f>
        <v>0</v>
      </c>
    </row>
    <row r="15" spans="1:13" s="238" customFormat="1" ht="13.5" thickBot="1">
      <c r="A15" s="350"/>
      <c r="B15" s="405" t="s">
        <v>144</v>
      </c>
      <c r="C15" s="366"/>
      <c r="D15" s="366"/>
      <c r="E15" s="353"/>
      <c r="F15" s="354"/>
      <c r="G15" s="355"/>
      <c r="H15" s="355"/>
      <c r="I15" s="386"/>
      <c r="J15" s="676"/>
      <c r="K15" s="372"/>
      <c r="L15" s="373">
        <f>SUM(L13:L14)</f>
        <v>0</v>
      </c>
      <c r="M15" s="379">
        <f>SUM(M13:M14)</f>
        <v>0</v>
      </c>
    </row>
    <row r="16" spans="1:13" s="8" customFormat="1">
      <c r="C16" s="115"/>
      <c r="E16" s="116"/>
      <c r="F16" s="117"/>
      <c r="G16" s="118"/>
      <c r="H16" s="118"/>
      <c r="I16" s="119"/>
      <c r="J16" s="120"/>
      <c r="K16" s="121"/>
      <c r="L16" s="122"/>
      <c r="M16" s="48"/>
    </row>
  </sheetData>
  <pageMargins left="0.7" right="0.7" top="0.75" bottom="0.75" header="0.3" footer="0.3"/>
  <pageSetup paperSize="9" scale="57" fitToHeight="0" orientation="landscape" r:id="rId1"/>
  <headerFooter>
    <oddFooter>Stran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90" zoomScaleNormal="90" workbookViewId="0">
      <selection activeCell="C22" sqref="C22"/>
    </sheetView>
  </sheetViews>
  <sheetFormatPr defaultColWidth="14.7109375" defaultRowHeight="12.75"/>
  <cols>
    <col min="1" max="1" width="9.28515625" style="1" customWidth="1"/>
    <col min="2" max="2" width="38.5703125" style="1" customWidth="1"/>
    <col min="3" max="3" width="43.5703125" style="1" customWidth="1"/>
    <col min="4" max="4" width="3.42578125" style="1" bestFit="1" customWidth="1"/>
    <col min="5" max="5" width="11.85546875" style="13" bestFit="1" customWidth="1"/>
    <col min="6" max="6" width="33.7109375" style="38" bestFit="1" customWidth="1"/>
    <col min="7" max="7" width="12.28515625" style="39" bestFit="1" customWidth="1"/>
    <col min="8" max="8" width="15.28515625" style="39" customWidth="1"/>
    <col min="9" max="9" width="7.42578125" style="40" bestFit="1" customWidth="1"/>
    <col min="10" max="10" width="6.42578125" style="3" bestFit="1" customWidth="1"/>
    <col min="11" max="11" width="10.7109375" style="4" bestFit="1" customWidth="1"/>
    <col min="12" max="12" width="11.140625" style="9" bestFit="1" customWidth="1"/>
    <col min="13" max="13" width="14.140625" style="47" customWidth="1"/>
    <col min="14" max="16384" width="14.7109375" style="1"/>
  </cols>
  <sheetData>
    <row r="1" spans="1:13" s="60" customFormat="1">
      <c r="A1" s="68" t="s">
        <v>77</v>
      </c>
      <c r="B1" s="313"/>
    </row>
    <row r="2" spans="1:13" s="68" customFormat="1">
      <c r="A2" s="313" t="s">
        <v>0</v>
      </c>
      <c r="B2" s="313"/>
      <c r="C2" s="311"/>
      <c r="E2" s="12"/>
      <c r="F2" s="61"/>
      <c r="G2" s="62"/>
      <c r="H2" s="62"/>
      <c r="I2" s="62"/>
      <c r="J2" s="63"/>
      <c r="K2" s="64"/>
      <c r="L2" s="65"/>
      <c r="M2" s="69"/>
    </row>
    <row r="3" spans="1:13" s="60" customFormat="1">
      <c r="A3" s="68" t="s">
        <v>1</v>
      </c>
      <c r="B3" s="313"/>
    </row>
    <row r="4" spans="1:13" s="60" customFormat="1">
      <c r="A4" s="68"/>
      <c r="B4" s="313"/>
    </row>
    <row r="5" spans="1:13" s="60" customFormat="1">
      <c r="A5" s="68"/>
      <c r="B5" s="313"/>
    </row>
    <row r="6" spans="1:13" s="71" customFormat="1">
      <c r="B6" s="5"/>
      <c r="C6" s="5"/>
      <c r="D6" s="85" t="s">
        <v>668</v>
      </c>
      <c r="E6" s="312"/>
      <c r="F6" s="12"/>
      <c r="G6" s="39"/>
      <c r="H6" s="39"/>
      <c r="I6" s="39"/>
      <c r="J6" s="40"/>
      <c r="K6" s="3"/>
      <c r="L6" s="4"/>
      <c r="M6" s="72"/>
    </row>
    <row r="7" spans="1:13" s="71" customFormat="1">
      <c r="B7" s="5"/>
      <c r="C7" s="5"/>
      <c r="D7" s="85" t="s">
        <v>150</v>
      </c>
      <c r="E7" s="312"/>
      <c r="F7" s="12"/>
      <c r="G7" s="39"/>
      <c r="H7" s="39"/>
      <c r="I7" s="39"/>
      <c r="J7" s="40"/>
      <c r="K7" s="3"/>
      <c r="L7" s="4"/>
      <c r="M7" s="72"/>
    </row>
    <row r="8" spans="1:13" s="71" customFormat="1">
      <c r="B8" s="7"/>
      <c r="C8" s="66"/>
      <c r="D8" s="68"/>
      <c r="E8" s="13"/>
      <c r="F8" s="38"/>
      <c r="G8" s="39"/>
      <c r="H8" s="39"/>
      <c r="I8" s="42"/>
      <c r="J8" s="40"/>
      <c r="K8" s="3"/>
      <c r="L8" s="4"/>
      <c r="M8" s="72"/>
    </row>
    <row r="9" spans="1:13" s="71" customFormat="1" ht="13.5" thickBot="1">
      <c r="B9" s="7"/>
      <c r="C9" s="85"/>
      <c r="D9" s="68"/>
      <c r="E9" s="13"/>
      <c r="F9" s="38"/>
      <c r="G9" s="39"/>
      <c r="H9" s="39"/>
      <c r="I9" s="42"/>
      <c r="J9" s="40"/>
      <c r="K9" s="3"/>
      <c r="L9" s="4"/>
      <c r="M9" s="72"/>
    </row>
    <row r="10" spans="1:13" s="230" customFormat="1" ht="34.5" thickBot="1">
      <c r="A10" s="325" t="s">
        <v>81</v>
      </c>
      <c r="B10" s="326" t="s">
        <v>449</v>
      </c>
      <c r="C10" s="326" t="s">
        <v>2</v>
      </c>
      <c r="D10" s="326" t="s">
        <v>3</v>
      </c>
      <c r="E10" s="458" t="s">
        <v>450</v>
      </c>
      <c r="F10" s="273" t="s">
        <v>29</v>
      </c>
      <c r="G10" s="273" t="s">
        <v>79</v>
      </c>
      <c r="H10" s="273" t="s">
        <v>466</v>
      </c>
      <c r="I10" s="274" t="s">
        <v>4</v>
      </c>
      <c r="J10" s="273" t="s">
        <v>5</v>
      </c>
      <c r="K10" s="275" t="s">
        <v>6</v>
      </c>
      <c r="L10" s="276" t="s">
        <v>451</v>
      </c>
      <c r="M10" s="277" t="s">
        <v>452</v>
      </c>
    </row>
    <row r="11" spans="1:13" s="389" customFormat="1">
      <c r="A11" s="278" t="s">
        <v>829</v>
      </c>
      <c r="B11" s="321"/>
      <c r="C11" s="321"/>
      <c r="D11" s="321"/>
      <c r="E11" s="321"/>
      <c r="F11" s="321"/>
      <c r="G11" s="321"/>
      <c r="H11" s="321"/>
      <c r="I11" s="321"/>
      <c r="J11" s="321"/>
      <c r="K11" s="321"/>
      <c r="L11" s="321"/>
      <c r="M11" s="321"/>
    </row>
    <row r="12" spans="1:13" s="8" customFormat="1" ht="48" customHeight="1">
      <c r="A12" s="18" t="s">
        <v>153</v>
      </c>
      <c r="B12" s="18" t="s">
        <v>151</v>
      </c>
      <c r="C12" s="314" t="s">
        <v>506</v>
      </c>
      <c r="D12" s="20"/>
      <c r="E12" s="23"/>
      <c r="F12" s="159"/>
      <c r="G12" s="160"/>
      <c r="H12" s="160"/>
      <c r="I12" s="110"/>
      <c r="J12" s="112"/>
      <c r="K12" s="22"/>
      <c r="L12" s="21"/>
      <c r="M12" s="132"/>
    </row>
    <row r="13" spans="1:13" s="8" customFormat="1" ht="26.25" thickBot="1">
      <c r="A13" s="127" t="s">
        <v>152</v>
      </c>
      <c r="B13" s="127" t="s">
        <v>500</v>
      </c>
      <c r="C13" s="800" t="s">
        <v>1148</v>
      </c>
      <c r="D13" s="342" t="s">
        <v>28</v>
      </c>
      <c r="E13" s="129">
        <v>12</v>
      </c>
      <c r="F13" s="328"/>
      <c r="G13" s="329"/>
      <c r="H13" s="329"/>
      <c r="I13" s="340"/>
      <c r="J13" s="671"/>
      <c r="K13" s="331">
        <f>I13+(I13*J13/100)</f>
        <v>0</v>
      </c>
      <c r="L13" s="332">
        <f>E13*I13</f>
        <v>0</v>
      </c>
      <c r="M13" s="337">
        <f>E13*K13</f>
        <v>0</v>
      </c>
    </row>
    <row r="14" spans="1:13" s="8" customFormat="1" ht="13.5" thickBot="1">
      <c r="A14" s="350"/>
      <c r="B14" s="405" t="s">
        <v>149</v>
      </c>
      <c r="C14" s="366"/>
      <c r="D14" s="366"/>
      <c r="E14" s="353"/>
      <c r="F14" s="354"/>
      <c r="G14" s="355"/>
      <c r="H14" s="355"/>
      <c r="I14" s="386"/>
      <c r="J14" s="357"/>
      <c r="K14" s="372"/>
      <c r="L14" s="373">
        <f>SUM(L13)</f>
        <v>0</v>
      </c>
      <c r="M14" s="379">
        <f>SUM(M13)</f>
        <v>0</v>
      </c>
    </row>
  </sheetData>
  <pageMargins left="0.70866141732283472" right="0.70866141732283472" top="0.74803149606299213" bottom="0.74803149606299213" header="0.31496062992125984" footer="0.31496062992125984"/>
  <pageSetup paperSize="9" scale="61" fitToHeight="0" orientation="landscape" r:id="rId1"/>
  <headerFooter>
    <oddFooter>Stran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90" zoomScaleNormal="90" workbookViewId="0">
      <selection activeCell="F42" sqref="F42"/>
    </sheetView>
  </sheetViews>
  <sheetFormatPr defaultColWidth="14.7109375" defaultRowHeight="12.75"/>
  <cols>
    <col min="1" max="1" width="8.5703125" style="1" customWidth="1"/>
    <col min="2" max="2" width="40.140625" style="1" customWidth="1"/>
    <col min="3" max="3" width="38.28515625" style="2" bestFit="1" customWidth="1"/>
    <col min="4" max="4" width="3.42578125" style="1" bestFit="1" customWidth="1"/>
    <col min="5" max="5" width="11.85546875" style="13" bestFit="1" customWidth="1"/>
    <col min="6" max="6" width="38.7109375" style="38" customWidth="1"/>
    <col min="7" max="7" width="12.28515625" style="39" bestFit="1" customWidth="1"/>
    <col min="8" max="8" width="11.28515625" style="39" customWidth="1"/>
    <col min="9" max="9" width="8.28515625" style="40" customWidth="1"/>
    <col min="10" max="10" width="6.42578125" style="3" bestFit="1" customWidth="1"/>
    <col min="11" max="11" width="10.7109375" style="4" bestFit="1" customWidth="1"/>
    <col min="12" max="12" width="11.140625" style="9" bestFit="1" customWidth="1"/>
    <col min="13" max="13" width="11.7109375" style="47" customWidth="1"/>
    <col min="14" max="16384" width="14.7109375" style="1"/>
  </cols>
  <sheetData>
    <row r="1" spans="1:13" s="60" customFormat="1">
      <c r="A1" s="68" t="s">
        <v>77</v>
      </c>
    </row>
    <row r="2" spans="1:13" s="68" customFormat="1">
      <c r="A2" s="313" t="s">
        <v>0</v>
      </c>
      <c r="B2" s="60"/>
      <c r="C2" s="6"/>
      <c r="E2" s="12"/>
      <c r="F2" s="61"/>
      <c r="G2" s="62"/>
      <c r="H2" s="62"/>
      <c r="I2" s="62"/>
      <c r="J2" s="63"/>
      <c r="K2" s="64"/>
      <c r="L2" s="65"/>
      <c r="M2" s="69"/>
    </row>
    <row r="3" spans="1:13" s="60" customFormat="1">
      <c r="A3" s="68" t="s">
        <v>1</v>
      </c>
    </row>
    <row r="4" spans="1:13" s="71" customFormat="1">
      <c r="B4" s="5"/>
      <c r="C4" s="85"/>
      <c r="D4" s="5"/>
      <c r="E4" s="85" t="s">
        <v>668</v>
      </c>
      <c r="F4" s="312"/>
      <c r="G4" s="12"/>
      <c r="H4" s="39"/>
      <c r="I4" s="39"/>
      <c r="J4" s="40"/>
      <c r="K4" s="3"/>
      <c r="L4" s="4"/>
      <c r="M4" s="72"/>
    </row>
    <row r="5" spans="1:13" s="71" customFormat="1">
      <c r="B5" s="5"/>
      <c r="C5" s="85"/>
      <c r="D5" s="5"/>
      <c r="E5" s="85" t="s">
        <v>507</v>
      </c>
      <c r="F5" s="312"/>
      <c r="G5" s="12"/>
      <c r="H5" s="39"/>
      <c r="I5" s="39"/>
      <c r="J5" s="40"/>
      <c r="K5" s="3"/>
      <c r="L5" s="4"/>
      <c r="M5" s="72"/>
    </row>
    <row r="6" spans="1:13" s="71" customFormat="1">
      <c r="B6" s="7"/>
      <c r="C6" s="66"/>
      <c r="D6" s="68"/>
      <c r="E6" s="13"/>
      <c r="F6" s="38"/>
      <c r="G6" s="39"/>
      <c r="H6" s="39"/>
      <c r="I6" s="42"/>
      <c r="J6" s="40"/>
      <c r="K6" s="3"/>
      <c r="L6" s="4"/>
      <c r="M6" s="72"/>
    </row>
    <row r="7" spans="1:13" s="71" customFormat="1" ht="13.5" thickBot="1">
      <c r="B7" s="7"/>
      <c r="C7" s="85"/>
      <c r="D7" s="68"/>
      <c r="E7" s="13"/>
      <c r="F7" s="38"/>
      <c r="G7" s="39"/>
      <c r="H7" s="39"/>
      <c r="I7" s="42"/>
      <c r="J7" s="40"/>
      <c r="K7" s="3"/>
      <c r="L7" s="4"/>
      <c r="M7" s="72"/>
    </row>
    <row r="8" spans="1:13" s="16" customFormat="1" ht="34.5" thickBot="1">
      <c r="A8" s="325" t="s">
        <v>81</v>
      </c>
      <c r="B8" s="326" t="s">
        <v>449</v>
      </c>
      <c r="C8" s="326" t="s">
        <v>2</v>
      </c>
      <c r="D8" s="326" t="s">
        <v>3</v>
      </c>
      <c r="E8" s="458" t="s">
        <v>450</v>
      </c>
      <c r="F8" s="273" t="s">
        <v>29</v>
      </c>
      <c r="G8" s="273" t="s">
        <v>79</v>
      </c>
      <c r="H8" s="273" t="s">
        <v>466</v>
      </c>
      <c r="I8" s="274" t="s">
        <v>4</v>
      </c>
      <c r="J8" s="273" t="s">
        <v>5</v>
      </c>
      <c r="K8" s="275" t="s">
        <v>6</v>
      </c>
      <c r="L8" s="276" t="s">
        <v>451</v>
      </c>
      <c r="M8" s="277" t="s">
        <v>452</v>
      </c>
    </row>
    <row r="9" spans="1:13" s="411" customFormat="1">
      <c r="A9" s="414" t="s">
        <v>508</v>
      </c>
      <c r="B9" s="415"/>
      <c r="C9" s="415"/>
      <c r="D9" s="415"/>
      <c r="E9" s="415"/>
      <c r="F9" s="415"/>
      <c r="G9" s="415"/>
      <c r="H9" s="415"/>
      <c r="I9" s="415"/>
      <c r="J9" s="415"/>
      <c r="K9" s="415"/>
      <c r="L9" s="415"/>
      <c r="M9" s="415"/>
    </row>
    <row r="10" spans="1:13" s="8" customFormat="1" ht="67.150000000000006" customHeight="1">
      <c r="A10" s="18" t="s">
        <v>154</v>
      </c>
      <c r="B10" s="18" t="s">
        <v>516</v>
      </c>
      <c r="C10" s="314" t="s">
        <v>511</v>
      </c>
      <c r="D10" s="19"/>
      <c r="E10" s="108"/>
      <c r="F10" s="413"/>
      <c r="G10" s="413"/>
      <c r="H10" s="58"/>
      <c r="I10" s="110"/>
      <c r="J10" s="111"/>
      <c r="K10" s="22"/>
      <c r="L10" s="21"/>
      <c r="M10" s="132"/>
    </row>
    <row r="11" spans="1:13" s="8" customFormat="1">
      <c r="A11" s="20" t="s">
        <v>155</v>
      </c>
      <c r="B11" s="123" t="s">
        <v>509</v>
      </c>
      <c r="C11" s="20"/>
      <c r="D11" s="134" t="s">
        <v>28</v>
      </c>
      <c r="E11" s="23">
        <v>1200</v>
      </c>
      <c r="F11" s="159"/>
      <c r="G11" s="159"/>
      <c r="H11" s="35"/>
      <c r="I11" s="37"/>
      <c r="J11" s="677"/>
      <c r="K11" s="317">
        <f>I11+(I11*J11/100)</f>
        <v>0</v>
      </c>
      <c r="L11" s="318">
        <f>E11*I11</f>
        <v>0</v>
      </c>
      <c r="M11" s="319">
        <f>E11*K11</f>
        <v>0</v>
      </c>
    </row>
    <row r="12" spans="1:13" s="8" customFormat="1" ht="13.5" thickBot="1">
      <c r="A12" s="127" t="s">
        <v>156</v>
      </c>
      <c r="B12" s="127" t="s">
        <v>510</v>
      </c>
      <c r="C12" s="127"/>
      <c r="D12" s="342" t="s">
        <v>28</v>
      </c>
      <c r="E12" s="129">
        <v>2400</v>
      </c>
      <c r="F12" s="328"/>
      <c r="G12" s="328"/>
      <c r="H12" s="131"/>
      <c r="I12" s="330"/>
      <c r="J12" s="678"/>
      <c r="K12" s="331">
        <f>I12+(I12*J12/100)</f>
        <v>0</v>
      </c>
      <c r="L12" s="332">
        <f t="shared" ref="L12" si="0">E12*I12</f>
        <v>0</v>
      </c>
      <c r="M12" s="337">
        <f t="shared" ref="M12" si="1">E12*K12</f>
        <v>0</v>
      </c>
    </row>
    <row r="13" spans="1:13" s="8" customFormat="1" ht="13.5" thickBot="1">
      <c r="A13" s="350"/>
      <c r="B13" s="405" t="s">
        <v>157</v>
      </c>
      <c r="C13" s="366"/>
      <c r="D13" s="366"/>
      <c r="E13" s="353"/>
      <c r="F13" s="354"/>
      <c r="G13" s="355"/>
      <c r="H13" s="355"/>
      <c r="I13" s="386"/>
      <c r="J13" s="357"/>
      <c r="K13" s="372"/>
      <c r="L13" s="373">
        <f>SUM(L11:L12)</f>
        <v>0</v>
      </c>
      <c r="M13" s="379">
        <f>SUM(M11:M12)</f>
        <v>0</v>
      </c>
    </row>
    <row r="14" spans="1:13" s="8" customFormat="1">
      <c r="C14" s="115"/>
      <c r="E14" s="116"/>
      <c r="F14" s="117"/>
      <c r="G14" s="118"/>
      <c r="H14" s="118"/>
      <c r="I14" s="119"/>
      <c r="J14" s="120"/>
      <c r="K14" s="121"/>
      <c r="L14" s="122"/>
      <c r="M14" s="48"/>
    </row>
  </sheetData>
  <pageMargins left="0.70866141732283472" right="0.70866141732283472" top="0.74803149606299213" bottom="0.74803149606299213" header="0.31496062992125984" footer="0.31496062992125984"/>
  <pageSetup paperSize="9" scale="62" fitToHeight="0" orientation="landscape" r:id="rId1"/>
  <headerFooter>
    <oddFooter>Stran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5"/>
  <sheetViews>
    <sheetView topLeftCell="C1" zoomScale="90" zoomScaleNormal="90" workbookViewId="0">
      <selection activeCell="I35" sqref="I35"/>
    </sheetView>
  </sheetViews>
  <sheetFormatPr defaultColWidth="14.7109375" defaultRowHeight="12.75"/>
  <cols>
    <col min="1" max="1" width="9.42578125" style="1" customWidth="1"/>
    <col min="2" max="2" width="35.5703125" style="1" bestFit="1" customWidth="1"/>
    <col min="3" max="3" width="44" style="1" bestFit="1" customWidth="1"/>
    <col min="4" max="4" width="3.42578125" style="1" bestFit="1" customWidth="1"/>
    <col min="5" max="5" width="11.85546875" style="13" bestFit="1" customWidth="1"/>
    <col min="6" max="6" width="41.7109375" style="38" bestFit="1" customWidth="1"/>
    <col min="7" max="7" width="12.28515625" style="39" bestFit="1" customWidth="1"/>
    <col min="8" max="8" width="10.7109375" style="39" customWidth="1"/>
    <col min="9" max="9" width="7.42578125" style="40" bestFit="1" customWidth="1"/>
    <col min="10" max="10" width="6.42578125" style="3" bestFit="1" customWidth="1"/>
    <col min="11" max="11" width="10.7109375" style="4" bestFit="1" customWidth="1"/>
    <col min="12" max="12" width="11.140625" style="9" bestFit="1" customWidth="1"/>
    <col min="13" max="13" width="11.28515625" style="47" customWidth="1"/>
    <col min="14" max="16384" width="14.7109375" style="1"/>
  </cols>
  <sheetData>
    <row r="1" spans="1:13" s="60" customFormat="1">
      <c r="A1" s="68" t="s">
        <v>77</v>
      </c>
    </row>
    <row r="2" spans="1:13" s="68" customFormat="1">
      <c r="A2" s="313" t="s">
        <v>0</v>
      </c>
      <c r="B2" s="60"/>
      <c r="C2" s="311"/>
      <c r="E2" s="12"/>
      <c r="F2" s="61"/>
      <c r="G2" s="62"/>
      <c r="H2" s="62"/>
      <c r="I2" s="62"/>
      <c r="J2" s="63"/>
      <c r="K2" s="64"/>
      <c r="L2" s="65"/>
      <c r="M2" s="69"/>
    </row>
    <row r="3" spans="1:13" s="60" customFormat="1">
      <c r="A3" s="68" t="s">
        <v>1</v>
      </c>
    </row>
    <row r="4" spans="1:13" s="60" customFormat="1">
      <c r="A4" s="68"/>
    </row>
    <row r="5" spans="1:13" s="60" customFormat="1">
      <c r="A5" s="68"/>
    </row>
    <row r="6" spans="1:13" s="71" customFormat="1">
      <c r="B6" s="5"/>
      <c r="C6" s="85"/>
      <c r="D6" s="5"/>
      <c r="E6" s="85" t="s">
        <v>668</v>
      </c>
      <c r="F6" s="312"/>
      <c r="G6" s="12"/>
      <c r="H6" s="39"/>
      <c r="I6" s="39"/>
      <c r="J6" s="40"/>
      <c r="K6" s="3"/>
      <c r="L6" s="4"/>
      <c r="M6" s="72"/>
    </row>
    <row r="7" spans="1:13" s="71" customFormat="1">
      <c r="B7" s="5"/>
      <c r="C7" s="85"/>
      <c r="D7" s="5"/>
      <c r="E7" s="85" t="s">
        <v>158</v>
      </c>
      <c r="F7" s="312"/>
      <c r="G7" s="12"/>
      <c r="H7" s="39"/>
      <c r="I7" s="39"/>
      <c r="J7" s="40"/>
      <c r="K7" s="3"/>
      <c r="L7" s="4"/>
      <c r="M7" s="72"/>
    </row>
    <row r="8" spans="1:13" s="71" customFormat="1">
      <c r="B8" s="7"/>
      <c r="C8" s="66"/>
      <c r="D8" s="68"/>
      <c r="E8" s="13"/>
      <c r="F8" s="38"/>
      <c r="G8" s="39"/>
      <c r="H8" s="39"/>
      <c r="I8" s="42"/>
      <c r="J8" s="40"/>
      <c r="K8" s="3"/>
      <c r="L8" s="4"/>
      <c r="M8" s="72"/>
    </row>
    <row r="9" spans="1:13" s="71" customFormat="1" ht="13.5" thickBot="1">
      <c r="B9" s="7"/>
      <c r="C9" s="85"/>
      <c r="D9" s="68"/>
      <c r="E9" s="13"/>
      <c r="F9" s="38"/>
      <c r="G9" s="39"/>
      <c r="H9" s="39"/>
      <c r="I9" s="42"/>
      <c r="J9" s="40"/>
      <c r="K9" s="3"/>
      <c r="L9" s="4"/>
      <c r="M9" s="72"/>
    </row>
    <row r="10" spans="1:13" s="230" customFormat="1" ht="34.5" thickBot="1">
      <c r="A10" s="325" t="s">
        <v>81</v>
      </c>
      <c r="B10" s="326" t="s">
        <v>449</v>
      </c>
      <c r="C10" s="326" t="s">
        <v>2</v>
      </c>
      <c r="D10" s="326" t="s">
        <v>3</v>
      </c>
      <c r="E10" s="458" t="s">
        <v>450</v>
      </c>
      <c r="F10" s="273" t="s">
        <v>29</v>
      </c>
      <c r="G10" s="273" t="s">
        <v>79</v>
      </c>
      <c r="H10" s="273" t="s">
        <v>466</v>
      </c>
      <c r="I10" s="274" t="s">
        <v>4</v>
      </c>
      <c r="J10" s="273" t="s">
        <v>5</v>
      </c>
      <c r="K10" s="275" t="s">
        <v>6</v>
      </c>
      <c r="L10" s="276" t="s">
        <v>451</v>
      </c>
      <c r="M10" s="277" t="s">
        <v>452</v>
      </c>
    </row>
    <row r="11" spans="1:13" s="320" customFormat="1">
      <c r="A11" s="278" t="s">
        <v>512</v>
      </c>
      <c r="B11" s="321"/>
      <c r="C11" s="321"/>
      <c r="D11" s="321"/>
      <c r="E11" s="321"/>
      <c r="F11" s="321"/>
      <c r="G11" s="321"/>
      <c r="H11" s="321"/>
      <c r="I11" s="321"/>
      <c r="J11" s="321"/>
      <c r="K11" s="321"/>
      <c r="L11" s="321"/>
      <c r="M11" s="321"/>
    </row>
    <row r="12" spans="1:13" s="8" customFormat="1" ht="89.25">
      <c r="A12" s="18" t="s">
        <v>159</v>
      </c>
      <c r="B12" s="18" t="s">
        <v>517</v>
      </c>
      <c r="C12" s="345" t="s">
        <v>513</v>
      </c>
      <c r="D12" s="134"/>
      <c r="E12" s="23"/>
      <c r="F12" s="416"/>
      <c r="G12" s="160"/>
      <c r="H12" s="160"/>
      <c r="I12" s="36"/>
      <c r="J12" s="59"/>
      <c r="K12" s="22"/>
      <c r="L12" s="21"/>
      <c r="M12" s="132"/>
    </row>
    <row r="13" spans="1:13" s="8" customFormat="1">
      <c r="A13" s="20" t="s">
        <v>160</v>
      </c>
      <c r="B13" s="20" t="s">
        <v>39</v>
      </c>
      <c r="C13" s="20"/>
      <c r="D13" s="134" t="s">
        <v>28</v>
      </c>
      <c r="E13" s="23">
        <v>600</v>
      </c>
      <c r="F13" s="159"/>
      <c r="G13" s="160"/>
      <c r="H13" s="160"/>
      <c r="I13" s="37"/>
      <c r="J13" s="670"/>
      <c r="K13" s="380">
        <f t="shared" ref="K13:K20" si="0">I13+(I13*J13/100)</f>
        <v>0</v>
      </c>
      <c r="L13" s="381">
        <f>E13*I13</f>
        <v>0</v>
      </c>
      <c r="M13" s="382">
        <f>E13*K13</f>
        <v>0</v>
      </c>
    </row>
    <row r="14" spans="1:13" s="8" customFormat="1">
      <c r="A14" s="20" t="s">
        <v>161</v>
      </c>
      <c r="B14" s="20" t="s">
        <v>40</v>
      </c>
      <c r="C14" s="20"/>
      <c r="D14" s="134" t="s">
        <v>28</v>
      </c>
      <c r="E14" s="23">
        <v>1000</v>
      </c>
      <c r="F14" s="159"/>
      <c r="G14" s="160"/>
      <c r="H14" s="160"/>
      <c r="I14" s="37"/>
      <c r="J14" s="677"/>
      <c r="K14" s="380">
        <f t="shared" si="0"/>
        <v>0</v>
      </c>
      <c r="L14" s="381">
        <f t="shared" ref="L14:L20" si="1">E14*I14</f>
        <v>0</v>
      </c>
      <c r="M14" s="382">
        <f t="shared" ref="M14:M20" si="2">E14*K14</f>
        <v>0</v>
      </c>
    </row>
    <row r="15" spans="1:13" s="8" customFormat="1">
      <c r="A15" s="20" t="s">
        <v>163</v>
      </c>
      <c r="B15" s="20" t="s">
        <v>72</v>
      </c>
      <c r="C15" s="18"/>
      <c r="D15" s="134" t="s">
        <v>28</v>
      </c>
      <c r="E15" s="23">
        <v>260</v>
      </c>
      <c r="F15" s="159"/>
      <c r="G15" s="160"/>
      <c r="H15" s="160"/>
      <c r="I15" s="37"/>
      <c r="J15" s="677"/>
      <c r="K15" s="380">
        <f t="shared" si="0"/>
        <v>0</v>
      </c>
      <c r="L15" s="381">
        <f t="shared" si="1"/>
        <v>0</v>
      </c>
      <c r="M15" s="382">
        <f t="shared" si="2"/>
        <v>0</v>
      </c>
    </row>
    <row r="16" spans="1:13" s="8" customFormat="1">
      <c r="A16" s="20" t="s">
        <v>162</v>
      </c>
      <c r="B16" s="20" t="s">
        <v>41</v>
      </c>
      <c r="C16" s="20"/>
      <c r="D16" s="134" t="s">
        <v>28</v>
      </c>
      <c r="E16" s="23">
        <v>1200</v>
      </c>
      <c r="F16" s="159"/>
      <c r="G16" s="160"/>
      <c r="H16" s="160"/>
      <c r="I16" s="37"/>
      <c r="J16" s="677"/>
      <c r="K16" s="380">
        <f t="shared" si="0"/>
        <v>0</v>
      </c>
      <c r="L16" s="381">
        <f t="shared" si="1"/>
        <v>0</v>
      </c>
      <c r="M16" s="382">
        <f t="shared" si="2"/>
        <v>0</v>
      </c>
    </row>
    <row r="17" spans="1:41" s="8" customFormat="1">
      <c r="A17" s="20" t="s">
        <v>164</v>
      </c>
      <c r="B17" s="20" t="s">
        <v>42</v>
      </c>
      <c r="C17" s="20"/>
      <c r="D17" s="134" t="s">
        <v>28</v>
      </c>
      <c r="E17" s="23">
        <v>4000</v>
      </c>
      <c r="F17" s="159"/>
      <c r="G17" s="160"/>
      <c r="H17" s="160"/>
      <c r="I17" s="37"/>
      <c r="J17" s="670"/>
      <c r="K17" s="380">
        <f t="shared" si="0"/>
        <v>0</v>
      </c>
      <c r="L17" s="381">
        <f t="shared" si="1"/>
        <v>0</v>
      </c>
      <c r="M17" s="382">
        <f t="shared" si="2"/>
        <v>0</v>
      </c>
    </row>
    <row r="18" spans="1:41" s="8" customFormat="1">
      <c r="A18" s="20" t="s">
        <v>165</v>
      </c>
      <c r="B18" s="20" t="s">
        <v>43</v>
      </c>
      <c r="C18" s="20"/>
      <c r="D18" s="134" t="s">
        <v>28</v>
      </c>
      <c r="E18" s="23">
        <v>3300</v>
      </c>
      <c r="F18" s="159"/>
      <c r="G18" s="160"/>
      <c r="H18" s="160"/>
      <c r="I18" s="37"/>
      <c r="J18" s="670"/>
      <c r="K18" s="380">
        <f t="shared" si="0"/>
        <v>0</v>
      </c>
      <c r="L18" s="381">
        <f t="shared" si="1"/>
        <v>0</v>
      </c>
      <c r="M18" s="382">
        <f t="shared" si="2"/>
        <v>0</v>
      </c>
    </row>
    <row r="19" spans="1:41" s="8" customFormat="1">
      <c r="A19" s="20" t="s">
        <v>166</v>
      </c>
      <c r="B19" s="20" t="s">
        <v>44</v>
      </c>
      <c r="C19" s="20"/>
      <c r="D19" s="134" t="s">
        <v>28</v>
      </c>
      <c r="E19" s="23">
        <v>1600</v>
      </c>
      <c r="F19" s="159"/>
      <c r="G19" s="160"/>
      <c r="H19" s="160"/>
      <c r="I19" s="37"/>
      <c r="J19" s="670"/>
      <c r="K19" s="380">
        <f t="shared" si="0"/>
        <v>0</v>
      </c>
      <c r="L19" s="381">
        <f t="shared" si="1"/>
        <v>0</v>
      </c>
      <c r="M19" s="382">
        <f t="shared" si="2"/>
        <v>0</v>
      </c>
    </row>
    <row r="20" spans="1:41" s="8" customFormat="1" ht="13.5" thickBot="1">
      <c r="A20" s="20" t="s">
        <v>167</v>
      </c>
      <c r="B20" s="20" t="s">
        <v>45</v>
      </c>
      <c r="C20" s="144"/>
      <c r="D20" s="186" t="s">
        <v>28</v>
      </c>
      <c r="E20" s="23">
        <v>2300</v>
      </c>
      <c r="F20" s="162"/>
      <c r="G20" s="160"/>
      <c r="H20" s="160"/>
      <c r="I20" s="37"/>
      <c r="J20" s="677"/>
      <c r="K20" s="380">
        <f t="shared" si="0"/>
        <v>0</v>
      </c>
      <c r="L20" s="381">
        <f t="shared" si="1"/>
        <v>0</v>
      </c>
      <c r="M20" s="382">
        <f t="shared" si="2"/>
        <v>0</v>
      </c>
    </row>
    <row r="21" spans="1:41" s="8" customFormat="1" ht="13.5" thickBot="1">
      <c r="A21" s="350"/>
      <c r="B21" s="405" t="s">
        <v>168</v>
      </c>
      <c r="C21" s="366"/>
      <c r="D21" s="366"/>
      <c r="E21" s="353"/>
      <c r="F21" s="354"/>
      <c r="G21" s="355"/>
      <c r="H21" s="355"/>
      <c r="I21" s="386"/>
      <c r="J21" s="357"/>
      <c r="K21" s="372"/>
      <c r="L21" s="373">
        <f>SUM(L13:L20)</f>
        <v>0</v>
      </c>
      <c r="M21" s="379">
        <f>SUM(M13:M20)</f>
        <v>0</v>
      </c>
    </row>
    <row r="22" spans="1:41" s="8" customFormat="1">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row>
    <row r="23" spans="1:41" s="8" customFormat="1">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row>
    <row r="24" spans="1:41">
      <c r="E24" s="1"/>
      <c r="F24" s="1"/>
      <c r="G24" s="1"/>
      <c r="H24" s="1"/>
      <c r="I24" s="1"/>
      <c r="J24" s="1"/>
      <c r="K24" s="1"/>
      <c r="L24" s="1"/>
      <c r="M24" s="1"/>
    </row>
    <row r="25" spans="1:41">
      <c r="E25" s="1"/>
      <c r="F25" s="1"/>
      <c r="G25" s="1"/>
      <c r="H25" s="1"/>
      <c r="I25" s="1"/>
      <c r="J25" s="1"/>
      <c r="K25" s="1"/>
      <c r="L25" s="1"/>
      <c r="M25" s="1"/>
    </row>
  </sheetData>
  <pageMargins left="0.70866141732283472" right="0.70866141732283472" top="0.74803149606299213" bottom="0.74803149606299213" header="0.31496062992125984" footer="0.31496062992125984"/>
  <pageSetup paperSize="9" scale="21" fitToHeight="0" orientation="landscape" r:id="rId1"/>
  <headerFooter>
    <oddFooter>Stran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1"/>
  <sheetViews>
    <sheetView topLeftCell="C1" workbookViewId="0">
      <selection activeCell="G30" sqref="G30"/>
    </sheetView>
  </sheetViews>
  <sheetFormatPr defaultColWidth="14.7109375" defaultRowHeight="12.75"/>
  <cols>
    <col min="1" max="1" width="6.7109375" style="1" customWidth="1"/>
    <col min="2" max="2" width="34.140625" style="1" bestFit="1" customWidth="1"/>
    <col min="3" max="3" width="42.7109375" style="2" bestFit="1" customWidth="1"/>
    <col min="4" max="4" width="3.42578125" style="1" bestFit="1" customWidth="1"/>
    <col min="5" max="5" width="11.85546875" style="13" bestFit="1" customWidth="1"/>
    <col min="6" max="6" width="27.85546875" style="38" bestFit="1" customWidth="1"/>
    <col min="7" max="7" width="14.5703125" style="39" customWidth="1"/>
    <col min="8" max="8" width="11" style="39" customWidth="1"/>
    <col min="9" max="9" width="7.42578125" style="40" bestFit="1" customWidth="1"/>
    <col min="10" max="10" width="8.42578125" style="3" bestFit="1" customWidth="1"/>
    <col min="11" max="11" width="10.7109375" style="4" bestFit="1" customWidth="1"/>
    <col min="12" max="12" width="11.140625" style="9" bestFit="1" customWidth="1"/>
    <col min="13" max="13" width="12" style="47" customWidth="1"/>
    <col min="14" max="16384" width="14.7109375" style="1"/>
  </cols>
  <sheetData>
    <row r="1" spans="1:16" s="60" customFormat="1">
      <c r="A1" s="68" t="s">
        <v>77</v>
      </c>
    </row>
    <row r="2" spans="1:16" s="68" customFormat="1">
      <c r="A2" s="313" t="s">
        <v>0</v>
      </c>
      <c r="B2" s="60"/>
      <c r="C2" s="6"/>
      <c r="E2" s="12"/>
      <c r="F2" s="61"/>
      <c r="G2" s="62"/>
      <c r="H2" s="62"/>
      <c r="I2" s="62"/>
      <c r="J2" s="63"/>
      <c r="K2" s="64"/>
      <c r="L2" s="65"/>
      <c r="M2" s="69"/>
    </row>
    <row r="3" spans="1:16" s="60" customFormat="1">
      <c r="A3" s="68" t="s">
        <v>1</v>
      </c>
    </row>
    <row r="4" spans="1:16" s="60" customFormat="1">
      <c r="A4" s="68"/>
    </row>
    <row r="5" spans="1:16" s="60" customFormat="1">
      <c r="A5" s="68"/>
    </row>
    <row r="6" spans="1:16" s="71" customFormat="1">
      <c r="B6" s="5"/>
      <c r="C6" s="85"/>
      <c r="D6" s="5"/>
      <c r="E6" s="85" t="s">
        <v>668</v>
      </c>
      <c r="F6" s="312"/>
      <c r="G6" s="12"/>
      <c r="H6" s="38"/>
      <c r="I6" s="39"/>
      <c r="J6" s="40"/>
      <c r="K6" s="3"/>
      <c r="L6" s="4"/>
      <c r="M6" s="72"/>
    </row>
    <row r="7" spans="1:16" s="71" customFormat="1">
      <c r="B7" s="5"/>
      <c r="C7" s="85"/>
      <c r="D7" s="5"/>
      <c r="E7" s="85" t="s">
        <v>172</v>
      </c>
      <c r="F7" s="312"/>
      <c r="G7" s="12"/>
      <c r="H7" s="38"/>
      <c r="I7" s="39"/>
      <c r="J7" s="40"/>
      <c r="K7" s="3"/>
      <c r="L7" s="4"/>
      <c r="M7" s="72"/>
    </row>
    <row r="8" spans="1:16" s="71" customFormat="1">
      <c r="B8" s="7"/>
      <c r="C8" s="66"/>
      <c r="D8" s="68"/>
      <c r="E8" s="13"/>
      <c r="F8" s="38"/>
      <c r="G8" s="39"/>
      <c r="H8" s="39"/>
      <c r="I8" s="42"/>
      <c r="J8" s="40"/>
      <c r="K8" s="3"/>
      <c r="L8" s="4"/>
      <c r="M8" s="72"/>
    </row>
    <row r="9" spans="1:16" s="71" customFormat="1" ht="13.5" thickBot="1">
      <c r="B9" s="7"/>
      <c r="C9" s="85"/>
      <c r="D9" s="68"/>
      <c r="E9" s="13"/>
      <c r="F9" s="38"/>
      <c r="G9" s="39"/>
      <c r="H9" s="39"/>
      <c r="I9" s="42"/>
      <c r="J9" s="40"/>
      <c r="K9" s="3"/>
      <c r="L9" s="4"/>
      <c r="M9" s="72"/>
    </row>
    <row r="10" spans="1:16" s="16" customFormat="1" ht="34.5" thickBot="1">
      <c r="A10" s="325" t="s">
        <v>81</v>
      </c>
      <c r="B10" s="326" t="s">
        <v>449</v>
      </c>
      <c r="C10" s="326" t="s">
        <v>2</v>
      </c>
      <c r="D10" s="326" t="s">
        <v>3</v>
      </c>
      <c r="E10" s="458" t="s">
        <v>450</v>
      </c>
      <c r="F10" s="273" t="s">
        <v>29</v>
      </c>
      <c r="G10" s="273" t="s">
        <v>79</v>
      </c>
      <c r="H10" s="273" t="s">
        <v>466</v>
      </c>
      <c r="I10" s="274" t="s">
        <v>4</v>
      </c>
      <c r="J10" s="273" t="s">
        <v>5</v>
      </c>
      <c r="K10" s="275" t="s">
        <v>6</v>
      </c>
      <c r="L10" s="276" t="s">
        <v>451</v>
      </c>
      <c r="M10" s="277" t="s">
        <v>452</v>
      </c>
      <c r="N10" s="71"/>
      <c r="O10" s="71"/>
      <c r="P10" s="71"/>
    </row>
    <row r="11" spans="1:16" s="320" customFormat="1">
      <c r="A11" s="278" t="s">
        <v>830</v>
      </c>
      <c r="B11" s="321"/>
      <c r="C11" s="321"/>
      <c r="D11" s="321"/>
      <c r="E11" s="321"/>
      <c r="F11" s="321"/>
      <c r="G11" s="321"/>
      <c r="H11" s="321"/>
      <c r="I11" s="321"/>
      <c r="J11" s="321"/>
      <c r="K11" s="321"/>
      <c r="L11" s="321"/>
      <c r="M11" s="321"/>
      <c r="N11" s="71"/>
      <c r="O11" s="71"/>
      <c r="P11" s="71"/>
    </row>
    <row r="12" spans="1:16" s="8" customFormat="1" ht="103.15" customHeight="1">
      <c r="A12" s="18" t="s">
        <v>169</v>
      </c>
      <c r="B12" s="421" t="s">
        <v>515</v>
      </c>
      <c r="C12" s="345" t="s">
        <v>520</v>
      </c>
      <c r="D12" s="134"/>
      <c r="E12" s="23"/>
      <c r="F12" s="159"/>
      <c r="G12" s="160"/>
      <c r="H12" s="160"/>
      <c r="I12" s="37"/>
      <c r="J12" s="677"/>
      <c r="K12" s="317"/>
      <c r="L12" s="318"/>
      <c r="M12" s="319"/>
      <c r="N12" s="71"/>
      <c r="O12" s="71"/>
      <c r="P12" s="71"/>
    </row>
    <row r="13" spans="1:16" s="8" customFormat="1" ht="13.5" thickBot="1">
      <c r="A13" s="20" t="s">
        <v>170</v>
      </c>
      <c r="B13" s="19" t="s">
        <v>514</v>
      </c>
      <c r="C13" s="19"/>
      <c r="D13" s="134" t="s">
        <v>28</v>
      </c>
      <c r="E13" s="23">
        <v>800</v>
      </c>
      <c r="F13" s="58"/>
      <c r="G13" s="35"/>
      <c r="H13" s="36"/>
      <c r="I13" s="795"/>
      <c r="J13" s="318"/>
      <c r="K13" s="318">
        <f t="shared" ref="K13" si="0">I13+(I13*J13/100)</f>
        <v>0</v>
      </c>
      <c r="L13" s="319">
        <f>E13*I13</f>
        <v>0</v>
      </c>
      <c r="M13" s="443">
        <f>E13*K13</f>
        <v>0</v>
      </c>
      <c r="N13" s="71"/>
      <c r="O13" s="71"/>
      <c r="P13" s="71"/>
    </row>
    <row r="14" spans="1:16" s="8" customFormat="1" ht="13.5" thickBot="1">
      <c r="A14" s="350"/>
      <c r="B14" s="405" t="s">
        <v>171</v>
      </c>
      <c r="C14" s="366"/>
      <c r="D14" s="366"/>
      <c r="E14" s="353"/>
      <c r="F14" s="354"/>
      <c r="G14" s="355"/>
      <c r="H14" s="355"/>
      <c r="I14" s="386"/>
      <c r="J14" s="357"/>
      <c r="K14" s="372"/>
      <c r="L14" s="373">
        <f>SUM(L13)</f>
        <v>0</v>
      </c>
      <c r="M14" s="379">
        <f>SUM(M13)</f>
        <v>0</v>
      </c>
      <c r="N14" s="71"/>
      <c r="O14" s="71"/>
      <c r="P14" s="71"/>
    </row>
    <row r="15" spans="1:16" s="8" customFormat="1">
      <c r="A15" s="1"/>
      <c r="B15" s="1"/>
      <c r="C15" s="2"/>
      <c r="D15" s="1"/>
      <c r="E15" s="13"/>
      <c r="F15" s="38"/>
      <c r="G15" s="39"/>
      <c r="H15" s="39"/>
      <c r="I15" s="40"/>
      <c r="J15" s="3"/>
      <c r="K15" s="4"/>
      <c r="L15" s="9"/>
      <c r="M15" s="9"/>
      <c r="N15" s="71"/>
      <c r="O15" s="71"/>
      <c r="P15" s="71"/>
    </row>
    <row r="16" spans="1:16">
      <c r="N16" s="71"/>
      <c r="O16" s="71"/>
      <c r="P16" s="71"/>
    </row>
    <row r="17" spans="14:16">
      <c r="N17" s="71"/>
      <c r="O17" s="71"/>
      <c r="P17" s="71"/>
    </row>
    <row r="18" spans="14:16">
      <c r="O18" s="71"/>
    </row>
    <row r="19" spans="14:16">
      <c r="O19" s="71"/>
    </row>
    <row r="20" spans="14:16">
      <c r="O20" s="71"/>
    </row>
    <row r="21" spans="14:16">
      <c r="O21" s="71"/>
    </row>
  </sheetData>
  <pageMargins left="0.70866141732283472" right="0.70866141732283472" top="0.74803149606299213" bottom="0.74803149606299213" header="0.31496062992125984" footer="0.31496062992125984"/>
  <pageSetup paperSize="9" scale="66" fitToHeight="0" orientation="landscape" r:id="rId1"/>
  <headerFooter>
    <oddFooter>Stran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17"/>
  <sheetViews>
    <sheetView workbookViewId="0">
      <selection activeCell="F32" sqref="F32"/>
    </sheetView>
  </sheetViews>
  <sheetFormatPr defaultColWidth="14.7109375" defaultRowHeight="12.75"/>
  <cols>
    <col min="1" max="1" width="8.28515625" style="1" customWidth="1"/>
    <col min="2" max="2" width="38.7109375" style="1" customWidth="1"/>
    <col min="3" max="3" width="42.5703125" style="1" customWidth="1"/>
    <col min="4" max="4" width="3.42578125" style="1" bestFit="1" customWidth="1"/>
    <col min="5" max="5" width="11.85546875" style="13" bestFit="1" customWidth="1"/>
    <col min="6" max="6" width="38" style="38" bestFit="1" customWidth="1"/>
    <col min="7" max="7" width="12.28515625" style="39" bestFit="1" customWidth="1"/>
    <col min="8" max="8" width="9.7109375" style="39" bestFit="1" customWidth="1"/>
    <col min="9" max="9" width="7.42578125" style="40" bestFit="1" customWidth="1"/>
    <col min="10" max="10" width="6.42578125" style="3" bestFit="1" customWidth="1"/>
    <col min="11" max="11" width="10.7109375" style="4" bestFit="1" customWidth="1"/>
    <col min="12" max="12" width="11.140625" style="9" bestFit="1" customWidth="1"/>
    <col min="13" max="13" width="13.28515625" style="47" customWidth="1"/>
    <col min="14" max="16384" width="14.7109375" style="1"/>
  </cols>
  <sheetData>
    <row r="1" spans="1:36" s="60" customFormat="1">
      <c r="A1" s="68" t="s">
        <v>77</v>
      </c>
    </row>
    <row r="2" spans="1:36" s="68" customFormat="1">
      <c r="A2" s="313" t="s">
        <v>0</v>
      </c>
      <c r="B2" s="60"/>
      <c r="C2" s="311"/>
      <c r="E2" s="12"/>
      <c r="F2" s="61"/>
      <c r="G2" s="62"/>
      <c r="H2" s="62"/>
      <c r="I2" s="62"/>
      <c r="J2" s="63"/>
      <c r="K2" s="64"/>
      <c r="L2" s="65"/>
      <c r="M2" s="69"/>
    </row>
    <row r="3" spans="1:36" s="60" customFormat="1">
      <c r="A3" s="68" t="s">
        <v>1</v>
      </c>
    </row>
    <row r="4" spans="1:36" s="71" customFormat="1">
      <c r="B4" s="5"/>
      <c r="C4" s="5"/>
      <c r="D4" s="5"/>
      <c r="E4" s="85" t="s">
        <v>668</v>
      </c>
      <c r="F4" s="312"/>
      <c r="G4" s="312"/>
      <c r="H4" s="39"/>
      <c r="I4" s="39"/>
      <c r="J4" s="40"/>
      <c r="K4" s="3"/>
      <c r="L4" s="4"/>
      <c r="M4" s="72"/>
    </row>
    <row r="5" spans="1:36" s="71" customFormat="1">
      <c r="B5" s="5"/>
      <c r="C5" s="5"/>
      <c r="D5" s="5"/>
      <c r="E5" s="85" t="s">
        <v>194</v>
      </c>
      <c r="F5" s="312"/>
      <c r="G5" s="312"/>
      <c r="H5" s="39"/>
      <c r="I5" s="39"/>
      <c r="J5" s="40"/>
      <c r="K5" s="3"/>
      <c r="L5" s="4"/>
      <c r="M5" s="72"/>
    </row>
    <row r="6" spans="1:36" s="71" customFormat="1">
      <c r="B6" s="7"/>
      <c r="C6" s="66"/>
      <c r="D6" s="68"/>
      <c r="E6" s="13"/>
      <c r="F6" s="38"/>
      <c r="G6" s="39"/>
      <c r="H6" s="39"/>
      <c r="I6" s="42"/>
      <c r="J6" s="40"/>
      <c r="K6" s="3"/>
      <c r="L6" s="4"/>
      <c r="M6" s="72"/>
    </row>
    <row r="7" spans="1:36" s="71" customFormat="1" ht="13.5" thickBot="1">
      <c r="B7" s="7"/>
      <c r="C7" s="85"/>
      <c r="D7" s="68"/>
      <c r="E7" s="13"/>
      <c r="F7" s="38"/>
      <c r="G7" s="39"/>
      <c r="H7" s="39"/>
      <c r="I7" s="42"/>
      <c r="J7" s="40"/>
      <c r="K7" s="3"/>
      <c r="L7" s="4"/>
      <c r="M7" s="72"/>
    </row>
    <row r="8" spans="1:36" s="230" customFormat="1" ht="45.75" thickBot="1">
      <c r="A8" s="325" t="s">
        <v>81</v>
      </c>
      <c r="B8" s="326" t="s">
        <v>449</v>
      </c>
      <c r="C8" s="326" t="s">
        <v>2</v>
      </c>
      <c r="D8" s="326" t="s">
        <v>3</v>
      </c>
      <c r="E8" s="458" t="s">
        <v>450</v>
      </c>
      <c r="F8" s="273" t="s">
        <v>29</v>
      </c>
      <c r="G8" s="273" t="s">
        <v>79</v>
      </c>
      <c r="H8" s="273" t="s">
        <v>466</v>
      </c>
      <c r="I8" s="274" t="s">
        <v>4</v>
      </c>
      <c r="J8" s="273" t="s">
        <v>5</v>
      </c>
      <c r="K8" s="275" t="s">
        <v>6</v>
      </c>
      <c r="L8" s="276" t="s">
        <v>451</v>
      </c>
      <c r="M8" s="277" t="s">
        <v>452</v>
      </c>
    </row>
    <row r="9" spans="1:36" s="320" customFormat="1">
      <c r="A9" s="278" t="s">
        <v>193</v>
      </c>
      <c r="B9" s="321"/>
      <c r="C9" s="321"/>
      <c r="D9" s="321"/>
      <c r="E9" s="321"/>
      <c r="F9" s="321"/>
      <c r="G9" s="321"/>
      <c r="H9" s="321"/>
      <c r="I9" s="321"/>
      <c r="J9" s="321"/>
      <c r="K9" s="321"/>
      <c r="L9" s="321"/>
      <c r="M9" s="321"/>
      <c r="N9" s="71"/>
      <c r="O9" s="71"/>
      <c r="P9" s="71"/>
      <c r="Q9" s="71"/>
      <c r="R9" s="71"/>
      <c r="S9" s="71"/>
      <c r="T9" s="71"/>
      <c r="U9" s="71"/>
      <c r="V9" s="71"/>
      <c r="W9" s="71"/>
      <c r="X9" s="71"/>
      <c r="Y9" s="71"/>
      <c r="Z9" s="71"/>
      <c r="AA9" s="71"/>
      <c r="AB9" s="71"/>
      <c r="AC9" s="71"/>
      <c r="AD9" s="71"/>
      <c r="AE9" s="71"/>
      <c r="AF9" s="71"/>
      <c r="AG9" s="71"/>
      <c r="AH9" s="71"/>
      <c r="AI9" s="71"/>
      <c r="AJ9" s="71"/>
    </row>
    <row r="10" spans="1:36" s="8" customFormat="1" ht="63.75">
      <c r="A10" s="18" t="s">
        <v>174</v>
      </c>
      <c r="B10" s="107" t="s">
        <v>518</v>
      </c>
      <c r="C10" s="421" t="s">
        <v>522</v>
      </c>
      <c r="D10" s="134"/>
      <c r="E10" s="23"/>
      <c r="F10" s="46"/>
      <c r="G10" s="35"/>
      <c r="H10" s="35"/>
      <c r="I10" s="422"/>
      <c r="J10" s="423"/>
      <c r="K10" s="424"/>
      <c r="L10" s="425"/>
      <c r="M10" s="426"/>
      <c r="N10" s="71"/>
      <c r="O10" s="71"/>
      <c r="P10" s="71"/>
      <c r="Q10" s="71"/>
      <c r="R10" s="71"/>
      <c r="S10" s="71"/>
      <c r="T10" s="71"/>
      <c r="U10" s="71"/>
      <c r="V10" s="71"/>
      <c r="W10" s="71"/>
      <c r="X10" s="71"/>
      <c r="Y10" s="71"/>
      <c r="Z10" s="71"/>
      <c r="AA10" s="71"/>
      <c r="AB10" s="71"/>
      <c r="AC10" s="71"/>
      <c r="AD10" s="71"/>
      <c r="AE10" s="71"/>
      <c r="AF10" s="71"/>
      <c r="AG10" s="71"/>
      <c r="AH10" s="71"/>
      <c r="AI10" s="71"/>
      <c r="AJ10" s="71"/>
    </row>
    <row r="11" spans="1:36" s="8" customFormat="1">
      <c r="A11" s="20" t="s">
        <v>175</v>
      </c>
      <c r="B11" s="20" t="s">
        <v>46</v>
      </c>
      <c r="C11" s="20"/>
      <c r="D11" s="134" t="s">
        <v>28</v>
      </c>
      <c r="E11" s="23">
        <v>300</v>
      </c>
      <c r="F11" s="159"/>
      <c r="G11" s="160"/>
      <c r="H11" s="160"/>
      <c r="I11" s="37"/>
      <c r="J11" s="677"/>
      <c r="K11" s="317">
        <f>I11+(I11*J11/100)</f>
        <v>0</v>
      </c>
      <c r="L11" s="318">
        <f>E11*I11</f>
        <v>0</v>
      </c>
      <c r="M11" s="319">
        <f>E11*K11</f>
        <v>0</v>
      </c>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row>
    <row r="12" spans="1:36" s="8" customFormat="1">
      <c r="A12" s="20" t="s">
        <v>176</v>
      </c>
      <c r="B12" s="20" t="s">
        <v>47</v>
      </c>
      <c r="C12" s="20"/>
      <c r="D12" s="134" t="s">
        <v>28</v>
      </c>
      <c r="E12" s="23">
        <v>2000</v>
      </c>
      <c r="F12" s="159"/>
      <c r="G12" s="160"/>
      <c r="H12" s="160"/>
      <c r="I12" s="37"/>
      <c r="J12" s="677"/>
      <c r="K12" s="317">
        <f>I12+(I12*J12/100)</f>
        <v>0</v>
      </c>
      <c r="L12" s="318">
        <f t="shared" ref="L12:L14" si="0">E12*I12</f>
        <v>0</v>
      </c>
      <c r="M12" s="319">
        <f t="shared" ref="M12:M14" si="1">E12*K12</f>
        <v>0</v>
      </c>
      <c r="N12" s="71"/>
      <c r="O12" s="71"/>
      <c r="P12" s="71"/>
      <c r="Q12" s="71"/>
      <c r="R12" s="71"/>
      <c r="S12" s="71"/>
      <c r="T12" s="71"/>
      <c r="U12" s="71"/>
      <c r="V12" s="71"/>
      <c r="W12" s="71"/>
      <c r="X12" s="71"/>
      <c r="Y12" s="71"/>
      <c r="Z12" s="71"/>
      <c r="AA12" s="71"/>
      <c r="AB12" s="71"/>
      <c r="AC12" s="71"/>
      <c r="AD12" s="71"/>
      <c r="AE12" s="71"/>
      <c r="AF12" s="71"/>
      <c r="AG12" s="71"/>
      <c r="AH12" s="71"/>
      <c r="AI12" s="71"/>
      <c r="AJ12" s="71"/>
    </row>
    <row r="13" spans="1:36" s="8" customFormat="1">
      <c r="A13" s="20" t="s">
        <v>177</v>
      </c>
      <c r="B13" s="20" t="s">
        <v>48</v>
      </c>
      <c r="C13" s="20"/>
      <c r="D13" s="134" t="s">
        <v>28</v>
      </c>
      <c r="E13" s="23">
        <v>220</v>
      </c>
      <c r="F13" s="159"/>
      <c r="G13" s="160"/>
      <c r="H13" s="160"/>
      <c r="I13" s="37"/>
      <c r="J13" s="670"/>
      <c r="K13" s="317">
        <f>I13+(I13*J13/100)</f>
        <v>0</v>
      </c>
      <c r="L13" s="318">
        <f t="shared" si="0"/>
        <v>0</v>
      </c>
      <c r="M13" s="319">
        <f t="shared" si="1"/>
        <v>0</v>
      </c>
      <c r="N13" s="71"/>
      <c r="O13" s="71"/>
      <c r="P13" s="71"/>
      <c r="Q13" s="71"/>
      <c r="R13" s="71"/>
      <c r="S13" s="71"/>
      <c r="T13" s="71"/>
      <c r="U13" s="71"/>
      <c r="V13" s="71"/>
      <c r="W13" s="71"/>
      <c r="X13" s="71"/>
      <c r="Y13" s="71"/>
      <c r="Z13" s="71"/>
      <c r="AA13" s="71"/>
      <c r="AB13" s="71"/>
      <c r="AC13" s="71"/>
      <c r="AD13" s="71"/>
      <c r="AE13" s="71"/>
      <c r="AF13" s="71"/>
      <c r="AG13" s="71"/>
      <c r="AH13" s="71"/>
      <c r="AI13" s="71"/>
      <c r="AJ13" s="71"/>
    </row>
    <row r="14" spans="1:36" s="8" customFormat="1" ht="13.5" thickBot="1">
      <c r="A14" s="127" t="s">
        <v>178</v>
      </c>
      <c r="B14" s="127" t="s">
        <v>49</v>
      </c>
      <c r="C14" s="127"/>
      <c r="D14" s="342" t="s">
        <v>28</v>
      </c>
      <c r="E14" s="129">
        <v>140</v>
      </c>
      <c r="F14" s="328"/>
      <c r="G14" s="329"/>
      <c r="H14" s="329"/>
      <c r="I14" s="330"/>
      <c r="J14" s="671"/>
      <c r="K14" s="331">
        <f>I14+(I14*J14/100)</f>
        <v>0</v>
      </c>
      <c r="L14" s="332">
        <f t="shared" si="0"/>
        <v>0</v>
      </c>
      <c r="M14" s="337">
        <f t="shared" si="1"/>
        <v>0</v>
      </c>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row>
    <row r="15" spans="1:36" s="8" customFormat="1" ht="13.5" thickBot="1">
      <c r="A15" s="350"/>
      <c r="B15" s="405" t="s">
        <v>173</v>
      </c>
      <c r="C15" s="366"/>
      <c r="D15" s="366"/>
      <c r="E15" s="353"/>
      <c r="F15" s="354"/>
      <c r="G15" s="355"/>
      <c r="H15" s="356"/>
      <c r="I15" s="357"/>
      <c r="J15" s="372"/>
      <c r="K15" s="376"/>
      <c r="L15" s="373">
        <f>SUM(L11:L14)</f>
        <v>0</v>
      </c>
      <c r="M15" s="378">
        <f>SUM(M11:M14)</f>
        <v>0</v>
      </c>
      <c r="N15" s="71"/>
      <c r="O15" s="71"/>
      <c r="P15" s="71"/>
      <c r="Q15" s="71"/>
      <c r="R15" s="71"/>
      <c r="S15" s="71"/>
      <c r="T15" s="71"/>
      <c r="U15" s="71"/>
      <c r="V15" s="71"/>
      <c r="W15" s="71"/>
      <c r="X15" s="71"/>
      <c r="Y15" s="71"/>
      <c r="Z15" s="71"/>
      <c r="AA15" s="71"/>
      <c r="AB15" s="71"/>
      <c r="AC15" s="71"/>
      <c r="AD15" s="71"/>
      <c r="AE15" s="71"/>
      <c r="AF15" s="71"/>
      <c r="AG15" s="71"/>
      <c r="AH15" s="71"/>
      <c r="AI15" s="71"/>
      <c r="AJ15" s="71"/>
    </row>
    <row r="17" spans="2:2">
      <c r="B17" s="107"/>
    </row>
  </sheetData>
  <pageMargins left="0.70866141732283472" right="0.70866141732283472" top="0.74803149606299213" bottom="0.74803149606299213" header="0.31496062992125984" footer="0.31496062992125984"/>
  <pageSetup paperSize="9" scale="62" fitToHeight="0" orientation="landscape" r:id="rId1"/>
  <headerFooter>
    <oddFooter>Stran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zoomScale="80" zoomScaleNormal="80" workbookViewId="0">
      <selection activeCell="G43" sqref="G43"/>
    </sheetView>
  </sheetViews>
  <sheetFormatPr defaultColWidth="14.7109375" defaultRowHeight="12.75"/>
  <cols>
    <col min="1" max="1" width="9.28515625" style="1" customWidth="1"/>
    <col min="2" max="2" width="48.7109375" style="1" bestFit="1" customWidth="1"/>
    <col min="3" max="3" width="50.85546875" style="1" customWidth="1"/>
    <col min="4" max="4" width="3.42578125" style="1" bestFit="1" customWidth="1"/>
    <col min="5" max="5" width="11.85546875" style="13" bestFit="1" customWidth="1"/>
    <col min="6" max="6" width="42.85546875" style="38" customWidth="1"/>
    <col min="7" max="7" width="16" style="39" customWidth="1"/>
    <col min="8" max="8" width="14.42578125" style="39" customWidth="1"/>
    <col min="9" max="9" width="9" style="40" customWidth="1"/>
    <col min="10" max="10" width="6.42578125" style="3" bestFit="1" customWidth="1"/>
    <col min="11" max="11" width="10.7109375" style="4" bestFit="1" customWidth="1"/>
    <col min="12" max="12" width="11.140625" style="9" bestFit="1" customWidth="1"/>
    <col min="13" max="13" width="12.5703125" style="47" customWidth="1"/>
    <col min="14" max="16384" width="14.7109375" style="1"/>
  </cols>
  <sheetData>
    <row r="1" spans="1:13" s="60" customFormat="1">
      <c r="A1" s="68" t="s">
        <v>77</v>
      </c>
      <c r="B1" s="313"/>
      <c r="C1" s="313"/>
    </row>
    <row r="2" spans="1:13" s="68" customFormat="1">
      <c r="A2" s="313" t="s">
        <v>0</v>
      </c>
      <c r="B2" s="313"/>
      <c r="C2" s="311"/>
      <c r="E2" s="12"/>
      <c r="F2" s="61"/>
      <c r="G2" s="62"/>
      <c r="H2" s="62"/>
      <c r="I2" s="62"/>
      <c r="J2" s="63"/>
      <c r="K2" s="64"/>
      <c r="L2" s="65"/>
      <c r="M2" s="69"/>
    </row>
    <row r="3" spans="1:13" s="60" customFormat="1">
      <c r="A3" s="68" t="s">
        <v>1</v>
      </c>
      <c r="B3" s="313"/>
      <c r="C3" s="313"/>
    </row>
    <row r="4" spans="1:13" s="60" customFormat="1">
      <c r="A4" s="68"/>
      <c r="B4" s="313"/>
      <c r="C4" s="313"/>
    </row>
    <row r="5" spans="1:13" s="60" customFormat="1">
      <c r="A5" s="68"/>
      <c r="B5" s="313"/>
      <c r="C5" s="313"/>
    </row>
    <row r="6" spans="1:13" s="71" customFormat="1">
      <c r="B6" s="5"/>
      <c r="C6" s="85"/>
      <c r="D6" s="5"/>
      <c r="E6" s="85" t="s">
        <v>668</v>
      </c>
      <c r="F6" s="312"/>
      <c r="G6" s="12"/>
      <c r="H6" s="38"/>
      <c r="I6" s="39"/>
      <c r="J6" s="40"/>
      <c r="K6" s="3"/>
      <c r="L6" s="4"/>
      <c r="M6" s="72"/>
    </row>
    <row r="7" spans="1:13" s="71" customFormat="1">
      <c r="B7" s="5"/>
      <c r="C7" s="85"/>
      <c r="D7" s="5"/>
      <c r="E7" s="85" t="s">
        <v>191</v>
      </c>
      <c r="F7" s="312"/>
      <c r="G7" s="12"/>
      <c r="H7" s="38"/>
      <c r="I7" s="39"/>
      <c r="J7" s="40"/>
      <c r="K7" s="3"/>
      <c r="L7" s="4"/>
      <c r="M7" s="72"/>
    </row>
    <row r="8" spans="1:13" s="71" customFormat="1">
      <c r="B8" s="7"/>
      <c r="C8" s="66"/>
      <c r="D8" s="68"/>
      <c r="E8" s="13"/>
      <c r="F8" s="38"/>
      <c r="G8" s="39"/>
      <c r="H8" s="39"/>
      <c r="I8" s="42"/>
      <c r="J8" s="40"/>
      <c r="K8" s="3"/>
      <c r="L8" s="4"/>
      <c r="M8" s="72"/>
    </row>
    <row r="9" spans="1:13" s="71" customFormat="1" ht="13.5" thickBot="1">
      <c r="B9" s="7"/>
      <c r="C9" s="85"/>
      <c r="D9" s="68"/>
      <c r="E9" s="13"/>
      <c r="F9" s="38"/>
      <c r="G9" s="39"/>
      <c r="H9" s="39"/>
      <c r="I9" s="42"/>
      <c r="J9" s="40"/>
      <c r="K9" s="3"/>
      <c r="L9" s="4"/>
      <c r="M9" s="72"/>
    </row>
    <row r="10" spans="1:13" s="230" customFormat="1" ht="34.5" thickBot="1">
      <c r="A10" s="325" t="s">
        <v>81</v>
      </c>
      <c r="B10" s="326" t="s">
        <v>449</v>
      </c>
      <c r="C10" s="326" t="s">
        <v>2</v>
      </c>
      <c r="D10" s="326" t="s">
        <v>3</v>
      </c>
      <c r="E10" s="458" t="s">
        <v>450</v>
      </c>
      <c r="F10" s="273" t="s">
        <v>29</v>
      </c>
      <c r="G10" s="273" t="s">
        <v>79</v>
      </c>
      <c r="H10" s="273" t="s">
        <v>466</v>
      </c>
      <c r="I10" s="274" t="s">
        <v>4</v>
      </c>
      <c r="J10" s="273" t="s">
        <v>5</v>
      </c>
      <c r="K10" s="275" t="s">
        <v>6</v>
      </c>
      <c r="L10" s="276" t="s">
        <v>451</v>
      </c>
      <c r="M10" s="277" t="s">
        <v>452</v>
      </c>
    </row>
    <row r="11" spans="1:13" s="320" customFormat="1">
      <c r="A11" s="278" t="s">
        <v>192</v>
      </c>
      <c r="B11" s="321"/>
      <c r="C11" s="321"/>
      <c r="D11" s="321"/>
      <c r="E11" s="321"/>
      <c r="F11" s="321"/>
      <c r="G11" s="321"/>
      <c r="H11" s="321"/>
      <c r="I11" s="321"/>
      <c r="J11" s="321"/>
      <c r="K11" s="321"/>
      <c r="L11" s="321"/>
      <c r="M11" s="321"/>
    </row>
    <row r="12" spans="1:13" s="8" customFormat="1" ht="119.45" customHeight="1">
      <c r="A12" s="18" t="s">
        <v>185</v>
      </c>
      <c r="B12" s="107" t="s">
        <v>519</v>
      </c>
      <c r="C12" s="710" t="s">
        <v>521</v>
      </c>
      <c r="D12" s="20"/>
      <c r="E12" s="23"/>
      <c r="F12" s="427"/>
      <c r="G12" s="160"/>
      <c r="H12" s="160"/>
      <c r="I12" s="37"/>
      <c r="J12" s="59"/>
      <c r="K12" s="317"/>
      <c r="L12" s="318"/>
      <c r="M12" s="319"/>
    </row>
    <row r="13" spans="1:13" s="8" customFormat="1">
      <c r="A13" s="20" t="s">
        <v>186</v>
      </c>
      <c r="B13" s="19" t="s">
        <v>180</v>
      </c>
      <c r="C13" s="20"/>
      <c r="D13" s="20" t="s">
        <v>28</v>
      </c>
      <c r="E13" s="23">
        <v>120</v>
      </c>
      <c r="F13" s="159"/>
      <c r="G13" s="160"/>
      <c r="H13" s="160"/>
      <c r="I13" s="37"/>
      <c r="J13" s="677"/>
      <c r="K13" s="317">
        <f>I13+(I13*J13/100)</f>
        <v>0</v>
      </c>
      <c r="L13" s="318">
        <f>E13*I13</f>
        <v>0</v>
      </c>
      <c r="M13" s="319">
        <f>E13*K13</f>
        <v>0</v>
      </c>
    </row>
    <row r="14" spans="1:13" s="8" customFormat="1">
      <c r="A14" s="20" t="s">
        <v>187</v>
      </c>
      <c r="B14" s="19" t="s">
        <v>181</v>
      </c>
      <c r="C14" s="20"/>
      <c r="D14" s="20" t="s">
        <v>28</v>
      </c>
      <c r="E14" s="23">
        <v>350</v>
      </c>
      <c r="F14" s="159"/>
      <c r="G14" s="160"/>
      <c r="H14" s="160"/>
      <c r="I14" s="37"/>
      <c r="J14" s="677"/>
      <c r="K14" s="317">
        <f>I14+(I14*J14/100)</f>
        <v>0</v>
      </c>
      <c r="L14" s="318">
        <f t="shared" ref="L14:L17" si="0">E14*I14</f>
        <v>0</v>
      </c>
      <c r="M14" s="319">
        <f t="shared" ref="M14:M17" si="1">E14*K14</f>
        <v>0</v>
      </c>
    </row>
    <row r="15" spans="1:13" s="8" customFormat="1">
      <c r="A15" s="20" t="s">
        <v>188</v>
      </c>
      <c r="B15" s="19" t="s">
        <v>182</v>
      </c>
      <c r="C15" s="20"/>
      <c r="D15" s="20" t="s">
        <v>28</v>
      </c>
      <c r="E15" s="23">
        <v>300</v>
      </c>
      <c r="F15" s="159"/>
      <c r="G15" s="160"/>
      <c r="H15" s="160"/>
      <c r="I15" s="37"/>
      <c r="J15" s="677"/>
      <c r="K15" s="317">
        <f>I15+(I15*J15/100)</f>
        <v>0</v>
      </c>
      <c r="L15" s="318">
        <f t="shared" si="0"/>
        <v>0</v>
      </c>
      <c r="M15" s="319">
        <f t="shared" si="1"/>
        <v>0</v>
      </c>
    </row>
    <row r="16" spans="1:13" s="8" customFormat="1">
      <c r="A16" s="20" t="s">
        <v>189</v>
      </c>
      <c r="B16" s="19" t="s">
        <v>183</v>
      </c>
      <c r="C16" s="20"/>
      <c r="D16" s="20" t="s">
        <v>28</v>
      </c>
      <c r="E16" s="23">
        <v>300</v>
      </c>
      <c r="F16" s="159"/>
      <c r="G16" s="160"/>
      <c r="H16" s="160"/>
      <c r="I16" s="37"/>
      <c r="J16" s="677"/>
      <c r="K16" s="317">
        <f>I16+(I16*J16/100)</f>
        <v>0</v>
      </c>
      <c r="L16" s="318">
        <f t="shared" si="0"/>
        <v>0</v>
      </c>
      <c r="M16" s="319">
        <f t="shared" si="1"/>
        <v>0</v>
      </c>
    </row>
    <row r="17" spans="1:13" s="8" customFormat="1" ht="13.5" thickBot="1">
      <c r="A17" s="127" t="s">
        <v>190</v>
      </c>
      <c r="B17" s="135" t="s">
        <v>184</v>
      </c>
      <c r="C17" s="127"/>
      <c r="D17" s="127" t="s">
        <v>28</v>
      </c>
      <c r="E17" s="129">
        <v>300</v>
      </c>
      <c r="F17" s="328"/>
      <c r="G17" s="329"/>
      <c r="H17" s="329"/>
      <c r="I17" s="330"/>
      <c r="J17" s="678"/>
      <c r="K17" s="331">
        <f>I17+(I17*J17/100)</f>
        <v>0</v>
      </c>
      <c r="L17" s="332">
        <f t="shared" si="0"/>
        <v>0</v>
      </c>
      <c r="M17" s="337">
        <f t="shared" si="1"/>
        <v>0</v>
      </c>
    </row>
    <row r="18" spans="1:13" s="8" customFormat="1" ht="13.5" thickBot="1">
      <c r="A18" s="350"/>
      <c r="B18" s="405" t="s">
        <v>179</v>
      </c>
      <c r="C18" s="366"/>
      <c r="D18" s="366"/>
      <c r="E18" s="353"/>
      <c r="F18" s="354"/>
      <c r="G18" s="355"/>
      <c r="H18" s="356"/>
      <c r="I18" s="357"/>
      <c r="J18" s="372"/>
      <c r="K18" s="376"/>
      <c r="L18" s="373">
        <f>SUM(L13:L17)</f>
        <v>0</v>
      </c>
      <c r="M18" s="378">
        <f>SUM(M13:M17)</f>
        <v>0</v>
      </c>
    </row>
  </sheetData>
  <pageMargins left="0.70866141732283472" right="0.70866141732283472" top="0.74803149606299213" bottom="0.74803149606299213" header="0.31496062992125984" footer="0.31496062992125984"/>
  <pageSetup paperSize="9" scale="55" fitToHeight="0" orientation="landscape" r:id="rId1"/>
  <headerFooter>
    <oddFooter>Stran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topLeftCell="C1" zoomScale="90" zoomScaleNormal="90" workbookViewId="0">
      <selection activeCell="I39" sqref="I39"/>
    </sheetView>
  </sheetViews>
  <sheetFormatPr defaultColWidth="14.7109375" defaultRowHeight="12.75"/>
  <cols>
    <col min="1" max="1" width="7.28515625" style="1" customWidth="1"/>
    <col min="2" max="2" width="37.7109375" style="1" bestFit="1" customWidth="1"/>
    <col min="3" max="3" width="40.85546875" style="1" customWidth="1"/>
    <col min="4" max="4" width="3.42578125" style="1" bestFit="1" customWidth="1"/>
    <col min="5" max="5" width="11.85546875" style="13" bestFit="1" customWidth="1"/>
    <col min="6" max="6" width="39.28515625" style="38" bestFit="1" customWidth="1"/>
    <col min="7" max="7" width="12.28515625" style="39" bestFit="1" customWidth="1"/>
    <col min="8" max="8" width="18" style="39" customWidth="1"/>
    <col min="9" max="9" width="10.28515625" style="40" customWidth="1"/>
    <col min="10" max="10" width="6.42578125" style="3" bestFit="1" customWidth="1"/>
    <col min="11" max="11" width="10.7109375" style="4" bestFit="1" customWidth="1"/>
    <col min="12" max="12" width="11.140625" style="9" bestFit="1" customWidth="1"/>
    <col min="13" max="13" width="11.7109375" style="47" customWidth="1"/>
    <col min="14" max="16384" width="14.7109375" style="1"/>
  </cols>
  <sheetData>
    <row r="1" spans="1:13" s="60" customFormat="1">
      <c r="A1" s="68" t="s">
        <v>77</v>
      </c>
      <c r="B1" s="313"/>
      <c r="C1" s="313"/>
    </row>
    <row r="2" spans="1:13" s="68" customFormat="1">
      <c r="A2" s="313" t="s">
        <v>0</v>
      </c>
      <c r="B2" s="313"/>
      <c r="C2" s="313"/>
      <c r="E2" s="12"/>
      <c r="F2" s="61"/>
      <c r="G2" s="62"/>
      <c r="H2" s="62"/>
      <c r="I2" s="62"/>
      <c r="J2" s="63"/>
      <c r="K2" s="64"/>
      <c r="L2" s="65"/>
      <c r="M2" s="69"/>
    </row>
    <row r="3" spans="1:13" s="68" customFormat="1">
      <c r="A3" s="68" t="s">
        <v>1</v>
      </c>
      <c r="B3" s="313"/>
      <c r="C3" s="313"/>
      <c r="E3" s="12"/>
      <c r="F3" s="61"/>
      <c r="G3" s="62"/>
      <c r="H3" s="62"/>
      <c r="I3" s="62"/>
      <c r="J3" s="63"/>
      <c r="K3" s="64"/>
      <c r="L3" s="65"/>
      <c r="M3" s="69"/>
    </row>
    <row r="4" spans="1:13" s="60" customFormat="1">
      <c r="A4" s="68"/>
    </row>
    <row r="5" spans="1:13" s="60" customFormat="1">
      <c r="A5" s="68"/>
    </row>
    <row r="6" spans="1:13" s="71" customFormat="1">
      <c r="B6" s="5"/>
      <c r="C6" s="85"/>
      <c r="D6" s="312"/>
      <c r="E6" s="5"/>
      <c r="F6" s="85" t="s">
        <v>668</v>
      </c>
      <c r="G6" s="312"/>
      <c r="H6" s="12"/>
      <c r="I6" s="39"/>
      <c r="J6" s="40"/>
      <c r="K6" s="3"/>
      <c r="L6" s="4"/>
      <c r="M6" s="72"/>
    </row>
    <row r="7" spans="1:13" s="71" customFormat="1">
      <c r="B7" s="5"/>
      <c r="C7" s="85"/>
      <c r="D7" s="312"/>
      <c r="E7" s="5"/>
      <c r="F7" s="85" t="s">
        <v>523</v>
      </c>
      <c r="G7" s="312"/>
      <c r="H7" s="12"/>
      <c r="I7" s="39"/>
      <c r="J7" s="40"/>
      <c r="K7" s="3"/>
      <c r="L7" s="4"/>
      <c r="M7" s="72"/>
    </row>
    <row r="8" spans="1:13" s="71" customFormat="1">
      <c r="B8" s="7"/>
      <c r="C8" s="66"/>
      <c r="D8" s="68"/>
      <c r="E8" s="13"/>
      <c r="F8" s="38"/>
      <c r="G8" s="39"/>
      <c r="H8" s="39"/>
      <c r="I8" s="42"/>
      <c r="J8" s="40"/>
      <c r="K8" s="3"/>
      <c r="L8" s="4"/>
      <c r="M8" s="72"/>
    </row>
    <row r="9" spans="1:13" s="71" customFormat="1" ht="13.5" thickBot="1">
      <c r="B9" s="7"/>
      <c r="C9" s="85"/>
      <c r="D9" s="68"/>
      <c r="E9" s="13"/>
      <c r="F9" s="38"/>
      <c r="G9" s="39"/>
      <c r="H9" s="39"/>
      <c r="I9" s="42"/>
      <c r="J9" s="40"/>
      <c r="K9" s="3"/>
      <c r="L9" s="4"/>
      <c r="M9" s="72"/>
    </row>
    <row r="10" spans="1:13" s="230" customFormat="1" ht="36" customHeight="1" thickBot="1">
      <c r="A10" s="325" t="s">
        <v>81</v>
      </c>
      <c r="B10" s="326" t="s">
        <v>449</v>
      </c>
      <c r="C10" s="326" t="s">
        <v>2</v>
      </c>
      <c r="D10" s="326" t="s">
        <v>3</v>
      </c>
      <c r="E10" s="458" t="s">
        <v>450</v>
      </c>
      <c r="F10" s="273" t="s">
        <v>29</v>
      </c>
      <c r="G10" s="273" t="s">
        <v>79</v>
      </c>
      <c r="H10" s="273" t="s">
        <v>526</v>
      </c>
      <c r="I10" s="274" t="s">
        <v>4</v>
      </c>
      <c r="J10" s="273" t="s">
        <v>5</v>
      </c>
      <c r="K10" s="275" t="s">
        <v>6</v>
      </c>
      <c r="L10" s="276" t="s">
        <v>451</v>
      </c>
      <c r="M10" s="277" t="s">
        <v>452</v>
      </c>
    </row>
    <row r="11" spans="1:13" s="389" customFormat="1">
      <c r="A11" s="278" t="s">
        <v>831</v>
      </c>
      <c r="B11" s="321"/>
      <c r="C11" s="321"/>
      <c r="D11" s="321"/>
      <c r="E11" s="321"/>
      <c r="F11" s="321"/>
      <c r="G11" s="321"/>
      <c r="H11" s="321"/>
      <c r="I11" s="321"/>
      <c r="J11" s="321"/>
      <c r="K11" s="321"/>
      <c r="L11" s="321"/>
      <c r="M11" s="321"/>
    </row>
    <row r="12" spans="1:13" s="103" customFormat="1" ht="96" customHeight="1">
      <c r="A12" s="104" t="s">
        <v>195</v>
      </c>
      <c r="B12" s="105" t="s">
        <v>524</v>
      </c>
      <c r="C12" s="706" t="s">
        <v>527</v>
      </c>
      <c r="D12" s="102"/>
      <c r="E12" s="102"/>
      <c r="F12" s="279"/>
      <c r="G12" s="279"/>
      <c r="H12" s="279"/>
      <c r="I12" s="210"/>
      <c r="J12" s="210"/>
      <c r="K12" s="210"/>
      <c r="L12" s="210"/>
      <c r="M12" s="210"/>
    </row>
    <row r="13" spans="1:13" s="103" customFormat="1" ht="13.5" thickBot="1">
      <c r="A13" s="334" t="s">
        <v>196</v>
      </c>
      <c r="B13" s="101" t="s">
        <v>525</v>
      </c>
      <c r="C13" s="101"/>
      <c r="D13" s="284" t="s">
        <v>28</v>
      </c>
      <c r="E13" s="236">
        <v>6000</v>
      </c>
      <c r="F13" s="285"/>
      <c r="G13" s="286"/>
      <c r="H13" s="286"/>
      <c r="I13" s="336"/>
      <c r="J13" s="679"/>
      <c r="K13" s="306">
        <f>I13+(I13*J13/100)</f>
        <v>0</v>
      </c>
      <c r="L13" s="307">
        <f>E13*I13</f>
        <v>0</v>
      </c>
      <c r="M13" s="308">
        <f>E13*K13</f>
        <v>0</v>
      </c>
    </row>
    <row r="14" spans="1:13" s="103" customFormat="1" ht="13.5" thickBot="1">
      <c r="A14" s="350"/>
      <c r="B14" s="405" t="s">
        <v>197</v>
      </c>
      <c r="C14" s="366"/>
      <c r="D14" s="366"/>
      <c r="E14" s="353"/>
      <c r="F14" s="406"/>
      <c r="G14" s="407"/>
      <c r="H14" s="428"/>
      <c r="I14" s="357"/>
      <c r="J14" s="372"/>
      <c r="K14" s="376"/>
      <c r="L14" s="373">
        <f>SUM(L13)</f>
        <v>0</v>
      </c>
      <c r="M14" s="378">
        <f>SUM(M13)</f>
        <v>0</v>
      </c>
    </row>
  </sheetData>
  <pageMargins left="0.70866141732283472" right="0.70866141732283472" top="0.74803149606299213" bottom="0.74803149606299213" header="0.31496062992125984" footer="0.31496062992125984"/>
  <pageSetup paperSize="9" scale="60" fitToHeight="0" orientation="landscape" r:id="rId1"/>
  <headerFooter>
    <oddFooter>Stran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2"/>
  <sheetViews>
    <sheetView topLeftCell="C5" zoomScale="90" zoomScaleNormal="90" workbookViewId="0">
      <selection activeCell="F40" sqref="F40"/>
    </sheetView>
  </sheetViews>
  <sheetFormatPr defaultColWidth="14.7109375" defaultRowHeight="12.75"/>
  <cols>
    <col min="1" max="1" width="9.28515625" style="1" customWidth="1"/>
    <col min="2" max="2" width="47" style="1" customWidth="1"/>
    <col min="3" max="3" width="48.5703125" style="2" customWidth="1"/>
    <col min="4" max="4" width="4.28515625" style="1" customWidth="1"/>
    <col min="5" max="5" width="11.85546875" style="13" bestFit="1" customWidth="1"/>
    <col min="6" max="6" width="50" style="38" customWidth="1"/>
    <col min="7" max="7" width="12.42578125" style="39" bestFit="1" customWidth="1"/>
    <col min="8" max="8" width="14.7109375" style="39" customWidth="1"/>
    <col min="9" max="9" width="7.42578125" style="40" bestFit="1" customWidth="1"/>
    <col min="10" max="10" width="6.42578125" style="3" bestFit="1" customWidth="1"/>
    <col min="11" max="11" width="11.7109375" style="4" bestFit="1" customWidth="1"/>
    <col min="12" max="12" width="11.140625" style="9" bestFit="1" customWidth="1"/>
    <col min="13" max="13" width="13.7109375" style="47" customWidth="1"/>
    <col min="14" max="16384" width="14.7109375" style="1"/>
  </cols>
  <sheetData>
    <row r="1" spans="1:13" s="60" customFormat="1">
      <c r="A1" s="68" t="s">
        <v>77</v>
      </c>
    </row>
    <row r="2" spans="1:13" s="68" customFormat="1">
      <c r="A2" s="313" t="s">
        <v>0</v>
      </c>
      <c r="B2" s="60"/>
      <c r="C2" s="6"/>
      <c r="E2" s="12"/>
      <c r="F2" s="61"/>
      <c r="G2" s="62"/>
      <c r="H2" s="62"/>
      <c r="I2" s="62"/>
      <c r="J2" s="63"/>
      <c r="K2" s="64"/>
      <c r="L2" s="65"/>
      <c r="M2" s="69"/>
    </row>
    <row r="3" spans="1:13" s="60" customFormat="1">
      <c r="A3" s="68" t="s">
        <v>1</v>
      </c>
    </row>
    <row r="4" spans="1:13" s="60" customFormat="1">
      <c r="A4" s="68"/>
    </row>
    <row r="5" spans="1:13" s="60" customFormat="1">
      <c r="A5" s="68"/>
    </row>
    <row r="6" spans="1:13" s="71" customFormat="1">
      <c r="B6" s="5"/>
      <c r="C6" s="85" t="s">
        <v>668</v>
      </c>
      <c r="D6" s="312"/>
      <c r="E6" s="12"/>
      <c r="F6" s="38"/>
      <c r="G6" s="39"/>
      <c r="H6" s="39"/>
      <c r="I6" s="39"/>
      <c r="J6" s="40"/>
      <c r="K6" s="3"/>
      <c r="L6" s="4"/>
      <c r="M6" s="72"/>
    </row>
    <row r="7" spans="1:13" s="71" customFormat="1">
      <c r="B7" s="5"/>
      <c r="C7" s="85" t="s">
        <v>586</v>
      </c>
      <c r="D7" s="312"/>
      <c r="E7" s="12"/>
      <c r="F7" s="38"/>
      <c r="G7" s="39"/>
      <c r="H7" s="39"/>
      <c r="I7" s="39"/>
      <c r="J7" s="40"/>
      <c r="K7" s="3"/>
      <c r="L7" s="4"/>
      <c r="M7" s="72"/>
    </row>
    <row r="8" spans="1:13" s="71" customFormat="1">
      <c r="B8" s="7"/>
      <c r="C8" s="66"/>
      <c r="D8" s="68"/>
      <c r="E8" s="13"/>
      <c r="F8" s="38"/>
      <c r="G8" s="39"/>
      <c r="H8" s="39"/>
      <c r="I8" s="42"/>
      <c r="J8" s="40"/>
      <c r="K8" s="3"/>
      <c r="L8" s="4"/>
      <c r="M8" s="72"/>
    </row>
    <row r="9" spans="1:13" s="71" customFormat="1" ht="13.5" thickBot="1">
      <c r="B9" s="7"/>
      <c r="C9" s="85"/>
      <c r="D9" s="68"/>
      <c r="E9" s="13"/>
      <c r="F9" s="38"/>
      <c r="G9" s="39"/>
      <c r="H9" s="39"/>
      <c r="I9" s="42"/>
      <c r="J9" s="40"/>
      <c r="K9" s="3"/>
      <c r="L9" s="4"/>
      <c r="M9" s="72"/>
    </row>
    <row r="10" spans="1:13" s="16" customFormat="1" ht="34.5" thickBot="1">
      <c r="A10" s="325" t="s">
        <v>81</v>
      </c>
      <c r="B10" s="326" t="s">
        <v>449</v>
      </c>
      <c r="C10" s="326" t="s">
        <v>2</v>
      </c>
      <c r="D10" s="326" t="s">
        <v>3</v>
      </c>
      <c r="E10" s="458" t="s">
        <v>450</v>
      </c>
      <c r="F10" s="273" t="s">
        <v>29</v>
      </c>
      <c r="G10" s="273" t="s">
        <v>79</v>
      </c>
      <c r="H10" s="273" t="s">
        <v>526</v>
      </c>
      <c r="I10" s="274" t="s">
        <v>4</v>
      </c>
      <c r="J10" s="273" t="s">
        <v>5</v>
      </c>
      <c r="K10" s="275" t="s">
        <v>6</v>
      </c>
      <c r="L10" s="276" t="s">
        <v>451</v>
      </c>
      <c r="M10" s="277" t="s">
        <v>452</v>
      </c>
    </row>
    <row r="11" spans="1:13" s="320" customFormat="1">
      <c r="A11" s="278" t="s">
        <v>204</v>
      </c>
      <c r="B11" s="321"/>
      <c r="C11" s="321"/>
      <c r="D11" s="321"/>
      <c r="E11" s="321"/>
      <c r="F11" s="321"/>
      <c r="G11" s="321"/>
      <c r="H11" s="321"/>
      <c r="I11" s="321"/>
      <c r="J11" s="321"/>
      <c r="K11" s="321"/>
      <c r="L11" s="321"/>
      <c r="M11" s="321"/>
    </row>
    <row r="12" spans="1:13" s="8" customFormat="1" ht="133.9" customHeight="1">
      <c r="A12" s="18" t="s">
        <v>201</v>
      </c>
      <c r="B12" s="146" t="s">
        <v>528</v>
      </c>
      <c r="C12" s="430" t="s">
        <v>565</v>
      </c>
      <c r="D12" s="147"/>
      <c r="E12" s="114"/>
      <c r="F12" s="413"/>
      <c r="G12" s="163"/>
      <c r="H12" s="163"/>
      <c r="I12" s="394"/>
      <c r="J12" s="51"/>
      <c r="K12" s="317"/>
      <c r="L12" s="318"/>
      <c r="M12" s="319"/>
    </row>
    <row r="13" spans="1:13" s="8" customFormat="1">
      <c r="A13" s="20" t="s">
        <v>202</v>
      </c>
      <c r="B13" s="123" t="s">
        <v>625</v>
      </c>
      <c r="C13" s="148"/>
      <c r="D13" s="147" t="s">
        <v>28</v>
      </c>
      <c r="E13" s="114">
        <v>25000</v>
      </c>
      <c r="F13" s="162"/>
      <c r="G13" s="163"/>
      <c r="H13" s="163"/>
      <c r="I13" s="394"/>
      <c r="J13" s="488"/>
      <c r="K13" s="317">
        <f>I13+(I13*J13/100)</f>
        <v>0</v>
      </c>
      <c r="L13" s="318">
        <f>E13*I13</f>
        <v>0</v>
      </c>
      <c r="M13" s="319">
        <f>E13*K13</f>
        <v>0</v>
      </c>
    </row>
    <row r="14" spans="1:13" s="8" customFormat="1">
      <c r="A14" s="20" t="s">
        <v>203</v>
      </c>
      <c r="B14" s="123" t="s">
        <v>540</v>
      </c>
      <c r="C14" s="148"/>
      <c r="D14" s="147" t="s">
        <v>28</v>
      </c>
      <c r="E14" s="114">
        <v>12000</v>
      </c>
      <c r="F14" s="162"/>
      <c r="G14" s="163"/>
      <c r="H14" s="163"/>
      <c r="I14" s="394"/>
      <c r="J14" s="488"/>
      <c r="K14" s="317">
        <f t="shared" ref="K14:K17" si="0">I14+(I14*J14/100)</f>
        <v>0</v>
      </c>
      <c r="L14" s="318">
        <f t="shared" ref="L14:L17" si="1">E14*I14</f>
        <v>0</v>
      </c>
      <c r="M14" s="319">
        <f t="shared" ref="M14:M17" si="2">E14*K14</f>
        <v>0</v>
      </c>
    </row>
    <row r="15" spans="1:13" s="8" customFormat="1">
      <c r="A15" s="20" t="s">
        <v>587</v>
      </c>
      <c r="B15" s="123" t="s">
        <v>541</v>
      </c>
      <c r="C15" s="148"/>
      <c r="D15" s="147" t="s">
        <v>28</v>
      </c>
      <c r="E15" s="114">
        <v>6000</v>
      </c>
      <c r="F15" s="162"/>
      <c r="G15" s="163"/>
      <c r="H15" s="163"/>
      <c r="I15" s="394"/>
      <c r="J15" s="488"/>
      <c r="K15" s="317">
        <f t="shared" si="0"/>
        <v>0</v>
      </c>
      <c r="L15" s="318">
        <f t="shared" si="1"/>
        <v>0</v>
      </c>
      <c r="M15" s="319">
        <f t="shared" si="2"/>
        <v>0</v>
      </c>
    </row>
    <row r="16" spans="1:13" s="8" customFormat="1">
      <c r="A16" s="20" t="s">
        <v>588</v>
      </c>
      <c r="B16" s="123" t="s">
        <v>542</v>
      </c>
      <c r="C16" s="148"/>
      <c r="D16" s="147" t="s">
        <v>28</v>
      </c>
      <c r="E16" s="114">
        <v>3000</v>
      </c>
      <c r="F16" s="162"/>
      <c r="G16" s="163"/>
      <c r="H16" s="163"/>
      <c r="I16" s="394"/>
      <c r="J16" s="488"/>
      <c r="K16" s="317">
        <f t="shared" si="0"/>
        <v>0</v>
      </c>
      <c r="L16" s="318">
        <f t="shared" si="1"/>
        <v>0</v>
      </c>
      <c r="M16" s="319">
        <f t="shared" si="2"/>
        <v>0</v>
      </c>
    </row>
    <row r="17" spans="1:13" s="8" customFormat="1">
      <c r="A17" s="20" t="s">
        <v>589</v>
      </c>
      <c r="B17" s="123" t="s">
        <v>543</v>
      </c>
      <c r="C17" s="148"/>
      <c r="D17" s="147" t="s">
        <v>28</v>
      </c>
      <c r="E17" s="114">
        <v>2000</v>
      </c>
      <c r="F17" s="162"/>
      <c r="G17" s="163"/>
      <c r="H17" s="163"/>
      <c r="I17" s="394"/>
      <c r="J17" s="488"/>
      <c r="K17" s="317">
        <f t="shared" si="0"/>
        <v>0</v>
      </c>
      <c r="L17" s="318">
        <f t="shared" si="1"/>
        <v>0</v>
      </c>
      <c r="M17" s="319">
        <f t="shared" si="2"/>
        <v>0</v>
      </c>
    </row>
    <row r="18" spans="1:13" s="8" customFormat="1" ht="105" customHeight="1">
      <c r="A18" s="18" t="s">
        <v>590</v>
      </c>
      <c r="B18" s="107" t="s">
        <v>529</v>
      </c>
      <c r="C18" s="431" t="s">
        <v>566</v>
      </c>
      <c r="D18" s="124"/>
      <c r="E18" s="125"/>
      <c r="F18" s="159"/>
      <c r="G18" s="160"/>
      <c r="H18" s="160"/>
      <c r="I18" s="37"/>
      <c r="J18" s="677"/>
      <c r="K18" s="317"/>
      <c r="L18" s="318"/>
      <c r="M18" s="319"/>
    </row>
    <row r="19" spans="1:13" s="8" customFormat="1">
      <c r="A19" s="20" t="s">
        <v>591</v>
      </c>
      <c r="B19" s="20" t="s">
        <v>544</v>
      </c>
      <c r="C19" s="20"/>
      <c r="D19" s="134" t="s">
        <v>28</v>
      </c>
      <c r="E19" s="23">
        <v>6200</v>
      </c>
      <c r="F19" s="159"/>
      <c r="G19" s="160"/>
      <c r="H19" s="160"/>
      <c r="I19" s="37"/>
      <c r="J19" s="677"/>
      <c r="K19" s="317">
        <f>I19+(I19*J19/100)</f>
        <v>0</v>
      </c>
      <c r="L19" s="318">
        <f>E19*I19</f>
        <v>0</v>
      </c>
      <c r="M19" s="319">
        <f>E19*K19</f>
        <v>0</v>
      </c>
    </row>
    <row r="20" spans="1:13" s="8" customFormat="1">
      <c r="A20" s="20" t="s">
        <v>592</v>
      </c>
      <c r="B20" s="20" t="s">
        <v>545</v>
      </c>
      <c r="C20" s="20"/>
      <c r="D20" s="134" t="s">
        <v>28</v>
      </c>
      <c r="E20" s="23">
        <v>1200</v>
      </c>
      <c r="F20" s="159"/>
      <c r="G20" s="160"/>
      <c r="H20" s="160"/>
      <c r="I20" s="37"/>
      <c r="J20" s="677"/>
      <c r="K20" s="317">
        <f t="shared" ref="K20:K22" si="3">I20+(I20*J20/100)</f>
        <v>0</v>
      </c>
      <c r="L20" s="318">
        <f t="shared" ref="L20:L22" si="4">E20*I20</f>
        <v>0</v>
      </c>
      <c r="M20" s="319">
        <f t="shared" ref="M20:M22" si="5">E20*K20</f>
        <v>0</v>
      </c>
    </row>
    <row r="21" spans="1:13" s="8" customFormat="1">
      <c r="A21" s="20" t="s">
        <v>593</v>
      </c>
      <c r="B21" s="20" t="s">
        <v>546</v>
      </c>
      <c r="C21" s="20"/>
      <c r="D21" s="134" t="s">
        <v>28</v>
      </c>
      <c r="E21" s="23">
        <v>600</v>
      </c>
      <c r="F21" s="159"/>
      <c r="G21" s="160"/>
      <c r="H21" s="160"/>
      <c r="I21" s="37"/>
      <c r="J21" s="677"/>
      <c r="K21" s="317">
        <f t="shared" si="3"/>
        <v>0</v>
      </c>
      <c r="L21" s="318">
        <f t="shared" si="4"/>
        <v>0</v>
      </c>
      <c r="M21" s="319">
        <f t="shared" si="5"/>
        <v>0</v>
      </c>
    </row>
    <row r="22" spans="1:13" s="8" customFormat="1">
      <c r="A22" s="20" t="s">
        <v>594</v>
      </c>
      <c r="B22" s="20" t="s">
        <v>547</v>
      </c>
      <c r="C22" s="20"/>
      <c r="D22" s="134" t="s">
        <v>28</v>
      </c>
      <c r="E22" s="23">
        <v>120</v>
      </c>
      <c r="F22" s="159"/>
      <c r="G22" s="160"/>
      <c r="H22" s="160"/>
      <c r="I22" s="37"/>
      <c r="J22" s="677"/>
      <c r="K22" s="317">
        <f t="shared" si="3"/>
        <v>0</v>
      </c>
      <c r="L22" s="318">
        <f t="shared" si="4"/>
        <v>0</v>
      </c>
      <c r="M22" s="319">
        <f t="shared" si="5"/>
        <v>0</v>
      </c>
    </row>
    <row r="23" spans="1:13" s="8" customFormat="1" ht="137.44999999999999" customHeight="1">
      <c r="A23" s="18" t="s">
        <v>595</v>
      </c>
      <c r="B23" s="107" t="s">
        <v>530</v>
      </c>
      <c r="C23" s="431" t="s">
        <v>673</v>
      </c>
      <c r="D23" s="20"/>
      <c r="E23" s="23"/>
      <c r="F23" s="159"/>
      <c r="G23" s="160"/>
      <c r="H23" s="160"/>
      <c r="I23" s="37"/>
      <c r="J23" s="677"/>
      <c r="K23" s="317"/>
      <c r="L23" s="318"/>
      <c r="M23" s="319"/>
    </row>
    <row r="24" spans="1:13" s="8" customFormat="1">
      <c r="A24" s="20" t="s">
        <v>596</v>
      </c>
      <c r="B24" s="20" t="s">
        <v>544</v>
      </c>
      <c r="C24" s="149"/>
      <c r="D24" s="20" t="s">
        <v>28</v>
      </c>
      <c r="E24" s="23">
        <v>1500</v>
      </c>
      <c r="F24" s="159"/>
      <c r="G24" s="160"/>
      <c r="H24" s="160"/>
      <c r="I24" s="37"/>
      <c r="J24" s="677"/>
      <c r="K24" s="317">
        <f t="shared" ref="K24:K27" si="6">I24+(I24*J24/100)</f>
        <v>0</v>
      </c>
      <c r="L24" s="318">
        <f t="shared" ref="L24:L27" si="7">E24*I24</f>
        <v>0</v>
      </c>
      <c r="M24" s="319">
        <f t="shared" ref="M24:M27" si="8">E24*K24</f>
        <v>0</v>
      </c>
    </row>
    <row r="25" spans="1:13" s="8" customFormat="1">
      <c r="A25" s="20" t="s">
        <v>597</v>
      </c>
      <c r="B25" s="20" t="s">
        <v>548</v>
      </c>
      <c r="C25" s="18"/>
      <c r="D25" s="20" t="s">
        <v>28</v>
      </c>
      <c r="E25" s="23">
        <v>2000</v>
      </c>
      <c r="F25" s="159"/>
      <c r="G25" s="160"/>
      <c r="H25" s="160"/>
      <c r="I25" s="37"/>
      <c r="J25" s="677"/>
      <c r="K25" s="317">
        <f t="shared" si="6"/>
        <v>0</v>
      </c>
      <c r="L25" s="318">
        <f t="shared" si="7"/>
        <v>0</v>
      </c>
      <c r="M25" s="319">
        <f t="shared" si="8"/>
        <v>0</v>
      </c>
    </row>
    <row r="26" spans="1:13" s="8" customFormat="1">
      <c r="A26" s="20" t="s">
        <v>598</v>
      </c>
      <c r="B26" s="20" t="s">
        <v>549</v>
      </c>
      <c r="C26" s="20"/>
      <c r="D26" s="20" t="s">
        <v>28</v>
      </c>
      <c r="E26" s="23">
        <v>700</v>
      </c>
      <c r="F26" s="159"/>
      <c r="G26" s="160"/>
      <c r="H26" s="160"/>
      <c r="I26" s="37"/>
      <c r="J26" s="677"/>
      <c r="K26" s="317">
        <f t="shared" si="6"/>
        <v>0</v>
      </c>
      <c r="L26" s="318">
        <f t="shared" si="7"/>
        <v>0</v>
      </c>
      <c r="M26" s="319">
        <f t="shared" si="8"/>
        <v>0</v>
      </c>
    </row>
    <row r="27" spans="1:13" s="8" customFormat="1">
      <c r="A27" s="20" t="s">
        <v>599</v>
      </c>
      <c r="B27" s="20" t="s">
        <v>550</v>
      </c>
      <c r="C27" s="19"/>
      <c r="D27" s="20" t="s">
        <v>28</v>
      </c>
      <c r="E27" s="23">
        <v>300</v>
      </c>
      <c r="F27" s="159"/>
      <c r="G27" s="160"/>
      <c r="H27" s="160"/>
      <c r="I27" s="37"/>
      <c r="J27" s="677"/>
      <c r="K27" s="317">
        <f t="shared" si="6"/>
        <v>0</v>
      </c>
      <c r="L27" s="318">
        <f t="shared" si="7"/>
        <v>0</v>
      </c>
      <c r="M27" s="319">
        <f t="shared" si="8"/>
        <v>0</v>
      </c>
    </row>
    <row r="28" spans="1:13" s="8" customFormat="1" ht="91.15" customHeight="1">
      <c r="A28" s="18" t="s">
        <v>600</v>
      </c>
      <c r="B28" s="18" t="s">
        <v>531</v>
      </c>
      <c r="C28" s="429" t="s">
        <v>532</v>
      </c>
      <c r="D28" s="20"/>
      <c r="E28" s="23"/>
      <c r="F28" s="159"/>
      <c r="G28" s="160"/>
      <c r="H28" s="160"/>
      <c r="I28" s="37"/>
      <c r="J28" s="677"/>
      <c r="K28" s="317"/>
      <c r="L28" s="318"/>
      <c r="M28" s="319"/>
    </row>
    <row r="29" spans="1:13" s="8" customFormat="1">
      <c r="A29" s="20" t="s">
        <v>601</v>
      </c>
      <c r="B29" s="20" t="s">
        <v>43</v>
      </c>
      <c r="C29" s="19"/>
      <c r="D29" s="20" t="s">
        <v>28</v>
      </c>
      <c r="E29" s="23">
        <v>70</v>
      </c>
      <c r="F29" s="159"/>
      <c r="G29" s="160"/>
      <c r="H29" s="160"/>
      <c r="I29" s="37"/>
      <c r="J29" s="677"/>
      <c r="K29" s="317">
        <f t="shared" ref="K29:K30" si="9">I29+(I29*J29/100)</f>
        <v>0</v>
      </c>
      <c r="L29" s="318">
        <f t="shared" ref="L29:L30" si="10">E29*I29</f>
        <v>0</v>
      </c>
      <c r="M29" s="319">
        <f t="shared" ref="M29:M30" si="11">E29*K29</f>
        <v>0</v>
      </c>
    </row>
    <row r="30" spans="1:13" s="8" customFormat="1" ht="13.5" thickBot="1">
      <c r="A30" s="127" t="s">
        <v>602</v>
      </c>
      <c r="B30" s="127" t="s">
        <v>45</v>
      </c>
      <c r="C30" s="135"/>
      <c r="D30" s="127" t="s">
        <v>28</v>
      </c>
      <c r="E30" s="129">
        <v>80</v>
      </c>
      <c r="F30" s="328"/>
      <c r="G30" s="329"/>
      <c r="H30" s="329"/>
      <c r="I30" s="330"/>
      <c r="J30" s="678"/>
      <c r="K30" s="331">
        <f t="shared" si="9"/>
        <v>0</v>
      </c>
      <c r="L30" s="332">
        <f t="shared" si="10"/>
        <v>0</v>
      </c>
      <c r="M30" s="337">
        <f t="shared" si="11"/>
        <v>0</v>
      </c>
    </row>
    <row r="31" spans="1:13" s="103" customFormat="1" ht="13.5" thickBot="1">
      <c r="A31" s="350"/>
      <c r="B31" s="405" t="s">
        <v>199</v>
      </c>
      <c r="C31" s="366"/>
      <c r="D31" s="366"/>
      <c r="E31" s="353"/>
      <c r="F31" s="406"/>
      <c r="G31" s="407"/>
      <c r="H31" s="428"/>
      <c r="I31" s="357"/>
      <c r="J31" s="372"/>
      <c r="K31" s="376"/>
      <c r="L31" s="373">
        <f>SUM(L13:L17,L19:L22,L24:L27,L29:L30)</f>
        <v>0</v>
      </c>
      <c r="M31" s="378">
        <f>SUM(M13:M17,M19:M22,M24:M27,M29:M30)</f>
        <v>0</v>
      </c>
    </row>
    <row r="32" spans="1:13" s="8" customFormat="1">
      <c r="C32" s="115"/>
      <c r="E32" s="116"/>
      <c r="F32" s="117"/>
      <c r="G32" s="118"/>
      <c r="H32" s="118"/>
      <c r="I32" s="119"/>
      <c r="J32" s="120"/>
      <c r="K32" s="121"/>
      <c r="L32" s="122"/>
      <c r="M32" s="48"/>
    </row>
  </sheetData>
  <pageMargins left="0.70866141732283472" right="0.70866141732283472" top="0.74803149606299213" bottom="0.74803149606299213" header="0.31496062992125984" footer="0.31496062992125984"/>
  <pageSetup paperSize="9" scale="53" fitToHeight="0" orientation="landscape" r:id="rId1"/>
  <headerFooter>
    <oddFooter>Stran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7"/>
  <sheetViews>
    <sheetView topLeftCell="C1" workbookViewId="0">
      <selection activeCell="I24" sqref="I24"/>
    </sheetView>
  </sheetViews>
  <sheetFormatPr defaultColWidth="14.7109375" defaultRowHeight="12.75"/>
  <cols>
    <col min="1" max="1" width="8.140625" style="1" customWidth="1"/>
    <col min="2" max="2" width="49.140625" style="1" customWidth="1"/>
    <col min="3" max="3" width="38.85546875" style="1" customWidth="1"/>
    <col min="4" max="4" width="3.42578125" style="1" bestFit="1" customWidth="1"/>
    <col min="5" max="5" width="11.85546875" style="13" bestFit="1" customWidth="1"/>
    <col min="6" max="6" width="42" style="38" customWidth="1"/>
    <col min="7" max="7" width="12.28515625" style="39" bestFit="1" customWidth="1"/>
    <col min="8" max="8" width="12" style="39" customWidth="1"/>
    <col min="9" max="9" width="7.42578125" style="40" bestFit="1" customWidth="1"/>
    <col min="10" max="10" width="6.42578125" style="3" bestFit="1" customWidth="1"/>
    <col min="11" max="11" width="10.7109375" style="4" bestFit="1" customWidth="1"/>
    <col min="12" max="12" width="11.140625" style="9" bestFit="1" customWidth="1"/>
    <col min="13" max="13" width="12" style="47" customWidth="1"/>
    <col min="14" max="16384" width="14.7109375" style="1"/>
  </cols>
  <sheetData>
    <row r="1" spans="1:13" s="60" customFormat="1">
      <c r="A1" s="68" t="s">
        <v>77</v>
      </c>
    </row>
    <row r="2" spans="1:13" s="68" customFormat="1">
      <c r="A2" s="313" t="s">
        <v>0</v>
      </c>
      <c r="B2" s="60"/>
      <c r="C2" s="311"/>
      <c r="E2" s="12"/>
      <c r="F2" s="61"/>
      <c r="G2" s="62"/>
      <c r="H2" s="62"/>
      <c r="I2" s="62"/>
      <c r="J2" s="63"/>
      <c r="K2" s="64"/>
      <c r="L2" s="65"/>
      <c r="M2" s="69"/>
    </row>
    <row r="3" spans="1:13" s="60" customFormat="1">
      <c r="A3" s="68" t="s">
        <v>1</v>
      </c>
    </row>
    <row r="4" spans="1:13" s="60" customFormat="1">
      <c r="A4" s="68"/>
    </row>
    <row r="5" spans="1:13" s="60" customFormat="1">
      <c r="A5" s="68"/>
    </row>
    <row r="6" spans="1:13" s="71" customFormat="1">
      <c r="B6" s="5"/>
      <c r="C6" s="85" t="s">
        <v>668</v>
      </c>
      <c r="D6" s="312"/>
      <c r="E6" s="12"/>
      <c r="F6" s="38"/>
      <c r="G6" s="39"/>
      <c r="H6" s="39"/>
      <c r="I6" s="39"/>
      <c r="J6" s="40"/>
      <c r="K6" s="3"/>
      <c r="L6" s="4"/>
      <c r="M6" s="72"/>
    </row>
    <row r="7" spans="1:13" s="71" customFormat="1">
      <c r="B7" s="5"/>
      <c r="C7" s="85" t="s">
        <v>603</v>
      </c>
      <c r="D7" s="312"/>
      <c r="E7" s="12"/>
      <c r="F7" s="38"/>
      <c r="G7" s="39"/>
      <c r="H7" s="39"/>
      <c r="I7" s="39"/>
      <c r="J7" s="40"/>
      <c r="K7" s="3"/>
      <c r="L7" s="4"/>
      <c r="M7" s="72"/>
    </row>
    <row r="8" spans="1:13" s="71" customFormat="1">
      <c r="B8" s="7"/>
      <c r="C8" s="66"/>
      <c r="D8" s="68"/>
      <c r="E8" s="13"/>
      <c r="F8" s="38"/>
      <c r="G8" s="39"/>
      <c r="H8" s="39"/>
      <c r="I8" s="42"/>
      <c r="J8" s="40"/>
      <c r="K8" s="3"/>
      <c r="L8" s="4"/>
      <c r="M8" s="72"/>
    </row>
    <row r="9" spans="1:13" s="71" customFormat="1" ht="13.5" thickBot="1">
      <c r="B9" s="7"/>
      <c r="C9" s="85"/>
      <c r="D9" s="68"/>
      <c r="E9" s="13"/>
      <c r="F9" s="38"/>
      <c r="G9" s="39"/>
      <c r="H9" s="39"/>
      <c r="I9" s="42"/>
      <c r="J9" s="40"/>
      <c r="K9" s="3"/>
      <c r="L9" s="4"/>
      <c r="M9" s="72"/>
    </row>
    <row r="10" spans="1:13" s="230" customFormat="1" ht="34.5" thickBot="1">
      <c r="A10" s="325" t="s">
        <v>81</v>
      </c>
      <c r="B10" s="326" t="s">
        <v>449</v>
      </c>
      <c r="C10" s="326" t="s">
        <v>2</v>
      </c>
      <c r="D10" s="326" t="s">
        <v>3</v>
      </c>
      <c r="E10" s="458" t="s">
        <v>450</v>
      </c>
      <c r="F10" s="273" t="s">
        <v>29</v>
      </c>
      <c r="G10" s="273" t="s">
        <v>79</v>
      </c>
      <c r="H10" s="273" t="s">
        <v>526</v>
      </c>
      <c r="I10" s="274" t="s">
        <v>4</v>
      </c>
      <c r="J10" s="273" t="s">
        <v>5</v>
      </c>
      <c r="K10" s="275" t="s">
        <v>6</v>
      </c>
      <c r="L10" s="276" t="s">
        <v>451</v>
      </c>
      <c r="M10" s="277" t="s">
        <v>452</v>
      </c>
    </row>
    <row r="11" spans="1:13" s="320" customFormat="1">
      <c r="A11" s="278" t="s">
        <v>533</v>
      </c>
      <c r="B11" s="321"/>
      <c r="C11" s="321"/>
      <c r="D11" s="321"/>
      <c r="E11" s="321"/>
      <c r="F11" s="321"/>
      <c r="G11" s="321"/>
      <c r="H11" s="321"/>
      <c r="I11" s="321"/>
      <c r="J11" s="321"/>
      <c r="K11" s="321"/>
      <c r="L11" s="321"/>
      <c r="M11" s="321"/>
    </row>
    <row r="12" spans="1:13" s="8" customFormat="1" ht="117.6" customHeight="1">
      <c r="A12" s="18" t="s">
        <v>205</v>
      </c>
      <c r="B12" s="18" t="s">
        <v>534</v>
      </c>
      <c r="C12" s="430" t="s">
        <v>567</v>
      </c>
      <c r="D12" s="150"/>
      <c r="E12" s="151"/>
      <c r="F12" s="163"/>
      <c r="G12" s="163"/>
      <c r="H12" s="163"/>
      <c r="I12" s="50"/>
      <c r="J12" s="51"/>
      <c r="K12" s="22"/>
      <c r="L12" s="21"/>
      <c r="M12" s="132"/>
    </row>
    <row r="13" spans="1:13" s="8" customFormat="1">
      <c r="A13" s="20" t="s">
        <v>206</v>
      </c>
      <c r="B13" s="19" t="s">
        <v>551</v>
      </c>
      <c r="C13" s="19"/>
      <c r="D13" s="134" t="s">
        <v>28</v>
      </c>
      <c r="E13" s="114">
        <v>1800</v>
      </c>
      <c r="F13" s="163"/>
      <c r="G13" s="160"/>
      <c r="H13" s="160"/>
      <c r="I13" s="394"/>
      <c r="J13" s="488"/>
      <c r="K13" s="317">
        <f>I13+(I13*J13/100)</f>
        <v>0</v>
      </c>
      <c r="L13" s="318">
        <f>E13*I13</f>
        <v>0</v>
      </c>
      <c r="M13" s="319">
        <f>E13*K13</f>
        <v>0</v>
      </c>
    </row>
    <row r="14" spans="1:13" s="8" customFormat="1">
      <c r="A14" s="20" t="s">
        <v>207</v>
      </c>
      <c r="B14" s="19" t="s">
        <v>552</v>
      </c>
      <c r="C14" s="19"/>
      <c r="D14" s="134" t="s">
        <v>28</v>
      </c>
      <c r="E14" s="114">
        <v>800</v>
      </c>
      <c r="F14" s="163"/>
      <c r="G14" s="160"/>
      <c r="H14" s="160"/>
      <c r="I14" s="394"/>
      <c r="J14" s="488"/>
      <c r="K14" s="380">
        <f>I14+(I14*J14/100)</f>
        <v>0</v>
      </c>
      <c r="L14" s="381">
        <f>E14*I14</f>
        <v>0</v>
      </c>
      <c r="M14" s="382">
        <f>E14*K14</f>
        <v>0</v>
      </c>
    </row>
    <row r="15" spans="1:13" s="8" customFormat="1" ht="13.5" thickBot="1">
      <c r="A15" s="20" t="s">
        <v>208</v>
      </c>
      <c r="B15" s="127" t="s">
        <v>553</v>
      </c>
      <c r="C15" s="387"/>
      <c r="D15" s="342" t="s">
        <v>28</v>
      </c>
      <c r="E15" s="388">
        <v>1000</v>
      </c>
      <c r="F15" s="399"/>
      <c r="G15" s="329"/>
      <c r="H15" s="329"/>
      <c r="I15" s="400"/>
      <c r="J15" s="680"/>
      <c r="K15" s="383">
        <f>I15+(I15*J15/100)</f>
        <v>0</v>
      </c>
      <c r="L15" s="384">
        <f>E15*I15</f>
        <v>0</v>
      </c>
      <c r="M15" s="385">
        <f>E15*K15</f>
        <v>0</v>
      </c>
    </row>
    <row r="16" spans="1:13" s="8" customFormat="1" ht="13.5" thickBot="1">
      <c r="A16" s="350"/>
      <c r="B16" s="405" t="s">
        <v>209</v>
      </c>
      <c r="C16" s="366"/>
      <c r="D16" s="366"/>
      <c r="E16" s="353"/>
      <c r="F16" s="406"/>
      <c r="G16" s="407"/>
      <c r="H16" s="428"/>
      <c r="I16" s="357"/>
      <c r="J16" s="372"/>
      <c r="K16" s="376"/>
      <c r="L16" s="373">
        <f>SUM(L13:L15)</f>
        <v>0</v>
      </c>
      <c r="M16" s="378">
        <f>SUM(M13:M15)</f>
        <v>0</v>
      </c>
    </row>
    <row r="17" spans="5:13" s="8" customFormat="1">
      <c r="E17" s="116"/>
      <c r="F17" s="117"/>
      <c r="G17" s="118"/>
      <c r="H17" s="118"/>
      <c r="I17" s="119"/>
      <c r="J17" s="120"/>
      <c r="K17" s="121"/>
      <c r="L17" s="122"/>
      <c r="M17" s="48"/>
    </row>
  </sheetData>
  <pageMargins left="0.70866141732283472" right="0.70866141732283472" top="0.74803149606299213" bottom="0.74803149606299213" header="0.31496062992125984" footer="0.31496062992125984"/>
  <pageSetup paperSize="9" scale="59" fitToHeight="0" orientation="landscape" verticalDpi="300" r:id="rId1"/>
  <headerFooter>
    <oddFooter>Stran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topLeftCell="D1" workbookViewId="0">
      <selection activeCell="L31" sqref="L31"/>
    </sheetView>
  </sheetViews>
  <sheetFormatPr defaultColWidth="14.7109375" defaultRowHeight="12.75"/>
  <cols>
    <col min="1" max="1" width="8.42578125" style="1" customWidth="1"/>
    <col min="2" max="2" width="51.140625" style="1" bestFit="1" customWidth="1"/>
    <col min="3" max="3" width="46.5703125" style="2" customWidth="1"/>
    <col min="4" max="4" width="3.42578125" style="1" bestFit="1" customWidth="1"/>
    <col min="5" max="5" width="11.85546875" style="13" bestFit="1" customWidth="1"/>
    <col min="6" max="6" width="42.7109375" style="38" bestFit="1" customWidth="1"/>
    <col min="7" max="7" width="15.85546875" style="39" customWidth="1"/>
    <col min="8" max="8" width="13.85546875" style="39" customWidth="1"/>
    <col min="9" max="9" width="9.28515625" style="40" customWidth="1"/>
    <col min="10" max="10" width="7.42578125" style="3" bestFit="1" customWidth="1"/>
    <col min="11" max="11" width="10.7109375" style="4" bestFit="1" customWidth="1"/>
    <col min="12" max="12" width="12.5703125" style="9" customWidth="1"/>
    <col min="13" max="13" width="17" style="47" bestFit="1" customWidth="1"/>
    <col min="14" max="16384" width="14.7109375" style="1"/>
  </cols>
  <sheetData>
    <row r="1" spans="1:14" s="60" customFormat="1">
      <c r="A1" s="68" t="s">
        <v>77</v>
      </c>
    </row>
    <row r="2" spans="1:14" s="68" customFormat="1">
      <c r="A2" s="313" t="s">
        <v>0</v>
      </c>
      <c r="B2" s="60"/>
      <c r="C2" s="6"/>
      <c r="E2" s="12"/>
      <c r="F2" s="61"/>
      <c r="G2" s="62"/>
      <c r="H2" s="62"/>
      <c r="I2" s="62"/>
      <c r="J2" s="63"/>
      <c r="K2" s="64"/>
      <c r="L2" s="65"/>
      <c r="M2" s="69"/>
    </row>
    <row r="3" spans="1:14" s="60" customFormat="1">
      <c r="A3" s="68" t="s">
        <v>1</v>
      </c>
    </row>
    <row r="4" spans="1:14" s="60" customFormat="1">
      <c r="A4" s="68"/>
    </row>
    <row r="5" spans="1:14" s="60" customFormat="1">
      <c r="A5" s="68"/>
    </row>
    <row r="6" spans="1:14" s="71" customFormat="1">
      <c r="B6" s="5"/>
      <c r="C6" s="85" t="s">
        <v>668</v>
      </c>
      <c r="D6" s="312"/>
      <c r="E6" s="12"/>
      <c r="F6" s="38"/>
      <c r="G6" s="39"/>
      <c r="H6" s="39"/>
      <c r="I6" s="39"/>
      <c r="J6" s="40"/>
      <c r="K6" s="3"/>
      <c r="L6" s="4"/>
      <c r="M6" s="72"/>
    </row>
    <row r="7" spans="1:14" s="71" customFormat="1">
      <c r="B7" s="5"/>
      <c r="C7" s="85" t="s">
        <v>604</v>
      </c>
      <c r="D7" s="312"/>
      <c r="E7" s="12"/>
      <c r="F7" s="38"/>
      <c r="G7" s="39"/>
      <c r="H7" s="39"/>
      <c r="I7" s="39"/>
      <c r="J7" s="40"/>
      <c r="K7" s="3"/>
      <c r="L7" s="4"/>
      <c r="M7" s="72"/>
    </row>
    <row r="8" spans="1:14" s="71" customFormat="1">
      <c r="B8" s="7"/>
      <c r="C8" s="66"/>
      <c r="D8" s="68"/>
      <c r="E8" s="13"/>
      <c r="F8" s="38"/>
      <c r="G8" s="39"/>
      <c r="H8" s="39"/>
      <c r="I8" s="42"/>
      <c r="J8" s="40"/>
      <c r="K8" s="3"/>
      <c r="L8" s="4"/>
      <c r="M8" s="72"/>
    </row>
    <row r="9" spans="1:14" s="71" customFormat="1" ht="13.5" thickBot="1">
      <c r="B9" s="7"/>
      <c r="C9" s="85"/>
      <c r="D9" s="68"/>
      <c r="E9" s="13"/>
      <c r="F9" s="38"/>
      <c r="G9" s="39"/>
      <c r="H9" s="39"/>
      <c r="I9" s="42"/>
      <c r="J9" s="40"/>
      <c r="K9" s="3"/>
      <c r="L9" s="4"/>
      <c r="M9" s="72"/>
    </row>
    <row r="10" spans="1:14" s="16" customFormat="1" ht="39.75" customHeight="1" thickBot="1">
      <c r="A10" s="325" t="s">
        <v>81</v>
      </c>
      <c r="B10" s="326" t="s">
        <v>449</v>
      </c>
      <c r="C10" s="326" t="s">
        <v>2</v>
      </c>
      <c r="D10" s="326" t="s">
        <v>3</v>
      </c>
      <c r="E10" s="458" t="s">
        <v>450</v>
      </c>
      <c r="F10" s="273" t="s">
        <v>29</v>
      </c>
      <c r="G10" s="273" t="s">
        <v>79</v>
      </c>
      <c r="H10" s="273" t="s">
        <v>526</v>
      </c>
      <c r="I10" s="274" t="s">
        <v>4</v>
      </c>
      <c r="J10" s="273" t="s">
        <v>5</v>
      </c>
      <c r="K10" s="275" t="s">
        <v>6</v>
      </c>
      <c r="L10" s="276" t="s">
        <v>451</v>
      </c>
      <c r="M10" s="277" t="s">
        <v>452</v>
      </c>
    </row>
    <row r="11" spans="1:14" s="320" customFormat="1">
      <c r="A11" s="278" t="s">
        <v>215</v>
      </c>
      <c r="B11" s="321"/>
      <c r="C11" s="321"/>
      <c r="D11" s="321"/>
      <c r="E11" s="321"/>
      <c r="F11" s="321"/>
      <c r="G11" s="321"/>
      <c r="H11" s="321"/>
      <c r="I11" s="321"/>
      <c r="J11" s="321"/>
      <c r="K11" s="321"/>
      <c r="L11" s="321"/>
      <c r="M11" s="321"/>
    </row>
    <row r="12" spans="1:14" s="8" customFormat="1" ht="87" customHeight="1">
      <c r="A12" s="18" t="s">
        <v>210</v>
      </c>
      <c r="B12" s="107" t="s">
        <v>557</v>
      </c>
      <c r="C12" s="432" t="s">
        <v>568</v>
      </c>
      <c r="D12" s="113"/>
      <c r="E12" s="114"/>
      <c r="F12" s="416"/>
      <c r="G12" s="163"/>
      <c r="H12" s="163"/>
      <c r="I12" s="50"/>
      <c r="J12" s="51"/>
      <c r="K12" s="22"/>
      <c r="L12" s="142"/>
      <c r="M12" s="142"/>
      <c r="N12" s="1"/>
    </row>
    <row r="13" spans="1:14" s="8" customFormat="1">
      <c r="A13" s="20" t="s">
        <v>211</v>
      </c>
      <c r="B13" s="20" t="s">
        <v>535</v>
      </c>
      <c r="C13" s="113"/>
      <c r="D13" s="134" t="s">
        <v>28</v>
      </c>
      <c r="E13" s="114">
        <v>1500</v>
      </c>
      <c r="F13" s="162"/>
      <c r="G13" s="163"/>
      <c r="H13" s="163"/>
      <c r="I13" s="394"/>
      <c r="J13" s="488"/>
      <c r="K13" s="317">
        <f>I13+(I13*J13/100)</f>
        <v>0</v>
      </c>
      <c r="L13" s="381">
        <f>E13*I13</f>
        <v>0</v>
      </c>
      <c r="M13" s="381">
        <f>E13*K13</f>
        <v>0</v>
      </c>
      <c r="N13" s="1"/>
    </row>
    <row r="14" spans="1:14" s="8" customFormat="1">
      <c r="A14" s="20" t="s">
        <v>212</v>
      </c>
      <c r="B14" s="20" t="s">
        <v>554</v>
      </c>
      <c r="C14" s="113"/>
      <c r="D14" s="134" t="s">
        <v>28</v>
      </c>
      <c r="E14" s="114">
        <v>560</v>
      </c>
      <c r="F14" s="162"/>
      <c r="G14" s="163"/>
      <c r="H14" s="163"/>
      <c r="I14" s="394"/>
      <c r="J14" s="488"/>
      <c r="K14" s="317">
        <f>I14+(I14*J14/100)</f>
        <v>0</v>
      </c>
      <c r="L14" s="381">
        <f t="shared" ref="L14:L16" si="0">E14*I14</f>
        <v>0</v>
      </c>
      <c r="M14" s="381">
        <f t="shared" ref="M14:M16" si="1">E14*K14</f>
        <v>0</v>
      </c>
      <c r="N14" s="1"/>
    </row>
    <row r="15" spans="1:14" s="8" customFormat="1">
      <c r="A15" s="20" t="s">
        <v>213</v>
      </c>
      <c r="B15" s="20" t="s">
        <v>555</v>
      </c>
      <c r="C15" s="113"/>
      <c r="D15" s="134" t="s">
        <v>28</v>
      </c>
      <c r="E15" s="114">
        <v>360</v>
      </c>
      <c r="F15" s="162"/>
      <c r="G15" s="163"/>
      <c r="H15" s="163"/>
      <c r="I15" s="394"/>
      <c r="J15" s="488"/>
      <c r="K15" s="317">
        <f>I15+(I15*J15/100)</f>
        <v>0</v>
      </c>
      <c r="L15" s="381">
        <f t="shared" si="0"/>
        <v>0</v>
      </c>
      <c r="M15" s="381">
        <f t="shared" si="1"/>
        <v>0</v>
      </c>
      <c r="N15" s="1"/>
    </row>
    <row r="16" spans="1:14" s="8" customFormat="1" ht="13.5" thickBot="1">
      <c r="A16" s="127" t="s">
        <v>605</v>
      </c>
      <c r="B16" s="127" t="s">
        <v>556</v>
      </c>
      <c r="C16" s="387"/>
      <c r="D16" s="342" t="s">
        <v>28</v>
      </c>
      <c r="E16" s="388">
        <v>200</v>
      </c>
      <c r="F16" s="398"/>
      <c r="G16" s="399"/>
      <c r="H16" s="399"/>
      <c r="I16" s="400"/>
      <c r="J16" s="680"/>
      <c r="K16" s="331">
        <f>I16+(I16*J16/100)</f>
        <v>0</v>
      </c>
      <c r="L16" s="384">
        <f t="shared" si="0"/>
        <v>0</v>
      </c>
      <c r="M16" s="384">
        <f t="shared" si="1"/>
        <v>0</v>
      </c>
      <c r="N16" s="1"/>
    </row>
    <row r="17" spans="1:14" s="103" customFormat="1" ht="13.5" thickBot="1">
      <c r="A17" s="350"/>
      <c r="B17" s="405" t="s">
        <v>214</v>
      </c>
      <c r="C17" s="366"/>
      <c r="D17" s="366"/>
      <c r="E17" s="353"/>
      <c r="F17" s="406"/>
      <c r="G17" s="407"/>
      <c r="H17" s="428"/>
      <c r="I17" s="357"/>
      <c r="J17" s="372"/>
      <c r="K17" s="376"/>
      <c r="L17" s="373">
        <f>SUM(L13:L16)</f>
        <v>0</v>
      </c>
      <c r="M17" s="378">
        <f>SUM(M13:M16)</f>
        <v>0</v>
      </c>
      <c r="N17" s="1"/>
    </row>
  </sheetData>
  <pageMargins left="0.70866141732283472" right="0.70866141732283472" top="0.74803149606299213" bottom="0.74803149606299213" header="0.31496062992125984" footer="0.31496062992125984"/>
  <pageSetup paperSize="9" scale="50" fitToHeight="0" orientation="landscape" r:id="rId1"/>
  <headerFooter>
    <oddFooter>Stran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7"/>
  <sheetViews>
    <sheetView topLeftCell="B1" zoomScale="90" zoomScaleNormal="90" workbookViewId="0">
      <selection activeCell="E14" sqref="E14"/>
    </sheetView>
  </sheetViews>
  <sheetFormatPr defaultColWidth="14.7109375" defaultRowHeight="12.75"/>
  <cols>
    <col min="1" max="1" width="10.7109375" style="1" customWidth="1"/>
    <col min="2" max="2" width="47.7109375" style="1" bestFit="1" customWidth="1"/>
    <col min="3" max="3" width="102.28515625" style="1" bestFit="1" customWidth="1"/>
    <col min="4" max="4" width="3.42578125" style="1" bestFit="1" customWidth="1"/>
    <col min="5" max="5" width="11.85546875" style="13" bestFit="1" customWidth="1"/>
    <col min="6" max="6" width="40.5703125" style="38" bestFit="1" customWidth="1"/>
    <col min="7" max="7" width="15.140625" style="39" customWidth="1"/>
    <col min="8" max="8" width="14.140625" style="39" customWidth="1"/>
    <col min="9" max="9" width="8" style="40" customWidth="1"/>
    <col min="10" max="10" width="6.42578125" style="3" bestFit="1" customWidth="1"/>
    <col min="11" max="11" width="10.7109375" style="4" bestFit="1" customWidth="1"/>
    <col min="12" max="12" width="12.7109375" style="9" customWidth="1"/>
    <col min="13" max="13" width="17" style="47" bestFit="1" customWidth="1"/>
    <col min="14" max="16384" width="14.7109375" style="1"/>
  </cols>
  <sheetData>
    <row r="1" spans="1:13" s="60" customFormat="1">
      <c r="A1" s="68" t="s">
        <v>77</v>
      </c>
    </row>
    <row r="2" spans="1:13" s="68" customFormat="1">
      <c r="A2" s="313" t="s">
        <v>0</v>
      </c>
      <c r="B2" s="60"/>
      <c r="C2" s="311"/>
      <c r="E2" s="12"/>
      <c r="F2" s="61"/>
      <c r="G2" s="62"/>
      <c r="H2" s="62"/>
      <c r="I2" s="62"/>
      <c r="J2" s="63"/>
      <c r="K2" s="64"/>
      <c r="L2" s="65"/>
      <c r="M2" s="69"/>
    </row>
    <row r="3" spans="1:13" s="60" customFormat="1">
      <c r="A3" s="68" t="s">
        <v>1</v>
      </c>
    </row>
    <row r="4" spans="1:13" s="60" customFormat="1">
      <c r="A4" s="68"/>
    </row>
    <row r="5" spans="1:13" s="60" customFormat="1">
      <c r="A5" s="68"/>
    </row>
    <row r="6" spans="1:13" s="71" customFormat="1">
      <c r="B6" s="5"/>
      <c r="C6" s="85" t="s">
        <v>668</v>
      </c>
      <c r="D6" s="312"/>
      <c r="E6" s="12"/>
      <c r="F6" s="38"/>
      <c r="G6" s="39"/>
      <c r="H6" s="39"/>
      <c r="I6" s="39"/>
      <c r="J6" s="40"/>
      <c r="K6" s="3"/>
      <c r="L6" s="4"/>
      <c r="M6" s="72"/>
    </row>
    <row r="7" spans="1:13" s="71" customFormat="1">
      <c r="B7" s="5"/>
      <c r="C7" s="85" t="s">
        <v>606</v>
      </c>
      <c r="D7" s="312"/>
      <c r="E7" s="12"/>
      <c r="F7" s="38"/>
      <c r="G7" s="39"/>
      <c r="H7" s="39"/>
      <c r="I7" s="39"/>
      <c r="J7" s="40"/>
      <c r="K7" s="3"/>
      <c r="L7" s="4"/>
      <c r="M7" s="72"/>
    </row>
    <row r="8" spans="1:13" s="71" customFormat="1">
      <c r="B8" s="7" t="s">
        <v>440</v>
      </c>
      <c r="C8" s="66"/>
      <c r="D8" s="68"/>
      <c r="E8" s="13"/>
      <c r="F8" s="38"/>
      <c r="G8" s="39"/>
      <c r="H8" s="39"/>
      <c r="I8" s="42"/>
      <c r="J8" s="40"/>
      <c r="K8" s="3"/>
      <c r="L8" s="4"/>
      <c r="M8" s="72"/>
    </row>
    <row r="9" spans="1:13" s="71" customFormat="1" ht="13.5" thickBot="1">
      <c r="B9" s="7"/>
      <c r="C9" s="85"/>
      <c r="D9" s="68"/>
      <c r="E9" s="13"/>
      <c r="F9" s="38"/>
      <c r="G9" s="39"/>
      <c r="H9" s="39"/>
      <c r="I9" s="42"/>
      <c r="J9" s="40"/>
      <c r="K9" s="3"/>
      <c r="L9" s="4"/>
      <c r="M9" s="72"/>
    </row>
    <row r="10" spans="1:13" s="230" customFormat="1" ht="34.5" thickBot="1">
      <c r="A10" s="325" t="s">
        <v>81</v>
      </c>
      <c r="B10" s="326" t="s">
        <v>449</v>
      </c>
      <c r="C10" s="326" t="s">
        <v>2</v>
      </c>
      <c r="D10" s="326" t="s">
        <v>3</v>
      </c>
      <c r="E10" s="458" t="s">
        <v>450</v>
      </c>
      <c r="F10" s="273" t="s">
        <v>29</v>
      </c>
      <c r="G10" s="273" t="s">
        <v>79</v>
      </c>
      <c r="H10" s="273" t="s">
        <v>526</v>
      </c>
      <c r="I10" s="274" t="s">
        <v>4</v>
      </c>
      <c r="J10" s="273" t="s">
        <v>5</v>
      </c>
      <c r="K10" s="275" t="s">
        <v>6</v>
      </c>
      <c r="L10" s="276" t="s">
        <v>451</v>
      </c>
      <c r="M10" s="277" t="s">
        <v>452</v>
      </c>
    </row>
    <row r="11" spans="1:13" s="320" customFormat="1" ht="17.25" customHeight="1">
      <c r="A11" s="278" t="s">
        <v>223</v>
      </c>
      <c r="B11" s="321"/>
      <c r="C11" s="321"/>
      <c r="D11" s="321"/>
      <c r="E11" s="321"/>
      <c r="F11" s="321"/>
      <c r="G11" s="321"/>
      <c r="H11" s="321"/>
      <c r="I11" s="321"/>
      <c r="J11" s="321"/>
      <c r="K11" s="321"/>
      <c r="L11" s="321"/>
      <c r="M11" s="321"/>
    </row>
    <row r="12" spans="1:13" s="8" customFormat="1" ht="87.75" customHeight="1">
      <c r="A12" s="18" t="s">
        <v>217</v>
      </c>
      <c r="B12" s="421" t="s">
        <v>560</v>
      </c>
      <c r="C12" s="314" t="s">
        <v>569</v>
      </c>
      <c r="D12" s="134"/>
      <c r="E12" s="23"/>
      <c r="F12" s="416"/>
      <c r="G12" s="159"/>
      <c r="H12" s="159"/>
      <c r="I12" s="437"/>
      <c r="J12" s="59"/>
      <c r="K12" s="317"/>
      <c r="L12" s="318"/>
      <c r="M12" s="319"/>
    </row>
    <row r="13" spans="1:13" s="8" customFormat="1">
      <c r="A13" s="20" t="s">
        <v>218</v>
      </c>
      <c r="B13" s="20" t="s">
        <v>558</v>
      </c>
      <c r="C13" s="19"/>
      <c r="D13" s="134" t="s">
        <v>28</v>
      </c>
      <c r="E13" s="23">
        <v>1500</v>
      </c>
      <c r="F13" s="159"/>
      <c r="G13" s="160"/>
      <c r="H13" s="160"/>
      <c r="I13" s="437"/>
      <c r="J13" s="677"/>
      <c r="K13" s="317">
        <f>I13+(I13*J13/100)</f>
        <v>0</v>
      </c>
      <c r="L13" s="318">
        <f>E13*I13</f>
        <v>0</v>
      </c>
      <c r="M13" s="319">
        <f>E13*K13</f>
        <v>0</v>
      </c>
    </row>
    <row r="14" spans="1:13" s="8" customFormat="1">
      <c r="A14" s="20" t="s">
        <v>219</v>
      </c>
      <c r="B14" s="20" t="s">
        <v>559</v>
      </c>
      <c r="C14" s="19"/>
      <c r="D14" s="134" t="s">
        <v>28</v>
      </c>
      <c r="E14" s="23">
        <v>39000</v>
      </c>
      <c r="F14" s="159"/>
      <c r="G14" s="160"/>
      <c r="H14" s="160"/>
      <c r="I14" s="437"/>
      <c r="J14" s="677"/>
      <c r="K14" s="317">
        <f>I14+(I14*J14/100)</f>
        <v>0</v>
      </c>
      <c r="L14" s="318">
        <f>E14*I14</f>
        <v>0</v>
      </c>
      <c r="M14" s="319">
        <f>E14*K14</f>
        <v>0</v>
      </c>
    </row>
    <row r="15" spans="1:13" s="8" customFormat="1" ht="76.5" customHeight="1">
      <c r="A15" s="18" t="s">
        <v>607</v>
      </c>
      <c r="B15" s="436" t="s">
        <v>564</v>
      </c>
      <c r="C15" s="438" t="s">
        <v>570</v>
      </c>
      <c r="D15" s="134"/>
      <c r="E15" s="23"/>
      <c r="F15" s="416"/>
      <c r="G15" s="160"/>
      <c r="H15" s="160"/>
      <c r="I15" s="437"/>
      <c r="J15" s="677"/>
      <c r="K15" s="317"/>
      <c r="L15" s="318">
        <f>E15*I15</f>
        <v>0</v>
      </c>
      <c r="M15" s="319">
        <f>E15*K15</f>
        <v>0</v>
      </c>
    </row>
    <row r="16" spans="1:13" s="8" customFormat="1" ht="13.5" thickBot="1">
      <c r="A16" s="127" t="s">
        <v>608</v>
      </c>
      <c r="B16" s="127" t="s">
        <v>50</v>
      </c>
      <c r="C16" s="135"/>
      <c r="D16" s="342" t="s">
        <v>28</v>
      </c>
      <c r="E16" s="129">
        <v>2800</v>
      </c>
      <c r="F16" s="328"/>
      <c r="G16" s="329"/>
      <c r="H16" s="329"/>
      <c r="I16" s="439"/>
      <c r="J16" s="678"/>
      <c r="K16" s="331">
        <f>I16+(I16*J16/100)</f>
        <v>0</v>
      </c>
      <c r="L16" s="332">
        <f>E16*I16</f>
        <v>0</v>
      </c>
      <c r="M16" s="337">
        <f>E16*K16</f>
        <v>0</v>
      </c>
    </row>
    <row r="17" spans="1:13" s="8" customFormat="1" ht="13.5" thickBot="1">
      <c r="A17" s="350"/>
      <c r="B17" s="405" t="s">
        <v>216</v>
      </c>
      <c r="C17" s="366"/>
      <c r="D17" s="440"/>
      <c r="E17" s="353"/>
      <c r="F17" s="406"/>
      <c r="G17" s="407"/>
      <c r="H17" s="428"/>
      <c r="I17" s="357"/>
      <c r="J17" s="372"/>
      <c r="K17" s="376"/>
      <c r="L17" s="373">
        <f>SUM(L13:L16)</f>
        <v>0</v>
      </c>
      <c r="M17" s="378">
        <f>SUM(M13:M16)</f>
        <v>0</v>
      </c>
    </row>
  </sheetData>
  <pageMargins left="0.70866141732283472" right="0.70866141732283472" top="0.74803149606299213" bottom="0.74803149606299213" header="0.31496062992125984" footer="0.31496062992125984"/>
  <pageSetup paperSize="9" scale="44" fitToHeight="0" orientation="landscape" r:id="rId1"/>
  <headerFooter>
    <oddFooter>Stran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topLeftCell="C1" zoomScale="80" zoomScaleNormal="80" workbookViewId="0">
      <selection activeCell="H43" sqref="H43"/>
    </sheetView>
  </sheetViews>
  <sheetFormatPr defaultColWidth="14.7109375" defaultRowHeight="12.75"/>
  <cols>
    <col min="1" max="1" width="8.140625" style="1" customWidth="1"/>
    <col min="2" max="2" width="41.28515625" style="1" bestFit="1" customWidth="1"/>
    <col min="3" max="3" width="55" style="1" customWidth="1"/>
    <col min="4" max="4" width="5.140625" style="13" customWidth="1"/>
    <col min="5" max="5" width="14.42578125" style="38" customWidth="1"/>
    <col min="6" max="6" width="39.85546875" style="39" customWidth="1"/>
    <col min="7" max="7" width="15.140625" style="39" customWidth="1"/>
    <col min="8" max="8" width="21.140625" style="40" customWidth="1"/>
    <col min="9" max="9" width="10.5703125" style="3" customWidth="1"/>
    <col min="10" max="10" width="7.42578125" style="4" customWidth="1"/>
    <col min="11" max="11" width="11.140625" style="9" bestFit="1" customWidth="1"/>
    <col min="12" max="12" width="12.140625" style="47" customWidth="1"/>
    <col min="13" max="13" width="12.42578125" style="1" customWidth="1"/>
    <col min="14" max="16384" width="14.7109375" style="1"/>
  </cols>
  <sheetData>
    <row r="1" spans="1:13" s="60" customFormat="1">
      <c r="A1" s="68" t="s">
        <v>77</v>
      </c>
    </row>
    <row r="2" spans="1:13" s="68" customFormat="1">
      <c r="A2" s="313" t="s">
        <v>0</v>
      </c>
      <c r="B2" s="60"/>
      <c r="C2" s="311"/>
      <c r="D2" s="12"/>
      <c r="E2" s="61"/>
      <c r="F2" s="62"/>
      <c r="G2" s="62"/>
      <c r="H2" s="62"/>
      <c r="I2" s="63"/>
      <c r="J2" s="64"/>
      <c r="K2" s="65"/>
      <c r="L2" s="69"/>
      <c r="M2" s="70"/>
    </row>
    <row r="3" spans="1:13" s="60" customFormat="1">
      <c r="A3" s="68" t="s">
        <v>1</v>
      </c>
    </row>
    <row r="4" spans="1:13" s="60" customFormat="1">
      <c r="A4" s="68"/>
    </row>
    <row r="5" spans="1:13" s="60" customFormat="1">
      <c r="A5" s="68"/>
    </row>
    <row r="6" spans="1:13" s="71" customFormat="1">
      <c r="B6" s="5"/>
      <c r="C6" s="5"/>
      <c r="D6" s="5"/>
      <c r="E6" s="85" t="s">
        <v>668</v>
      </c>
      <c r="F6" s="464"/>
      <c r="G6" s="39"/>
      <c r="H6" s="39"/>
      <c r="I6" s="40"/>
      <c r="J6" s="3"/>
      <c r="K6" s="4"/>
      <c r="L6" s="72"/>
      <c r="M6" s="73"/>
    </row>
    <row r="7" spans="1:13" s="71" customFormat="1">
      <c r="B7" s="5"/>
      <c r="C7" s="796" t="s">
        <v>669</v>
      </c>
      <c r="D7" s="797"/>
      <c r="E7" s="797"/>
      <c r="F7" s="797"/>
      <c r="G7" s="39"/>
      <c r="H7" s="39"/>
      <c r="I7" s="40"/>
      <c r="J7" s="3"/>
      <c r="K7" s="4"/>
      <c r="L7" s="72"/>
      <c r="M7" s="73"/>
    </row>
    <row r="8" spans="1:13" s="71" customFormat="1">
      <c r="B8" s="7"/>
      <c r="C8" s="66"/>
      <c r="D8" s="13"/>
      <c r="E8" s="38"/>
      <c r="F8" s="39"/>
      <c r="G8" s="39"/>
      <c r="H8" s="42"/>
      <c r="I8" s="40"/>
      <c r="J8" s="3"/>
      <c r="K8" s="4"/>
      <c r="L8" s="72"/>
      <c r="M8" s="73"/>
    </row>
    <row r="9" spans="1:13" s="71" customFormat="1" ht="13.5" thickBot="1">
      <c r="B9" s="7"/>
      <c r="C9" s="85"/>
      <c r="D9" s="13"/>
      <c r="E9" s="38"/>
      <c r="F9" s="39"/>
      <c r="G9" s="39"/>
      <c r="H9" s="42"/>
      <c r="I9" s="40"/>
      <c r="J9" s="3"/>
      <c r="K9" s="4"/>
      <c r="L9" s="72"/>
      <c r="M9" s="73"/>
    </row>
    <row r="10" spans="1:13" s="230" customFormat="1" ht="46.5" customHeight="1" thickBot="1">
      <c r="A10" s="325" t="s">
        <v>81</v>
      </c>
      <c r="B10" s="326" t="s">
        <v>449</v>
      </c>
      <c r="C10" s="326" t="s">
        <v>2</v>
      </c>
      <c r="D10" s="326" t="s">
        <v>3</v>
      </c>
      <c r="E10" s="458" t="s">
        <v>450</v>
      </c>
      <c r="F10" s="273" t="s">
        <v>29</v>
      </c>
      <c r="G10" s="273" t="s">
        <v>79</v>
      </c>
      <c r="H10" s="273" t="s">
        <v>526</v>
      </c>
      <c r="I10" s="274" t="s">
        <v>4</v>
      </c>
      <c r="J10" s="273" t="s">
        <v>5</v>
      </c>
      <c r="K10" s="275" t="s">
        <v>6</v>
      </c>
      <c r="L10" s="276" t="s">
        <v>451</v>
      </c>
      <c r="M10" s="277" t="s">
        <v>452</v>
      </c>
    </row>
    <row r="11" spans="1:13" s="320" customFormat="1">
      <c r="A11" s="278" t="s">
        <v>561</v>
      </c>
      <c r="B11" s="321"/>
      <c r="C11" s="321"/>
      <c r="D11" s="321"/>
      <c r="E11" s="321"/>
      <c r="F11" s="321"/>
      <c r="G11" s="321"/>
      <c r="H11" s="321"/>
      <c r="I11" s="321"/>
      <c r="J11" s="321"/>
      <c r="K11" s="321"/>
      <c r="L11" s="321"/>
      <c r="M11" s="321"/>
    </row>
    <row r="12" spans="1:13" s="8" customFormat="1" ht="51.75" customHeight="1">
      <c r="A12" s="18" t="s">
        <v>221</v>
      </c>
      <c r="B12" s="421" t="s">
        <v>562</v>
      </c>
      <c r="C12" s="314" t="s">
        <v>563</v>
      </c>
      <c r="D12" s="23"/>
      <c r="E12" s="444"/>
      <c r="F12" s="160"/>
      <c r="G12" s="160"/>
      <c r="H12" s="445"/>
      <c r="I12" s="59"/>
      <c r="J12" s="381"/>
      <c r="K12" s="380"/>
      <c r="L12" s="382"/>
      <c r="M12" s="443"/>
    </row>
    <row r="13" spans="1:13" s="8" customFormat="1" ht="18.75" customHeight="1" thickBot="1">
      <c r="A13" s="127" t="s">
        <v>222</v>
      </c>
      <c r="B13" s="135" t="s">
        <v>225</v>
      </c>
      <c r="C13" s="241"/>
      <c r="D13" s="23" t="s">
        <v>28</v>
      </c>
      <c r="E13" s="444">
        <v>1800</v>
      </c>
      <c r="F13" s="329"/>
      <c r="G13" s="329"/>
      <c r="H13" s="446"/>
      <c r="I13" s="412"/>
      <c r="J13" s="384"/>
      <c r="K13" s="383">
        <f>I13+(I13*J13/100)</f>
        <v>0</v>
      </c>
      <c r="L13" s="385">
        <f>E13*I13</f>
        <v>0</v>
      </c>
      <c r="M13" s="447">
        <f>E13*K13</f>
        <v>0</v>
      </c>
    </row>
    <row r="14" spans="1:13" ht="15.75" customHeight="1" thickBot="1">
      <c r="A14" s="350"/>
      <c r="B14" s="405" t="s">
        <v>220</v>
      </c>
      <c r="C14" s="366"/>
      <c r="D14" s="440"/>
      <c r="E14" s="353"/>
      <c r="F14" s="406"/>
      <c r="G14" s="407"/>
      <c r="H14" s="428"/>
      <c r="I14" s="357"/>
      <c r="J14" s="441"/>
      <c r="K14" s="442"/>
      <c r="L14" s="377">
        <f>SUM(L13)</f>
        <v>0</v>
      </c>
      <c r="M14" s="378">
        <f>SUM(M13)</f>
        <v>0</v>
      </c>
    </row>
  </sheetData>
  <mergeCells count="1">
    <mergeCell ref="C7:F7"/>
  </mergeCells>
  <pageMargins left="0.70866141732283472" right="0.70866141732283472" top="0.74803149606299213" bottom="0.74803149606299213" header="0.31496062992125984" footer="0.31496062992125984"/>
  <pageSetup paperSize="9" scale="52" fitToHeight="0" orientation="landscape" r:id="rId1"/>
  <headerFooter>
    <oddFooter>Stran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
  <sheetViews>
    <sheetView topLeftCell="D1" workbookViewId="0">
      <selection activeCell="H35" sqref="H35"/>
    </sheetView>
  </sheetViews>
  <sheetFormatPr defaultColWidth="14.7109375" defaultRowHeight="12.75"/>
  <cols>
    <col min="1" max="1" width="11.42578125" style="1" customWidth="1"/>
    <col min="2" max="2" width="48.42578125" style="1" bestFit="1" customWidth="1"/>
    <col min="3" max="3" width="46" style="1" customWidth="1"/>
    <col min="4" max="4" width="3.42578125" style="1" bestFit="1" customWidth="1"/>
    <col min="5" max="5" width="11.85546875" style="13" bestFit="1" customWidth="1"/>
    <col min="6" max="6" width="42.42578125" style="38" bestFit="1" customWidth="1"/>
    <col min="7" max="7" width="12.28515625" style="39" bestFit="1" customWidth="1"/>
    <col min="8" max="8" width="12.28515625" style="39" customWidth="1"/>
    <col min="9" max="9" width="8.85546875" style="40" customWidth="1"/>
    <col min="10" max="10" width="6.42578125" style="3" bestFit="1" customWidth="1"/>
    <col min="11" max="11" width="10.7109375" style="4" bestFit="1" customWidth="1"/>
    <col min="12" max="12" width="11.140625" style="9" bestFit="1" customWidth="1"/>
    <col min="13" max="13" width="11.28515625" style="47" customWidth="1"/>
    <col min="14" max="16384" width="14.7109375" style="1"/>
  </cols>
  <sheetData>
    <row r="1" spans="1:14" s="60" customFormat="1">
      <c r="A1" s="68" t="s">
        <v>77</v>
      </c>
      <c r="B1" s="313"/>
      <c r="C1" s="313"/>
      <c r="D1" s="313"/>
      <c r="E1" s="313"/>
      <c r="F1" s="313"/>
    </row>
    <row r="2" spans="1:14" s="68" customFormat="1">
      <c r="A2" s="313" t="s">
        <v>0</v>
      </c>
      <c r="B2" s="313"/>
      <c r="C2" s="311"/>
      <c r="E2" s="12"/>
      <c r="F2" s="61"/>
      <c r="G2" s="62"/>
      <c r="H2" s="62"/>
      <c r="I2" s="62"/>
      <c r="J2" s="63"/>
      <c r="K2" s="64"/>
      <c r="L2" s="65"/>
      <c r="M2" s="69"/>
    </row>
    <row r="3" spans="1:14" s="60" customFormat="1">
      <c r="A3" s="68" t="s">
        <v>1</v>
      </c>
      <c r="B3" s="313"/>
      <c r="C3" s="313"/>
      <c r="D3" s="313"/>
      <c r="E3" s="313"/>
      <c r="F3" s="313"/>
    </row>
    <row r="4" spans="1:14" s="60" customFormat="1">
      <c r="A4" s="68"/>
      <c r="B4" s="313"/>
      <c r="C4" s="313"/>
      <c r="D4" s="313"/>
      <c r="E4" s="313"/>
      <c r="F4" s="313"/>
    </row>
    <row r="5" spans="1:14" s="60" customFormat="1">
      <c r="A5" s="68"/>
      <c r="B5" s="313"/>
      <c r="C5" s="313"/>
      <c r="D5" s="313"/>
      <c r="E5" s="313"/>
      <c r="F5" s="313"/>
    </row>
    <row r="6" spans="1:14" s="71" customFormat="1">
      <c r="B6" s="5"/>
      <c r="C6" s="5"/>
      <c r="D6" s="5"/>
      <c r="E6" s="85" t="s">
        <v>668</v>
      </c>
      <c r="F6" s="464"/>
      <c r="G6" s="12"/>
      <c r="H6" s="39"/>
      <c r="I6" s="39"/>
      <c r="J6" s="40"/>
      <c r="K6" s="3"/>
      <c r="L6" s="4"/>
      <c r="M6" s="72"/>
    </row>
    <row r="7" spans="1:14" s="71" customFormat="1">
      <c r="B7" s="5"/>
      <c r="C7" s="5"/>
      <c r="D7" s="5"/>
      <c r="E7" s="85" t="s">
        <v>609</v>
      </c>
      <c r="F7" s="464"/>
      <c r="G7" s="12"/>
      <c r="H7" s="39"/>
      <c r="I7" s="39"/>
      <c r="J7" s="40"/>
      <c r="K7" s="3"/>
      <c r="L7" s="4"/>
      <c r="M7" s="72"/>
    </row>
    <row r="8" spans="1:14" s="71" customFormat="1">
      <c r="B8" s="7"/>
      <c r="C8" s="66"/>
      <c r="D8" s="68"/>
      <c r="E8" s="13"/>
      <c r="F8" s="38"/>
      <c r="G8" s="39"/>
      <c r="H8" s="39"/>
      <c r="I8" s="42"/>
      <c r="J8" s="40"/>
      <c r="K8" s="3"/>
      <c r="L8" s="4"/>
      <c r="M8" s="72"/>
    </row>
    <row r="9" spans="1:14" s="71" customFormat="1" ht="13.5" thickBot="1">
      <c r="B9" s="7"/>
      <c r="C9" s="85"/>
      <c r="D9" s="68"/>
      <c r="E9" s="13"/>
      <c r="F9" s="38"/>
      <c r="G9" s="39"/>
      <c r="H9" s="39"/>
      <c r="I9" s="42"/>
      <c r="J9" s="40"/>
      <c r="K9" s="3"/>
      <c r="L9" s="4"/>
      <c r="M9" s="72"/>
    </row>
    <row r="10" spans="1:14" s="230" customFormat="1" ht="34.5" thickBot="1">
      <c r="A10" s="325" t="s">
        <v>81</v>
      </c>
      <c r="B10" s="326" t="s">
        <v>449</v>
      </c>
      <c r="C10" s="326" t="s">
        <v>2</v>
      </c>
      <c r="D10" s="326" t="s">
        <v>3</v>
      </c>
      <c r="E10" s="458" t="s">
        <v>450</v>
      </c>
      <c r="F10" s="273" t="s">
        <v>29</v>
      </c>
      <c r="G10" s="273" t="s">
        <v>79</v>
      </c>
      <c r="H10" s="273" t="s">
        <v>526</v>
      </c>
      <c r="I10" s="274" t="s">
        <v>4</v>
      </c>
      <c r="J10" s="273" t="s">
        <v>5</v>
      </c>
      <c r="K10" s="275" t="s">
        <v>6</v>
      </c>
      <c r="L10" s="276" t="s">
        <v>451</v>
      </c>
      <c r="M10" s="277" t="s">
        <v>452</v>
      </c>
    </row>
    <row r="11" spans="1:14" s="320" customFormat="1">
      <c r="A11" s="278" t="s">
        <v>572</v>
      </c>
      <c r="B11" s="321"/>
      <c r="C11" s="321"/>
      <c r="D11" s="321"/>
      <c r="E11" s="321"/>
      <c r="F11" s="321"/>
      <c r="G11" s="321"/>
      <c r="H11" s="321"/>
      <c r="I11" s="321"/>
      <c r="J11" s="321"/>
      <c r="K11" s="321"/>
      <c r="L11" s="321"/>
      <c r="M11" s="321"/>
    </row>
    <row r="12" spans="1:14" s="60" customFormat="1" ht="119.45" customHeight="1">
      <c r="A12" s="417" t="s">
        <v>224</v>
      </c>
      <c r="B12" s="421" t="s">
        <v>573</v>
      </c>
      <c r="C12" s="430" t="s">
        <v>577</v>
      </c>
      <c r="D12" s="19"/>
      <c r="E12" s="108"/>
      <c r="F12" s="224"/>
      <c r="G12" s="35"/>
      <c r="H12" s="36"/>
      <c r="I12" s="59"/>
      <c r="J12" s="22"/>
      <c r="K12" s="21"/>
      <c r="L12" s="132"/>
      <c r="M12" s="76"/>
    </row>
    <row r="13" spans="1:14" s="60" customFormat="1">
      <c r="A13" s="242" t="s">
        <v>226</v>
      </c>
      <c r="B13" s="123" t="s">
        <v>574</v>
      </c>
      <c r="C13" s="20"/>
      <c r="D13" s="134" t="s">
        <v>28</v>
      </c>
      <c r="E13" s="23">
        <v>2300</v>
      </c>
      <c r="F13" s="159"/>
      <c r="G13" s="160"/>
      <c r="H13" s="160"/>
      <c r="I13" s="37"/>
      <c r="J13" s="677"/>
      <c r="K13" s="317">
        <f>I13+(I13*J13/100)</f>
        <v>0</v>
      </c>
      <c r="L13" s="318">
        <f>E13*I13</f>
        <v>0</v>
      </c>
      <c r="M13" s="319">
        <f>E13*K13</f>
        <v>0</v>
      </c>
      <c r="N13" s="313"/>
    </row>
    <row r="14" spans="1:14" s="60" customFormat="1">
      <c r="A14" s="243" t="s">
        <v>610</v>
      </c>
      <c r="B14" s="123" t="s">
        <v>575</v>
      </c>
      <c r="C14" s="20"/>
      <c r="D14" s="134" t="s">
        <v>28</v>
      </c>
      <c r="E14" s="23">
        <v>5172</v>
      </c>
      <c r="F14" s="159"/>
      <c r="G14" s="160"/>
      <c r="H14" s="160"/>
      <c r="I14" s="37"/>
      <c r="J14" s="677"/>
      <c r="K14" s="317">
        <f>I14+(I14*J14/100)</f>
        <v>0</v>
      </c>
      <c r="L14" s="318">
        <f t="shared" ref="L14:L15" si="0">E14*I14</f>
        <v>0</v>
      </c>
      <c r="M14" s="319">
        <f t="shared" ref="M14:M15" si="1">E14*K14</f>
        <v>0</v>
      </c>
      <c r="N14" s="313"/>
    </row>
    <row r="15" spans="1:14" s="60" customFormat="1" ht="13.5" thickBot="1">
      <c r="A15" s="448" t="s">
        <v>611</v>
      </c>
      <c r="B15" s="363" t="s">
        <v>576</v>
      </c>
      <c r="C15" s="135"/>
      <c r="D15" s="342" t="s">
        <v>28</v>
      </c>
      <c r="E15" s="129">
        <v>2016</v>
      </c>
      <c r="F15" s="328"/>
      <c r="G15" s="329"/>
      <c r="H15" s="329"/>
      <c r="I15" s="330"/>
      <c r="J15" s="678"/>
      <c r="K15" s="331">
        <f>I15+(I15*J15/100)</f>
        <v>0</v>
      </c>
      <c r="L15" s="332">
        <f t="shared" si="0"/>
        <v>0</v>
      </c>
      <c r="M15" s="337">
        <f t="shared" si="1"/>
        <v>0</v>
      </c>
      <c r="N15" s="313"/>
    </row>
    <row r="16" spans="1:14" s="8" customFormat="1" ht="13.5" thickBot="1">
      <c r="A16" s="350"/>
      <c r="B16" s="405" t="s">
        <v>227</v>
      </c>
      <c r="C16" s="366"/>
      <c r="D16" s="440"/>
      <c r="E16" s="353"/>
      <c r="F16" s="406"/>
      <c r="G16" s="407"/>
      <c r="H16" s="428"/>
      <c r="I16" s="357"/>
      <c r="J16" s="441"/>
      <c r="K16" s="442"/>
      <c r="L16" s="377">
        <f>SUM(L13:L15)</f>
        <v>0</v>
      </c>
      <c r="M16" s="378">
        <f>SUM(M13:M15)</f>
        <v>0</v>
      </c>
    </row>
  </sheetData>
  <pageMargins left="0.70866141732283472" right="0.70866141732283472" top="0.74803149606299213" bottom="0.74803149606299213" header="0.31496062992125984" footer="0.31496062992125984"/>
  <pageSetup paperSize="9" scale="53" fitToHeight="0" orientation="landscape" verticalDpi="300" r:id="rId1"/>
  <headerFooter>
    <oddFooter>Stran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topLeftCell="C1" workbookViewId="0">
      <selection activeCell="E17" sqref="E17"/>
    </sheetView>
  </sheetViews>
  <sheetFormatPr defaultColWidth="14.7109375" defaultRowHeight="12.75"/>
  <cols>
    <col min="1" max="1" width="6.28515625" style="1" bestFit="1" customWidth="1"/>
    <col min="2" max="2" width="48.42578125" style="1" bestFit="1" customWidth="1"/>
    <col min="3" max="3" width="47.42578125" style="2" customWidth="1"/>
    <col min="4" max="4" width="3.42578125" style="1" bestFit="1" customWidth="1"/>
    <col min="5" max="5" width="12.28515625" style="266" customWidth="1"/>
    <col min="6" max="6" width="27.85546875" style="38" bestFit="1" customWidth="1"/>
    <col min="7" max="7" width="12.28515625" style="39" bestFit="1" customWidth="1"/>
    <col min="8" max="8" width="9.7109375" style="39" bestFit="1" customWidth="1"/>
    <col min="9" max="9" width="7.42578125" style="40" bestFit="1" customWidth="1"/>
    <col min="10" max="10" width="8.140625" style="3" customWidth="1"/>
    <col min="11" max="11" width="10.7109375" style="4" bestFit="1" customWidth="1"/>
    <col min="12" max="12" width="11.140625" style="9" bestFit="1" customWidth="1"/>
    <col min="13" max="13" width="12.140625" style="47" customWidth="1"/>
    <col min="14" max="16384" width="14.7109375" style="1"/>
  </cols>
  <sheetData>
    <row r="1" spans="1:13" s="60" customFormat="1">
      <c r="A1" s="68" t="s">
        <v>77</v>
      </c>
      <c r="B1" s="313"/>
      <c r="E1" s="268"/>
    </row>
    <row r="2" spans="1:13" s="68" customFormat="1">
      <c r="A2" s="313" t="s">
        <v>0</v>
      </c>
      <c r="B2" s="313"/>
      <c r="C2" s="6"/>
      <c r="E2" s="267"/>
      <c r="F2" s="61"/>
      <c r="G2" s="62"/>
      <c r="H2" s="62"/>
      <c r="I2" s="62"/>
      <c r="J2" s="63"/>
      <c r="K2" s="64"/>
      <c r="L2" s="65"/>
      <c r="M2" s="69"/>
    </row>
    <row r="3" spans="1:13" s="60" customFormat="1">
      <c r="A3" s="68" t="s">
        <v>1</v>
      </c>
      <c r="B3" s="313"/>
      <c r="E3" s="268"/>
    </row>
    <row r="4" spans="1:13" s="60" customFormat="1">
      <c r="A4" s="68"/>
      <c r="B4" s="313"/>
      <c r="E4" s="268"/>
    </row>
    <row r="5" spans="1:13" s="60" customFormat="1">
      <c r="A5" s="68"/>
      <c r="E5" s="268"/>
    </row>
    <row r="6" spans="1:13" s="71" customFormat="1">
      <c r="B6" s="5"/>
      <c r="C6" s="85"/>
      <c r="D6" s="5"/>
      <c r="E6" s="85" t="s">
        <v>668</v>
      </c>
      <c r="F6" s="312"/>
      <c r="G6" s="267"/>
      <c r="H6" s="39"/>
      <c r="I6" s="39"/>
      <c r="J6" s="40"/>
      <c r="K6" s="3"/>
      <c r="L6" s="4"/>
      <c r="M6" s="72"/>
    </row>
    <row r="7" spans="1:13" s="71" customFormat="1">
      <c r="B7" s="5"/>
      <c r="C7" s="85"/>
      <c r="D7" s="5"/>
      <c r="E7" s="85" t="s">
        <v>612</v>
      </c>
      <c r="F7" s="312"/>
      <c r="G7" s="267"/>
      <c r="H7" s="39"/>
      <c r="I7" s="39"/>
      <c r="J7" s="40"/>
      <c r="K7" s="3"/>
      <c r="L7" s="4"/>
      <c r="M7" s="72"/>
    </row>
    <row r="8" spans="1:13" s="71" customFormat="1">
      <c r="B8" s="7"/>
      <c r="C8" s="66"/>
      <c r="D8" s="68"/>
      <c r="E8" s="266"/>
      <c r="F8" s="38"/>
      <c r="G8" s="39"/>
      <c r="H8" s="39"/>
      <c r="I8" s="42"/>
      <c r="J8" s="40"/>
      <c r="K8" s="3"/>
      <c r="L8" s="4"/>
      <c r="M8" s="72"/>
    </row>
    <row r="9" spans="1:13" s="71" customFormat="1" ht="13.5" thickBot="1">
      <c r="B9" s="7"/>
      <c r="C9" s="85"/>
      <c r="D9" s="68"/>
      <c r="E9" s="266"/>
      <c r="F9" s="38"/>
      <c r="G9" s="39"/>
      <c r="H9" s="39"/>
      <c r="I9" s="42"/>
      <c r="J9" s="40"/>
      <c r="K9" s="3"/>
      <c r="L9" s="4"/>
      <c r="M9" s="72"/>
    </row>
    <row r="10" spans="1:13" s="16" customFormat="1" ht="57" thickBot="1">
      <c r="A10" s="325" t="s">
        <v>81</v>
      </c>
      <c r="B10" s="326" t="s">
        <v>449</v>
      </c>
      <c r="C10" s="326" t="s">
        <v>2</v>
      </c>
      <c r="D10" s="326" t="s">
        <v>3</v>
      </c>
      <c r="E10" s="458" t="s">
        <v>450</v>
      </c>
      <c r="F10" s="273" t="s">
        <v>29</v>
      </c>
      <c r="G10" s="273" t="s">
        <v>79</v>
      </c>
      <c r="H10" s="273" t="s">
        <v>526</v>
      </c>
      <c r="I10" s="274" t="s">
        <v>4</v>
      </c>
      <c r="J10" s="273" t="s">
        <v>5</v>
      </c>
      <c r="K10" s="275" t="s">
        <v>6</v>
      </c>
      <c r="L10" s="276" t="s">
        <v>451</v>
      </c>
      <c r="M10" s="277" t="s">
        <v>452</v>
      </c>
    </row>
    <row r="11" spans="1:13" s="411" customFormat="1">
      <c r="A11" s="278" t="s">
        <v>579</v>
      </c>
      <c r="B11" s="415"/>
      <c r="C11" s="415"/>
      <c r="D11" s="415"/>
      <c r="E11" s="415"/>
      <c r="F11" s="415"/>
      <c r="G11" s="415"/>
      <c r="H11" s="415"/>
      <c r="I11" s="415"/>
      <c r="J11" s="415"/>
      <c r="K11" s="415"/>
      <c r="L11" s="415"/>
      <c r="M11" s="415"/>
    </row>
    <row r="12" spans="1:13" s="8" customFormat="1" ht="46.9" customHeight="1">
      <c r="A12" s="18" t="s">
        <v>228</v>
      </c>
      <c r="B12" s="107" t="s">
        <v>360</v>
      </c>
      <c r="C12" s="314" t="s">
        <v>583</v>
      </c>
      <c r="D12" s="134"/>
      <c r="E12" s="269"/>
      <c r="F12" s="160"/>
      <c r="G12" s="160"/>
      <c r="H12" s="445"/>
      <c r="I12" s="59"/>
      <c r="J12" s="22"/>
      <c r="K12" s="21"/>
      <c r="L12" s="132"/>
      <c r="M12" s="132"/>
    </row>
    <row r="13" spans="1:13" s="8" customFormat="1">
      <c r="A13" s="20" t="s">
        <v>229</v>
      </c>
      <c r="B13" s="19" t="s">
        <v>361</v>
      </c>
      <c r="C13" s="19"/>
      <c r="D13" s="134" t="s">
        <v>28</v>
      </c>
      <c r="E13" s="269">
        <v>120</v>
      </c>
      <c r="F13" s="160"/>
      <c r="G13" s="160"/>
      <c r="H13" s="445"/>
      <c r="I13" s="449"/>
      <c r="J13" s="318"/>
      <c r="K13" s="317">
        <f>I13+(I13*J13/100)</f>
        <v>0</v>
      </c>
      <c r="L13" s="319">
        <f>E13*I13</f>
        <v>0</v>
      </c>
      <c r="M13" s="318">
        <f>E13*K13</f>
        <v>0</v>
      </c>
    </row>
    <row r="14" spans="1:13" s="8" customFormat="1" ht="89.25">
      <c r="A14" s="18" t="s">
        <v>613</v>
      </c>
      <c r="B14" s="107" t="s">
        <v>439</v>
      </c>
      <c r="C14" s="314" t="s">
        <v>584</v>
      </c>
      <c r="D14" s="134"/>
      <c r="E14" s="270"/>
      <c r="F14" s="160"/>
      <c r="G14" s="160"/>
      <c r="H14" s="445"/>
      <c r="I14" s="37"/>
      <c r="J14" s="21"/>
      <c r="K14" s="21"/>
      <c r="L14" s="132"/>
      <c r="M14" s="21"/>
    </row>
    <row r="15" spans="1:13" s="8" customFormat="1">
      <c r="A15" s="20" t="s">
        <v>614</v>
      </c>
      <c r="B15" s="19" t="s">
        <v>43</v>
      </c>
      <c r="C15" s="19"/>
      <c r="D15" s="134" t="s">
        <v>28</v>
      </c>
      <c r="E15" s="271">
        <v>274</v>
      </c>
      <c r="F15" s="160"/>
      <c r="G15" s="160"/>
      <c r="H15" s="445"/>
      <c r="I15" s="449"/>
      <c r="J15" s="318"/>
      <c r="K15" s="317">
        <f>I15+(I15*J15/100)</f>
        <v>0</v>
      </c>
      <c r="L15" s="319">
        <f>E15*I15</f>
        <v>0</v>
      </c>
      <c r="M15" s="318">
        <f>E15*K15</f>
        <v>0</v>
      </c>
    </row>
    <row r="16" spans="1:13" s="8" customFormat="1">
      <c r="A16" s="20" t="s">
        <v>615</v>
      </c>
      <c r="B16" s="19" t="s">
        <v>45</v>
      </c>
      <c r="C16" s="19"/>
      <c r="D16" s="134" t="s">
        <v>28</v>
      </c>
      <c r="E16" s="271">
        <v>132</v>
      </c>
      <c r="F16" s="160"/>
      <c r="G16" s="160"/>
      <c r="H16" s="445"/>
      <c r="I16" s="449"/>
      <c r="J16" s="318"/>
      <c r="K16" s="317">
        <f t="shared" ref="K16:K17" si="0">I16+(I16*J16/100)</f>
        <v>0</v>
      </c>
      <c r="L16" s="319">
        <f>E16*I16</f>
        <v>0</v>
      </c>
      <c r="M16" s="318">
        <f>E16*K16</f>
        <v>0</v>
      </c>
    </row>
    <row r="17" spans="1:13" s="8" customFormat="1" ht="13.5" thickBot="1">
      <c r="A17" s="127" t="s">
        <v>616</v>
      </c>
      <c r="B17" s="450" t="s">
        <v>359</v>
      </c>
      <c r="C17" s="450"/>
      <c r="D17" s="342" t="s">
        <v>28</v>
      </c>
      <c r="E17" s="451">
        <v>16</v>
      </c>
      <c r="F17" s="399"/>
      <c r="G17" s="399"/>
      <c r="H17" s="452"/>
      <c r="I17" s="453"/>
      <c r="J17" s="332"/>
      <c r="K17" s="331">
        <f t="shared" si="0"/>
        <v>0</v>
      </c>
      <c r="L17" s="337">
        <f>E17*I17</f>
        <v>0</v>
      </c>
      <c r="M17" s="332">
        <f>E17*K17</f>
        <v>0</v>
      </c>
    </row>
    <row r="18" spans="1:13" s="8" customFormat="1" ht="13.5" thickBot="1">
      <c r="A18" s="350"/>
      <c r="B18" s="405" t="s">
        <v>571</v>
      </c>
      <c r="C18" s="366"/>
      <c r="D18" s="440"/>
      <c r="E18" s="353"/>
      <c r="F18" s="406"/>
      <c r="G18" s="407"/>
      <c r="H18" s="428"/>
      <c r="I18" s="357"/>
      <c r="J18" s="441"/>
      <c r="K18" s="442"/>
      <c r="L18" s="377">
        <f>SUM(L13,L15:L17)</f>
        <v>0</v>
      </c>
      <c r="M18" s="378">
        <f>SUM(M13,M15:M17)</f>
        <v>0</v>
      </c>
    </row>
  </sheetData>
  <pageMargins left="0.70866141732283472" right="0.70866141732283472" top="0.74803149606299213" bottom="0.74803149606299213" header="0.31496062992125984" footer="0.31496062992125984"/>
  <pageSetup paperSize="9" scale="61" fitToHeight="0" orientation="landscape" r:id="rId1"/>
  <headerFooter>
    <oddFooter>Stran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1"/>
  <sheetViews>
    <sheetView zoomScale="80" zoomScaleNormal="80" workbookViewId="0">
      <selection activeCell="F21" sqref="F21"/>
    </sheetView>
  </sheetViews>
  <sheetFormatPr defaultColWidth="14.7109375" defaultRowHeight="12.75"/>
  <cols>
    <col min="1" max="1" width="6.7109375" style="1" customWidth="1"/>
    <col min="2" max="2" width="43" style="1" bestFit="1" customWidth="1"/>
    <col min="3" max="3" width="62.7109375" style="1" bestFit="1" customWidth="1"/>
    <col min="4" max="4" width="3.42578125" style="1" bestFit="1" customWidth="1"/>
    <col min="5" max="5" width="11.85546875" style="13" bestFit="1" customWidth="1"/>
    <col min="6" max="6" width="42.5703125" style="38" bestFit="1" customWidth="1"/>
    <col min="7" max="7" width="15.7109375" style="39" bestFit="1" customWidth="1"/>
    <col min="8" max="8" width="13.42578125" style="39" customWidth="1"/>
    <col min="9" max="9" width="10.7109375" style="40" customWidth="1"/>
    <col min="10" max="10" width="6.42578125" style="3" bestFit="1" customWidth="1"/>
    <col min="11" max="11" width="10.7109375" style="4" bestFit="1" customWidth="1"/>
    <col min="12" max="12" width="11.140625" style="9" bestFit="1" customWidth="1"/>
    <col min="13" max="13" width="11.42578125" style="47" customWidth="1"/>
    <col min="14" max="16384" width="14.7109375" style="1"/>
  </cols>
  <sheetData>
    <row r="1" spans="1:13" s="60" customFormat="1">
      <c r="A1" s="68" t="s">
        <v>77</v>
      </c>
    </row>
    <row r="2" spans="1:13" s="68" customFormat="1">
      <c r="A2" s="313" t="s">
        <v>0</v>
      </c>
      <c r="B2" s="60"/>
      <c r="C2" s="311"/>
      <c r="E2" s="12"/>
      <c r="F2" s="61"/>
      <c r="G2" s="62"/>
      <c r="H2" s="62"/>
      <c r="I2" s="62"/>
      <c r="J2" s="63"/>
      <c r="K2" s="64"/>
      <c r="L2" s="65"/>
      <c r="M2" s="69"/>
    </row>
    <row r="3" spans="1:13" s="60" customFormat="1">
      <c r="A3" s="68" t="s">
        <v>1</v>
      </c>
    </row>
    <row r="4" spans="1:13" s="60" customFormat="1">
      <c r="A4" s="68"/>
    </row>
    <row r="5" spans="1:13" s="60" customFormat="1">
      <c r="A5" s="68"/>
    </row>
    <row r="6" spans="1:13" s="71" customFormat="1">
      <c r="B6" s="5"/>
      <c r="C6" s="85"/>
      <c r="D6" s="5"/>
      <c r="E6" s="85" t="s">
        <v>668</v>
      </c>
      <c r="F6" s="312"/>
      <c r="G6" s="12"/>
      <c r="H6" s="39"/>
      <c r="I6" s="39"/>
      <c r="J6" s="40"/>
      <c r="K6" s="3"/>
      <c r="L6" s="4"/>
      <c r="M6" s="72"/>
    </row>
    <row r="7" spans="1:13" s="71" customFormat="1">
      <c r="B7" s="5"/>
      <c r="C7" s="85"/>
      <c r="D7" s="5"/>
      <c r="E7" s="85" t="s">
        <v>617</v>
      </c>
      <c r="F7" s="312"/>
      <c r="G7" s="12"/>
      <c r="H7" s="39"/>
      <c r="I7" s="39"/>
      <c r="J7" s="40"/>
      <c r="K7" s="3"/>
      <c r="L7" s="4"/>
      <c r="M7" s="72"/>
    </row>
    <row r="8" spans="1:13" s="71" customFormat="1">
      <c r="B8" s="7"/>
      <c r="C8" s="66"/>
      <c r="D8" s="68"/>
      <c r="E8" s="13"/>
      <c r="F8" s="38"/>
      <c r="G8" s="39"/>
      <c r="H8" s="39"/>
      <c r="I8" s="42"/>
      <c r="J8" s="40"/>
      <c r="K8" s="3"/>
      <c r="L8" s="4"/>
      <c r="M8" s="72"/>
    </row>
    <row r="9" spans="1:13" s="71" customFormat="1" ht="13.5" thickBot="1">
      <c r="B9" s="7"/>
      <c r="C9" s="85"/>
      <c r="D9" s="68"/>
      <c r="E9" s="13"/>
      <c r="F9" s="38"/>
      <c r="G9" s="39"/>
      <c r="H9" s="39"/>
      <c r="I9" s="42"/>
      <c r="J9" s="40"/>
      <c r="K9" s="3"/>
      <c r="L9" s="4"/>
      <c r="M9" s="72"/>
    </row>
    <row r="10" spans="1:13" s="230" customFormat="1" ht="34.5" thickBot="1">
      <c r="A10" s="325" t="s">
        <v>81</v>
      </c>
      <c r="B10" s="326" t="s">
        <v>449</v>
      </c>
      <c r="C10" s="326" t="s">
        <v>2</v>
      </c>
      <c r="D10" s="326" t="s">
        <v>3</v>
      </c>
      <c r="E10" s="458" t="s">
        <v>450</v>
      </c>
      <c r="F10" s="273" t="s">
        <v>29</v>
      </c>
      <c r="G10" s="273" t="s">
        <v>79</v>
      </c>
      <c r="H10" s="273" t="s">
        <v>526</v>
      </c>
      <c r="I10" s="274" t="s">
        <v>4</v>
      </c>
      <c r="J10" s="273" t="s">
        <v>5</v>
      </c>
      <c r="K10" s="275" t="s">
        <v>6</v>
      </c>
      <c r="L10" s="276" t="s">
        <v>451</v>
      </c>
      <c r="M10" s="277" t="s">
        <v>452</v>
      </c>
    </row>
    <row r="11" spans="1:13" s="320" customFormat="1">
      <c r="A11" s="278" t="s">
        <v>232</v>
      </c>
      <c r="B11" s="321"/>
      <c r="C11" s="321"/>
      <c r="D11" s="321"/>
      <c r="E11" s="321"/>
      <c r="F11" s="321"/>
      <c r="G11" s="321"/>
      <c r="H11" s="321"/>
      <c r="I11" s="321"/>
      <c r="J11" s="321"/>
      <c r="K11" s="321"/>
      <c r="L11" s="321"/>
      <c r="M11" s="321"/>
    </row>
    <row r="12" spans="1:13" s="8" customFormat="1" ht="97.9" customHeight="1">
      <c r="A12" s="18" t="s">
        <v>230</v>
      </c>
      <c r="B12" s="107" t="s">
        <v>627</v>
      </c>
      <c r="C12" s="314" t="s">
        <v>233</v>
      </c>
      <c r="D12" s="20"/>
      <c r="E12" s="23"/>
      <c r="F12" s="416"/>
      <c r="G12" s="416"/>
      <c r="H12" s="160"/>
      <c r="I12" s="36"/>
      <c r="J12" s="112"/>
      <c r="K12" s="22"/>
      <c r="L12" s="21"/>
      <c r="M12" s="132"/>
    </row>
    <row r="13" spans="1:13" s="8" customFormat="1">
      <c r="A13" s="20" t="s">
        <v>231</v>
      </c>
      <c r="B13" s="20" t="s">
        <v>51</v>
      </c>
      <c r="C13" s="133" t="s">
        <v>1149</v>
      </c>
      <c r="D13" s="134" t="s">
        <v>28</v>
      </c>
      <c r="E13" s="23">
        <v>2</v>
      </c>
      <c r="F13" s="159"/>
      <c r="G13" s="159"/>
      <c r="H13" s="160"/>
      <c r="I13" s="36"/>
      <c r="J13" s="670"/>
      <c r="K13" s="22">
        <f>I13+(I13*J13/100)</f>
        <v>0</v>
      </c>
      <c r="L13" s="21">
        <f>E13*I13</f>
        <v>0</v>
      </c>
      <c r="M13" s="132">
        <f>E13*K13</f>
        <v>0</v>
      </c>
    </row>
    <row r="14" spans="1:13" s="8" customFormat="1">
      <c r="A14" s="20" t="s">
        <v>618</v>
      </c>
      <c r="B14" s="20" t="s">
        <v>52</v>
      </c>
      <c r="C14" s="133" t="s">
        <v>1149</v>
      </c>
      <c r="D14" s="134" t="s">
        <v>28</v>
      </c>
      <c r="E14" s="23">
        <v>2</v>
      </c>
      <c r="F14" s="159"/>
      <c r="G14" s="159"/>
      <c r="H14" s="160"/>
      <c r="I14" s="36"/>
      <c r="J14" s="670"/>
      <c r="K14" s="22">
        <f>I14+(I14*J14/100)</f>
        <v>0</v>
      </c>
      <c r="L14" s="21">
        <f t="shared" ref="L14:L19" si="0">E14*I14</f>
        <v>0</v>
      </c>
      <c r="M14" s="132">
        <f t="shared" ref="M14:M16" si="1">E14*K14</f>
        <v>0</v>
      </c>
    </row>
    <row r="15" spans="1:13" s="8" customFormat="1">
      <c r="A15" s="20" t="s">
        <v>619</v>
      </c>
      <c r="B15" s="20" t="s">
        <v>622</v>
      </c>
      <c r="C15" s="133" t="s">
        <v>1149</v>
      </c>
      <c r="D15" s="134" t="s">
        <v>28</v>
      </c>
      <c r="E15" s="23">
        <v>6</v>
      </c>
      <c r="F15" s="159"/>
      <c r="G15" s="159"/>
      <c r="H15" s="160"/>
      <c r="I15" s="36"/>
      <c r="J15" s="677"/>
      <c r="K15" s="22">
        <f>I15+(I15*J15/100)</f>
        <v>0</v>
      </c>
      <c r="L15" s="21">
        <f t="shared" si="0"/>
        <v>0</v>
      </c>
      <c r="M15" s="132">
        <f t="shared" si="1"/>
        <v>0</v>
      </c>
    </row>
    <row r="16" spans="1:13" s="8" customFormat="1">
      <c r="A16" s="20" t="s">
        <v>620</v>
      </c>
      <c r="B16" s="20" t="s">
        <v>53</v>
      </c>
      <c r="C16" s="133" t="s">
        <v>1149</v>
      </c>
      <c r="D16" s="134" t="s">
        <v>28</v>
      </c>
      <c r="E16" s="23">
        <v>12</v>
      </c>
      <c r="F16" s="159"/>
      <c r="G16" s="159"/>
      <c r="H16" s="160"/>
      <c r="I16" s="36"/>
      <c r="J16" s="670"/>
      <c r="K16" s="22">
        <f>I16+(I16*J16/100)</f>
        <v>0</v>
      </c>
      <c r="L16" s="21">
        <f t="shared" si="0"/>
        <v>0</v>
      </c>
      <c r="M16" s="132">
        <f t="shared" si="1"/>
        <v>0</v>
      </c>
    </row>
    <row r="17" spans="1:13" s="8" customFormat="1" ht="90.6" customHeight="1">
      <c r="A17" s="18" t="s">
        <v>580</v>
      </c>
      <c r="B17" s="107" t="s">
        <v>236</v>
      </c>
      <c r="C17" s="314" t="s">
        <v>639</v>
      </c>
      <c r="D17" s="134"/>
      <c r="E17" s="23"/>
      <c r="F17" s="159"/>
      <c r="G17" s="159"/>
      <c r="H17" s="160"/>
      <c r="I17" s="36"/>
      <c r="J17" s="670"/>
      <c r="K17" s="22"/>
      <c r="L17" s="21"/>
      <c r="M17" s="132"/>
    </row>
    <row r="18" spans="1:13" s="8" customFormat="1">
      <c r="A18" s="20" t="s">
        <v>621</v>
      </c>
      <c r="B18" s="19" t="s">
        <v>623</v>
      </c>
      <c r="C18" s="18"/>
      <c r="D18" s="134" t="s">
        <v>28</v>
      </c>
      <c r="E18" s="23">
        <v>160</v>
      </c>
      <c r="F18" s="159"/>
      <c r="G18" s="159"/>
      <c r="H18" s="160"/>
      <c r="I18" s="36"/>
      <c r="J18" s="670"/>
      <c r="K18" s="22">
        <f>I18+(I18*J18/100)</f>
        <v>0</v>
      </c>
      <c r="L18" s="21">
        <f t="shared" si="0"/>
        <v>0</v>
      </c>
      <c r="M18" s="132">
        <f t="shared" ref="M18:M19" si="2">E18*K18</f>
        <v>0</v>
      </c>
    </row>
    <row r="19" spans="1:13" s="8" customFormat="1">
      <c r="A19" s="20" t="s">
        <v>581</v>
      </c>
      <c r="B19" s="19" t="s">
        <v>54</v>
      </c>
      <c r="C19" s="18"/>
      <c r="D19" s="134" t="s">
        <v>28</v>
      </c>
      <c r="E19" s="23">
        <v>160</v>
      </c>
      <c r="F19" s="159"/>
      <c r="G19" s="159"/>
      <c r="H19" s="160"/>
      <c r="I19" s="36"/>
      <c r="J19" s="670"/>
      <c r="K19" s="22">
        <f>I19+(I19*J19/100)</f>
        <v>0</v>
      </c>
      <c r="L19" s="21">
        <f t="shared" si="0"/>
        <v>0</v>
      </c>
      <c r="M19" s="132">
        <f t="shared" si="2"/>
        <v>0</v>
      </c>
    </row>
    <row r="20" spans="1:13" s="8" customFormat="1" ht="13.5" thickBot="1">
      <c r="A20" s="127" t="s">
        <v>582</v>
      </c>
      <c r="B20" s="127" t="s">
        <v>55</v>
      </c>
      <c r="C20" s="127"/>
      <c r="D20" s="342" t="s">
        <v>28</v>
      </c>
      <c r="E20" s="129">
        <v>520</v>
      </c>
      <c r="F20" s="328"/>
      <c r="G20" s="328"/>
      <c r="H20" s="329"/>
      <c r="I20" s="454"/>
      <c r="J20" s="671"/>
      <c r="K20" s="455">
        <f>I20+(I20*J20/100)</f>
        <v>0</v>
      </c>
      <c r="L20" s="456">
        <f t="shared" ref="L20" si="3">E20*I20</f>
        <v>0</v>
      </c>
      <c r="M20" s="457">
        <f t="shared" ref="M20" si="4">E20*K20</f>
        <v>0</v>
      </c>
    </row>
    <row r="21" spans="1:13" s="8" customFormat="1" ht="22.15" customHeight="1" thickBot="1">
      <c r="A21" s="350"/>
      <c r="B21" s="405" t="s">
        <v>578</v>
      </c>
      <c r="C21" s="366"/>
      <c r="D21" s="440"/>
      <c r="E21" s="353"/>
      <c r="F21" s="406"/>
      <c r="G21" s="407"/>
      <c r="H21" s="428"/>
      <c r="I21" s="357"/>
      <c r="J21" s="441"/>
      <c r="K21" s="442"/>
      <c r="L21" s="377">
        <f>SUM(L13:L16,L18:L20)</f>
        <v>0</v>
      </c>
      <c r="M21" s="378">
        <f>SUM(M13:M16,M18:M20)</f>
        <v>0</v>
      </c>
    </row>
  </sheetData>
  <pageMargins left="0.70866141732283472" right="0.70866141732283472" top="0.74803149606299213" bottom="0.74803149606299213" header="0.31496062992125984" footer="0.31496062992125984"/>
  <pageSetup paperSize="9" scale="57" fitToHeight="0" orientation="landscape" verticalDpi="300" r:id="rId1"/>
  <headerFooter>
    <oddFooter>Stran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topLeftCell="C1" workbookViewId="0">
      <selection activeCell="G31" sqref="G31"/>
    </sheetView>
  </sheetViews>
  <sheetFormatPr defaultColWidth="14.7109375" defaultRowHeight="12.75"/>
  <cols>
    <col min="1" max="1" width="6.85546875" style="1" customWidth="1"/>
    <col min="2" max="2" width="36.7109375" style="1" customWidth="1"/>
    <col min="3" max="3" width="44.140625" style="1" bestFit="1" customWidth="1"/>
    <col min="4" max="4" width="3.42578125" style="1" bestFit="1" customWidth="1"/>
    <col min="5" max="5" width="11.85546875" style="13" bestFit="1" customWidth="1"/>
    <col min="6" max="6" width="35.42578125" style="38" customWidth="1"/>
    <col min="7" max="7" width="14.42578125" style="39" customWidth="1"/>
    <col min="8" max="8" width="13.5703125" style="39" customWidth="1"/>
    <col min="9" max="9" width="10" style="40" customWidth="1"/>
    <col min="10" max="10" width="6.42578125" style="3" bestFit="1" customWidth="1"/>
    <col min="11" max="11" width="10.7109375" style="4" bestFit="1" customWidth="1"/>
    <col min="12" max="12" width="11.140625" style="9" bestFit="1" customWidth="1"/>
    <col min="13" max="13" width="11.28515625" style="47" customWidth="1"/>
    <col min="14" max="16384" width="14.7109375" style="1"/>
  </cols>
  <sheetData>
    <row r="1" spans="1:13" s="60" customFormat="1">
      <c r="A1" s="68" t="s">
        <v>77</v>
      </c>
    </row>
    <row r="2" spans="1:13" s="68" customFormat="1">
      <c r="A2" s="313" t="s">
        <v>0</v>
      </c>
      <c r="B2" s="60"/>
      <c r="C2" s="311"/>
      <c r="E2" s="12"/>
      <c r="F2" s="61"/>
      <c r="G2" s="62"/>
      <c r="H2" s="62"/>
      <c r="I2" s="62"/>
      <c r="J2" s="63"/>
      <c r="K2" s="64"/>
      <c r="L2" s="65"/>
      <c r="M2" s="69"/>
    </row>
    <row r="3" spans="1:13" s="60" customFormat="1">
      <c r="A3" s="68" t="s">
        <v>1</v>
      </c>
    </row>
    <row r="4" spans="1:13" s="60" customFormat="1">
      <c r="A4" s="68"/>
    </row>
    <row r="5" spans="1:13" s="60" customFormat="1">
      <c r="A5" s="68"/>
    </row>
    <row r="6" spans="1:13" s="71" customFormat="1">
      <c r="B6" s="5"/>
      <c r="C6" s="85"/>
      <c r="D6" s="85"/>
      <c r="E6" s="312"/>
      <c r="F6" s="12" t="s">
        <v>668</v>
      </c>
      <c r="G6" s="38"/>
      <c r="H6" s="39"/>
      <c r="I6" s="3"/>
      <c r="J6" s="39"/>
      <c r="K6" s="3"/>
      <c r="L6" s="4"/>
      <c r="M6" s="72"/>
    </row>
    <row r="7" spans="1:13" s="71" customFormat="1">
      <c r="B7" s="5"/>
      <c r="C7" s="85"/>
      <c r="D7" s="85"/>
      <c r="E7" s="312"/>
      <c r="F7" s="12" t="s">
        <v>624</v>
      </c>
      <c r="G7" s="38"/>
      <c r="H7" s="39"/>
      <c r="I7" s="3"/>
      <c r="J7" s="39"/>
      <c r="K7" s="3"/>
      <c r="L7" s="4"/>
      <c r="M7" s="72"/>
    </row>
    <row r="8" spans="1:13" s="71" customFormat="1">
      <c r="B8" s="7"/>
      <c r="C8" s="66"/>
      <c r="D8" s="68"/>
      <c r="E8" s="13"/>
      <c r="F8" s="38"/>
      <c r="G8" s="39"/>
      <c r="H8" s="39"/>
      <c r="I8" s="42"/>
      <c r="J8" s="40"/>
      <c r="K8" s="3"/>
      <c r="L8" s="4"/>
      <c r="M8" s="72"/>
    </row>
    <row r="9" spans="1:13" s="71" customFormat="1" ht="13.5" thickBot="1">
      <c r="B9" s="7"/>
      <c r="C9" s="85"/>
      <c r="D9" s="68"/>
      <c r="E9" s="13"/>
      <c r="F9" s="38"/>
      <c r="G9" s="39"/>
      <c r="H9" s="39"/>
      <c r="I9" s="42"/>
      <c r="J9" s="40"/>
      <c r="K9" s="3"/>
      <c r="L9" s="4"/>
      <c r="M9" s="72"/>
    </row>
    <row r="10" spans="1:13" s="230" customFormat="1" ht="48" customHeight="1" thickBot="1">
      <c r="A10" s="325" t="s">
        <v>81</v>
      </c>
      <c r="B10" s="326" t="s">
        <v>449</v>
      </c>
      <c r="C10" s="326" t="s">
        <v>2</v>
      </c>
      <c r="D10" s="326" t="s">
        <v>3</v>
      </c>
      <c r="E10" s="458" t="s">
        <v>450</v>
      </c>
      <c r="F10" s="273" t="s">
        <v>29</v>
      </c>
      <c r="G10" s="273" t="s">
        <v>79</v>
      </c>
      <c r="H10" s="273" t="s">
        <v>526</v>
      </c>
      <c r="I10" s="274" t="s">
        <v>4</v>
      </c>
      <c r="J10" s="273" t="s">
        <v>5</v>
      </c>
      <c r="K10" s="275" t="s">
        <v>6</v>
      </c>
      <c r="L10" s="276" t="s">
        <v>451</v>
      </c>
      <c r="M10" s="277" t="s">
        <v>452</v>
      </c>
    </row>
    <row r="11" spans="1:13" s="320" customFormat="1" ht="20.25" customHeight="1">
      <c r="A11" s="278" t="s">
        <v>585</v>
      </c>
      <c r="B11" s="465"/>
      <c r="C11" s="321"/>
      <c r="D11" s="466"/>
      <c r="E11" s="466"/>
      <c r="F11" s="465"/>
      <c r="G11" s="465"/>
      <c r="H11" s="465"/>
      <c r="I11" s="321"/>
      <c r="J11" s="321"/>
      <c r="K11" s="321"/>
      <c r="L11" s="321"/>
      <c r="M11" s="321"/>
    </row>
    <row r="12" spans="1:13" s="8" customFormat="1" ht="25.5">
      <c r="A12" s="18" t="s">
        <v>234</v>
      </c>
      <c r="B12" s="146" t="s">
        <v>626</v>
      </c>
      <c r="C12" s="155" t="s">
        <v>238</v>
      </c>
      <c r="D12" s="154"/>
      <c r="E12" s="114"/>
      <c r="F12" s="413"/>
      <c r="G12" s="467"/>
      <c r="H12" s="467"/>
      <c r="I12" s="154"/>
      <c r="J12" s="57"/>
      <c r="K12" s="29"/>
      <c r="L12" s="152"/>
      <c r="M12" s="133"/>
    </row>
    <row r="13" spans="1:13" s="8" customFormat="1" ht="13.5" thickBot="1">
      <c r="A13" s="20" t="s">
        <v>235</v>
      </c>
      <c r="B13" s="155" t="s">
        <v>75</v>
      </c>
      <c r="C13" s="26"/>
      <c r="D13" s="468" t="s">
        <v>28</v>
      </c>
      <c r="E13" s="469">
        <v>3300</v>
      </c>
      <c r="F13" s="156"/>
      <c r="G13" s="467"/>
      <c r="H13" s="467"/>
      <c r="I13" s="157"/>
      <c r="J13" s="681"/>
      <c r="K13" s="470">
        <f>I13+(I13*J13/100)</f>
        <v>0</v>
      </c>
      <c r="L13" s="471">
        <f>E13*I13</f>
        <v>0</v>
      </c>
      <c r="M13" s="471">
        <f>E13*K13</f>
        <v>0</v>
      </c>
    </row>
    <row r="14" spans="1:13" s="8" customFormat="1" ht="13.5" thickBot="1">
      <c r="A14" s="350"/>
      <c r="B14" s="405" t="s">
        <v>237</v>
      </c>
      <c r="C14" s="366"/>
      <c r="D14" s="440"/>
      <c r="E14" s="353"/>
      <c r="F14" s="406"/>
      <c r="G14" s="407"/>
      <c r="H14" s="428"/>
      <c r="I14" s="357"/>
      <c r="J14" s="441"/>
      <c r="K14" s="442"/>
      <c r="L14" s="377">
        <f>SUM(L13)</f>
        <v>0</v>
      </c>
      <c r="M14" s="378">
        <f>SUM(M13)</f>
        <v>0</v>
      </c>
    </row>
  </sheetData>
  <pageMargins left="0.7" right="0.7" top="0.75" bottom="0.75" header="0.3" footer="0.3"/>
  <pageSetup paperSize="9" scale="62" fitToHeight="0" orientation="landscape"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topLeftCell="C1" workbookViewId="0">
      <selection activeCell="G30" sqref="G30"/>
    </sheetView>
  </sheetViews>
  <sheetFormatPr defaultColWidth="14.7109375" defaultRowHeight="12.75"/>
  <cols>
    <col min="1" max="1" width="8.28515625" style="1" customWidth="1"/>
    <col min="2" max="2" width="34.28515625" style="1" bestFit="1" customWidth="1"/>
    <col min="3" max="3" width="44.28515625" style="1" bestFit="1" customWidth="1"/>
    <col min="4" max="4" width="3.42578125" style="1" bestFit="1" customWidth="1"/>
    <col min="5" max="5" width="11.85546875" style="13" bestFit="1" customWidth="1"/>
    <col min="6" max="6" width="37.42578125" style="38" bestFit="1" customWidth="1"/>
    <col min="7" max="7" width="12.28515625" style="39" bestFit="1" customWidth="1"/>
    <col min="8" max="8" width="11.140625" style="39" customWidth="1"/>
    <col min="9" max="9" width="7.42578125" style="40" bestFit="1" customWidth="1"/>
    <col min="10" max="10" width="6.42578125" style="3" bestFit="1" customWidth="1"/>
    <col min="11" max="11" width="10.7109375" style="4" bestFit="1" customWidth="1"/>
    <col min="12" max="12" width="11.140625" style="9" bestFit="1" customWidth="1"/>
    <col min="13" max="13" width="12.140625" style="47" customWidth="1"/>
    <col min="14" max="16384" width="14.7109375" style="1"/>
  </cols>
  <sheetData>
    <row r="1" spans="1:13" s="60" customFormat="1">
      <c r="A1" s="68" t="s">
        <v>77</v>
      </c>
      <c r="B1" s="313"/>
    </row>
    <row r="2" spans="1:13" s="68" customFormat="1">
      <c r="A2" s="313" t="s">
        <v>0</v>
      </c>
      <c r="B2" s="313"/>
      <c r="C2" s="311"/>
      <c r="E2" s="12"/>
      <c r="F2" s="61"/>
      <c r="G2" s="62"/>
      <c r="H2" s="62"/>
      <c r="I2" s="62"/>
      <c r="J2" s="63"/>
      <c r="K2" s="64"/>
      <c r="L2" s="65"/>
      <c r="M2" s="69"/>
    </row>
    <row r="3" spans="1:13" s="60" customFormat="1">
      <c r="A3" s="68" t="s">
        <v>1</v>
      </c>
      <c r="B3" s="313"/>
    </row>
    <row r="4" spans="1:13" s="60" customFormat="1">
      <c r="A4" s="68"/>
      <c r="B4" s="313"/>
    </row>
    <row r="5" spans="1:13" s="60" customFormat="1">
      <c r="A5" s="68"/>
      <c r="B5" s="313"/>
    </row>
    <row r="6" spans="1:13" s="71" customFormat="1">
      <c r="B6" s="5"/>
      <c r="C6" s="5"/>
      <c r="D6" s="85"/>
      <c r="E6" s="5"/>
      <c r="F6" s="85" t="s">
        <v>668</v>
      </c>
      <c r="G6" s="67"/>
      <c r="H6" s="12"/>
      <c r="I6" s="39"/>
      <c r="J6" s="40"/>
      <c r="K6" s="3"/>
      <c r="L6" s="4"/>
      <c r="M6" s="72"/>
    </row>
    <row r="7" spans="1:13" s="71" customFormat="1">
      <c r="B7" s="5"/>
      <c r="C7" s="5"/>
      <c r="D7" s="85"/>
      <c r="E7" s="5"/>
      <c r="F7" s="85" t="s">
        <v>628</v>
      </c>
      <c r="G7" s="67"/>
      <c r="H7" s="12"/>
      <c r="I7" s="39"/>
      <c r="J7" s="40"/>
      <c r="K7" s="3"/>
      <c r="L7" s="4"/>
      <c r="M7" s="72"/>
    </row>
    <row r="8" spans="1:13" s="71" customFormat="1">
      <c r="B8" s="7"/>
      <c r="C8" s="66"/>
      <c r="D8" s="68"/>
      <c r="E8" s="13"/>
      <c r="F8" s="38"/>
      <c r="G8" s="39"/>
      <c r="H8" s="39"/>
      <c r="I8" s="42"/>
      <c r="J8" s="40"/>
      <c r="K8" s="3"/>
      <c r="L8" s="4"/>
      <c r="M8" s="72"/>
    </row>
    <row r="9" spans="1:13" s="71" customFormat="1" ht="13.5" thickBot="1">
      <c r="B9" s="7"/>
      <c r="C9" s="85"/>
      <c r="D9" s="68"/>
      <c r="E9" s="13"/>
      <c r="F9" s="38"/>
      <c r="G9" s="39"/>
      <c r="H9" s="39"/>
      <c r="I9" s="42"/>
      <c r="J9" s="40"/>
      <c r="K9" s="3"/>
      <c r="L9" s="4"/>
      <c r="M9" s="72"/>
    </row>
    <row r="10" spans="1:13" s="230" customFormat="1" ht="34.5" thickBot="1">
      <c r="A10" s="325" t="s">
        <v>81</v>
      </c>
      <c r="B10" s="326" t="s">
        <v>449</v>
      </c>
      <c r="C10" s="326" t="s">
        <v>2</v>
      </c>
      <c r="D10" s="326" t="s">
        <v>3</v>
      </c>
      <c r="E10" s="327" t="s">
        <v>450</v>
      </c>
      <c r="F10" s="273" t="s">
        <v>29</v>
      </c>
      <c r="G10" s="273" t="s">
        <v>79</v>
      </c>
      <c r="H10" s="273" t="s">
        <v>526</v>
      </c>
      <c r="I10" s="274" t="s">
        <v>4</v>
      </c>
      <c r="J10" s="273" t="s">
        <v>5</v>
      </c>
      <c r="K10" s="275" t="s">
        <v>6</v>
      </c>
      <c r="L10" s="276" t="s">
        <v>451</v>
      </c>
      <c r="M10" s="277" t="s">
        <v>452</v>
      </c>
    </row>
    <row r="11" spans="1:13" s="347" customFormat="1">
      <c r="A11" s="278" t="s">
        <v>200</v>
      </c>
      <c r="B11" s="348"/>
      <c r="C11" s="348"/>
      <c r="D11" s="348"/>
      <c r="E11" s="348"/>
      <c r="F11" s="348"/>
      <c r="G11" s="348"/>
      <c r="H11" s="348"/>
      <c r="I11" s="348"/>
      <c r="J11" s="348"/>
      <c r="K11" s="348"/>
      <c r="L11" s="348"/>
      <c r="M11" s="348"/>
    </row>
    <row r="12" spans="1:13" s="8" customFormat="1" ht="98.45" customHeight="1">
      <c r="A12" s="18" t="s">
        <v>630</v>
      </c>
      <c r="B12" s="18" t="s">
        <v>198</v>
      </c>
      <c r="C12" s="421" t="s">
        <v>638</v>
      </c>
      <c r="D12" s="134"/>
      <c r="E12" s="23"/>
      <c r="F12" s="109"/>
      <c r="G12" s="58"/>
      <c r="H12" s="58"/>
      <c r="I12" s="36"/>
      <c r="J12" s="112"/>
      <c r="K12" s="22"/>
      <c r="L12" s="21"/>
      <c r="M12" s="132"/>
    </row>
    <row r="13" spans="1:13" s="8" customFormat="1">
      <c r="A13" s="20" t="s">
        <v>631</v>
      </c>
      <c r="B13" s="20" t="s">
        <v>536</v>
      </c>
      <c r="C13" s="19"/>
      <c r="D13" s="134" t="s">
        <v>28</v>
      </c>
      <c r="E13" s="23">
        <v>480</v>
      </c>
      <c r="F13" s="159"/>
      <c r="G13" s="159"/>
      <c r="H13" s="159"/>
      <c r="I13" s="37"/>
      <c r="J13" s="670"/>
      <c r="K13" s="317">
        <f>I13+(I13*J13/100)</f>
        <v>0</v>
      </c>
      <c r="L13" s="318">
        <f>E13*I13</f>
        <v>0</v>
      </c>
      <c r="M13" s="319">
        <f>E13*K13</f>
        <v>0</v>
      </c>
    </row>
    <row r="14" spans="1:13" s="8" customFormat="1">
      <c r="A14" s="20" t="s">
        <v>632</v>
      </c>
      <c r="B14" s="433" t="s">
        <v>537</v>
      </c>
      <c r="C14" s="18"/>
      <c r="D14" s="134" t="s">
        <v>28</v>
      </c>
      <c r="E14" s="23">
        <v>1500</v>
      </c>
      <c r="F14" s="159"/>
      <c r="G14" s="160"/>
      <c r="H14" s="160"/>
      <c r="I14" s="37"/>
      <c r="J14" s="670"/>
      <c r="K14" s="317">
        <f>I14+(I14*J14/100)</f>
        <v>0</v>
      </c>
      <c r="L14" s="318">
        <f t="shared" ref="L14:L16" si="0">E14*I14</f>
        <v>0</v>
      </c>
      <c r="M14" s="319">
        <f t="shared" ref="M14:M16" si="1">E14*K14</f>
        <v>0</v>
      </c>
    </row>
    <row r="15" spans="1:13" s="8" customFormat="1">
      <c r="A15" s="20" t="s">
        <v>633</v>
      </c>
      <c r="B15" s="434" t="s">
        <v>538</v>
      </c>
      <c r="C15" s="20"/>
      <c r="D15" s="134" t="s">
        <v>28</v>
      </c>
      <c r="E15" s="23">
        <v>1500</v>
      </c>
      <c r="F15" s="159"/>
      <c r="G15" s="160"/>
      <c r="H15" s="160"/>
      <c r="I15" s="37"/>
      <c r="J15" s="670"/>
      <c r="K15" s="317">
        <f>I15+(I15*J15/100)</f>
        <v>0</v>
      </c>
      <c r="L15" s="318">
        <f t="shared" si="0"/>
        <v>0</v>
      </c>
      <c r="M15" s="319">
        <f t="shared" si="1"/>
        <v>0</v>
      </c>
    </row>
    <row r="16" spans="1:13" s="8" customFormat="1" ht="13.5" thickBot="1">
      <c r="A16" s="20" t="s">
        <v>634</v>
      </c>
      <c r="B16" s="435" t="s">
        <v>539</v>
      </c>
      <c r="C16" s="135"/>
      <c r="D16" s="342" t="s">
        <v>28</v>
      </c>
      <c r="E16" s="129">
        <v>380</v>
      </c>
      <c r="F16" s="328"/>
      <c r="G16" s="329"/>
      <c r="H16" s="329"/>
      <c r="I16" s="330"/>
      <c r="J16" s="671"/>
      <c r="K16" s="331">
        <f>I16+(I16*J16/100)</f>
        <v>0</v>
      </c>
      <c r="L16" s="332">
        <f t="shared" si="0"/>
        <v>0</v>
      </c>
      <c r="M16" s="337">
        <f t="shared" si="1"/>
        <v>0</v>
      </c>
    </row>
    <row r="17" spans="1:13" s="103" customFormat="1" ht="13.5" thickBot="1">
      <c r="A17" s="350"/>
      <c r="B17" s="405" t="s">
        <v>629</v>
      </c>
      <c r="C17" s="366"/>
      <c r="D17" s="366"/>
      <c r="E17" s="353"/>
      <c r="F17" s="406"/>
      <c r="G17" s="407"/>
      <c r="H17" s="428"/>
      <c r="I17" s="357"/>
      <c r="J17" s="372"/>
      <c r="K17" s="376"/>
      <c r="L17" s="373">
        <f>SUM(L13:L16)</f>
        <v>0</v>
      </c>
      <c r="M17" s="378">
        <f>SUM(M13:M16)</f>
        <v>0</v>
      </c>
    </row>
    <row r="18" spans="1:13" s="8" customFormat="1">
      <c r="E18" s="116"/>
      <c r="F18" s="117"/>
      <c r="G18" s="118"/>
      <c r="H18" s="118"/>
      <c r="I18" s="119"/>
      <c r="J18" s="120"/>
      <c r="K18" s="121"/>
      <c r="L18" s="122"/>
      <c r="M18" s="48"/>
    </row>
  </sheetData>
  <pageMargins left="0.70866141732283472" right="0.70866141732283472" top="0.74803149606299213" bottom="0.74803149606299213" header="0.31496062992125984" footer="0.31496062992125984"/>
  <pageSetup paperSize="9" scale="63" fitToHeight="0" orientation="landscape" r:id="rId1"/>
  <headerFooter>
    <oddFooter>Stran &amp;P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7"/>
  <sheetViews>
    <sheetView zoomScale="90" zoomScaleNormal="90" workbookViewId="0">
      <selection activeCell="C13" sqref="C13"/>
    </sheetView>
  </sheetViews>
  <sheetFormatPr defaultColWidth="14.7109375" defaultRowHeight="12.75"/>
  <cols>
    <col min="1" max="1" width="8.42578125" style="1" customWidth="1"/>
    <col min="2" max="2" width="47.7109375" style="1" bestFit="1" customWidth="1"/>
    <col min="3" max="3" width="44" style="1" bestFit="1" customWidth="1"/>
    <col min="4" max="4" width="3.42578125" style="1" bestFit="1" customWidth="1"/>
    <col min="5" max="5" width="11.85546875" style="13" bestFit="1" customWidth="1"/>
    <col min="6" max="6" width="27.85546875" style="38" bestFit="1" customWidth="1"/>
    <col min="7" max="7" width="12.28515625" style="39" bestFit="1" customWidth="1"/>
    <col min="8" max="8" width="10.7109375" style="39" customWidth="1"/>
    <col min="9" max="9" width="9.5703125" style="40" customWidth="1"/>
    <col min="10" max="10" width="6.42578125" style="3" bestFit="1" customWidth="1"/>
    <col min="11" max="11" width="10.7109375" style="4" bestFit="1" customWidth="1"/>
    <col min="12" max="12" width="11.140625" style="9" bestFit="1" customWidth="1"/>
    <col min="13" max="13" width="12.140625" style="47" customWidth="1"/>
    <col min="14" max="16384" width="14.7109375" style="1"/>
  </cols>
  <sheetData>
    <row r="1" spans="1:35" s="60" customFormat="1">
      <c r="A1" s="68" t="s">
        <v>77</v>
      </c>
    </row>
    <row r="2" spans="1:35" s="68" customFormat="1">
      <c r="A2" s="313" t="s">
        <v>0</v>
      </c>
      <c r="B2" s="60"/>
      <c r="C2" s="311"/>
      <c r="E2" s="12"/>
      <c r="F2" s="61"/>
      <c r="G2" s="62"/>
      <c r="H2" s="62"/>
      <c r="I2" s="62"/>
      <c r="J2" s="63"/>
      <c r="K2" s="64"/>
      <c r="L2" s="65"/>
      <c r="M2" s="69"/>
    </row>
    <row r="3" spans="1:35" s="60" customFormat="1">
      <c r="A3" s="68" t="s">
        <v>1</v>
      </c>
    </row>
    <row r="4" spans="1:35" s="60" customFormat="1">
      <c r="A4" s="68"/>
    </row>
    <row r="5" spans="1:35" s="60" customFormat="1">
      <c r="A5" s="68"/>
    </row>
    <row r="6" spans="1:35" s="71" customFormat="1">
      <c r="B6" s="5"/>
      <c r="C6" s="85" t="s">
        <v>668</v>
      </c>
      <c r="D6" s="312"/>
      <c r="E6" s="12"/>
      <c r="F6" s="38"/>
      <c r="G6" s="39"/>
      <c r="H6" s="39"/>
      <c r="I6" s="39"/>
      <c r="J6" s="40"/>
      <c r="K6" s="3"/>
      <c r="L6" s="4"/>
      <c r="M6" s="72"/>
    </row>
    <row r="7" spans="1:35" s="71" customFormat="1">
      <c r="B7" s="5"/>
      <c r="C7" s="85" t="s">
        <v>239</v>
      </c>
      <c r="D7" s="312"/>
      <c r="E7" s="12"/>
      <c r="F7" s="38"/>
      <c r="G7" s="39"/>
      <c r="H7" s="39"/>
      <c r="I7" s="39"/>
      <c r="J7" s="40"/>
      <c r="K7" s="3"/>
      <c r="L7" s="4"/>
      <c r="M7" s="72"/>
    </row>
    <row r="8" spans="1:35" s="71" customFormat="1">
      <c r="B8" s="7"/>
      <c r="C8" s="66"/>
      <c r="D8" s="68"/>
      <c r="E8" s="13"/>
      <c r="F8" s="38"/>
      <c r="G8" s="39"/>
      <c r="H8" s="39"/>
      <c r="I8" s="42"/>
      <c r="J8" s="40"/>
      <c r="K8" s="3"/>
      <c r="L8" s="4"/>
      <c r="M8" s="72"/>
    </row>
    <row r="9" spans="1:35" s="71" customFormat="1">
      <c r="B9" s="7"/>
      <c r="C9" s="85"/>
      <c r="D9" s="68"/>
      <c r="E9" s="13"/>
      <c r="F9" s="38"/>
      <c r="G9" s="39"/>
      <c r="H9" s="39"/>
      <c r="I9" s="42"/>
      <c r="J9" s="40"/>
      <c r="K9" s="3"/>
      <c r="L9" s="4"/>
      <c r="M9" s="72"/>
    </row>
    <row r="10" spans="1:35" s="230" customFormat="1" ht="33.75">
      <c r="A10" s="472" t="s">
        <v>81</v>
      </c>
      <c r="B10" s="473" t="s">
        <v>449</v>
      </c>
      <c r="C10" s="473" t="s">
        <v>2</v>
      </c>
      <c r="D10" s="473" t="s">
        <v>3</v>
      </c>
      <c r="E10" s="474" t="s">
        <v>450</v>
      </c>
      <c r="F10" s="44" t="s">
        <v>29</v>
      </c>
      <c r="G10" s="44" t="s">
        <v>79</v>
      </c>
      <c r="H10" s="44" t="s">
        <v>526</v>
      </c>
      <c r="I10" s="45" t="s">
        <v>4</v>
      </c>
      <c r="J10" s="44" t="s">
        <v>5</v>
      </c>
      <c r="K10" s="24" t="s">
        <v>6</v>
      </c>
      <c r="L10" s="25" t="s">
        <v>451</v>
      </c>
      <c r="M10" s="25" t="s">
        <v>452</v>
      </c>
      <c r="N10" s="71"/>
      <c r="O10" s="71"/>
      <c r="Q10" s="71"/>
      <c r="R10" s="71"/>
      <c r="S10" s="71"/>
      <c r="T10" s="71"/>
      <c r="U10" s="71"/>
      <c r="V10" s="71"/>
      <c r="W10" s="71"/>
      <c r="X10" s="71"/>
      <c r="Y10" s="71"/>
      <c r="Z10" s="71"/>
      <c r="AA10" s="71"/>
      <c r="AB10" s="71"/>
      <c r="AC10" s="71"/>
      <c r="AD10" s="71"/>
      <c r="AE10" s="71"/>
      <c r="AF10" s="71"/>
      <c r="AG10" s="71"/>
      <c r="AH10" s="71"/>
      <c r="AI10" s="71"/>
    </row>
    <row r="11" spans="1:35" s="320" customFormat="1" ht="18.600000000000001" customHeight="1">
      <c r="A11" s="417" t="s">
        <v>635</v>
      </c>
      <c r="B11" s="185"/>
      <c r="C11" s="185"/>
      <c r="D11" s="185"/>
      <c r="E11" s="185"/>
      <c r="F11" s="185"/>
      <c r="G11" s="185"/>
      <c r="H11" s="185"/>
      <c r="I11" s="185"/>
      <c r="J11" s="185"/>
      <c r="K11" s="185"/>
      <c r="L11" s="185"/>
      <c r="M11" s="185"/>
      <c r="N11" s="71"/>
      <c r="O11" s="71"/>
      <c r="P11" s="230"/>
      <c r="Q11" s="71"/>
      <c r="R11" s="71"/>
      <c r="S11" s="71"/>
      <c r="T11" s="71"/>
      <c r="U11" s="71"/>
      <c r="V11" s="71"/>
      <c r="W11" s="71"/>
      <c r="X11" s="71"/>
      <c r="Y11" s="71"/>
      <c r="Z11" s="71"/>
      <c r="AA11" s="71"/>
      <c r="AB11" s="71"/>
      <c r="AC11" s="71"/>
      <c r="AD11" s="71"/>
      <c r="AE11" s="71"/>
      <c r="AF11" s="71"/>
      <c r="AG11" s="71"/>
      <c r="AH11" s="71"/>
      <c r="AI11" s="71"/>
    </row>
    <row r="12" spans="1:35" s="8" customFormat="1" ht="86.45" customHeight="1">
      <c r="A12" s="18" t="s">
        <v>240</v>
      </c>
      <c r="B12" s="107" t="s">
        <v>636</v>
      </c>
      <c r="C12" s="480" t="s">
        <v>637</v>
      </c>
      <c r="D12" s="20"/>
      <c r="E12" s="23"/>
      <c r="F12" s="58"/>
      <c r="G12" s="35"/>
      <c r="H12" s="35"/>
      <c r="I12" s="36"/>
      <c r="J12" s="59"/>
      <c r="K12" s="22"/>
      <c r="L12" s="21"/>
      <c r="M12" s="132"/>
      <c r="N12" s="71"/>
      <c r="O12" s="71"/>
      <c r="P12" s="230"/>
      <c r="Q12" s="71"/>
      <c r="R12" s="71"/>
      <c r="S12" s="71"/>
      <c r="T12" s="71"/>
      <c r="U12" s="71"/>
      <c r="V12" s="71"/>
      <c r="W12" s="71"/>
      <c r="X12" s="71"/>
      <c r="Y12" s="71"/>
      <c r="Z12" s="71"/>
      <c r="AA12" s="71"/>
      <c r="AB12" s="71"/>
      <c r="AC12" s="71"/>
      <c r="AD12" s="71"/>
      <c r="AE12" s="71"/>
      <c r="AF12" s="71"/>
      <c r="AG12" s="71"/>
      <c r="AH12" s="71"/>
      <c r="AI12" s="71"/>
    </row>
    <row r="13" spans="1:35" s="8" customFormat="1">
      <c r="A13" s="20" t="s">
        <v>241</v>
      </c>
      <c r="B13" s="20" t="s">
        <v>56</v>
      </c>
      <c r="C13" s="133" t="s">
        <v>1150</v>
      </c>
      <c r="D13" s="134" t="s">
        <v>28</v>
      </c>
      <c r="E13" s="23">
        <v>4</v>
      </c>
      <c r="F13" s="159"/>
      <c r="G13" s="160"/>
      <c r="H13" s="160"/>
      <c r="I13" s="37"/>
      <c r="J13" s="670"/>
      <c r="K13" s="380">
        <f>I13+(I13*J13/100)</f>
        <v>0</v>
      </c>
      <c r="L13" s="381">
        <f>E13*I13</f>
        <v>0</v>
      </c>
      <c r="M13" s="382">
        <f>E13*K13</f>
        <v>0</v>
      </c>
      <c r="N13" s="71"/>
      <c r="O13" s="71"/>
      <c r="P13" s="230"/>
      <c r="Q13" s="71"/>
      <c r="R13" s="71"/>
      <c r="S13" s="71"/>
      <c r="T13" s="71"/>
      <c r="U13" s="71"/>
      <c r="V13" s="71"/>
      <c r="W13" s="71"/>
      <c r="X13" s="71"/>
      <c r="Y13" s="71"/>
      <c r="Z13" s="71"/>
      <c r="AA13" s="71"/>
      <c r="AB13" s="71"/>
      <c r="AC13" s="71"/>
      <c r="AD13" s="71"/>
      <c r="AE13" s="71"/>
      <c r="AF13" s="71"/>
      <c r="AG13" s="71"/>
      <c r="AH13" s="71"/>
      <c r="AI13" s="71"/>
    </row>
    <row r="14" spans="1:35" s="8" customFormat="1">
      <c r="A14" s="20" t="s">
        <v>242</v>
      </c>
      <c r="B14" s="20" t="s">
        <v>57</v>
      </c>
      <c r="C14" s="20"/>
      <c r="D14" s="134" t="s">
        <v>28</v>
      </c>
      <c r="E14" s="23">
        <v>45</v>
      </c>
      <c r="F14" s="159"/>
      <c r="G14" s="160"/>
      <c r="H14" s="160"/>
      <c r="I14" s="37"/>
      <c r="J14" s="670"/>
      <c r="K14" s="380">
        <f t="shared" ref="K14:K16" si="0">I14+(I14*J14/100)</f>
        <v>0</v>
      </c>
      <c r="L14" s="381">
        <f t="shared" ref="L14:L16" si="1">E14*I14</f>
        <v>0</v>
      </c>
      <c r="M14" s="382">
        <f t="shared" ref="M14:M16" si="2">E14*K14</f>
        <v>0</v>
      </c>
      <c r="N14" s="71"/>
      <c r="O14" s="71"/>
      <c r="P14" s="230"/>
      <c r="Q14" s="71"/>
      <c r="R14" s="71"/>
      <c r="S14" s="71"/>
      <c r="T14" s="71"/>
      <c r="U14" s="71"/>
      <c r="V14" s="71"/>
      <c r="W14" s="71"/>
      <c r="X14" s="71"/>
      <c r="Y14" s="71"/>
      <c r="Z14" s="71"/>
      <c r="AA14" s="71"/>
      <c r="AB14" s="71"/>
      <c r="AC14" s="71"/>
      <c r="AD14" s="71"/>
      <c r="AE14" s="71"/>
      <c r="AF14" s="71"/>
      <c r="AG14" s="71"/>
      <c r="AH14" s="71"/>
      <c r="AI14" s="71"/>
    </row>
    <row r="15" spans="1:35" s="8" customFormat="1">
      <c r="A15" s="20" t="s">
        <v>243</v>
      </c>
      <c r="B15" s="20" t="s">
        <v>58</v>
      </c>
      <c r="C15" s="20"/>
      <c r="D15" s="134" t="s">
        <v>28</v>
      </c>
      <c r="E15" s="23">
        <v>50</v>
      </c>
      <c r="F15" s="159"/>
      <c r="G15" s="160"/>
      <c r="H15" s="160"/>
      <c r="I15" s="37"/>
      <c r="J15" s="670"/>
      <c r="K15" s="380">
        <f t="shared" si="0"/>
        <v>0</v>
      </c>
      <c r="L15" s="381">
        <f t="shared" si="1"/>
        <v>0</v>
      </c>
      <c r="M15" s="382">
        <f t="shared" si="2"/>
        <v>0</v>
      </c>
      <c r="N15" s="71"/>
      <c r="O15" s="71"/>
      <c r="P15" s="230"/>
      <c r="Q15" s="71"/>
      <c r="R15" s="71"/>
      <c r="S15" s="71"/>
      <c r="T15" s="71"/>
      <c r="U15" s="71"/>
      <c r="V15" s="71"/>
      <c r="W15" s="71"/>
      <c r="X15" s="71"/>
      <c r="Y15" s="71"/>
      <c r="Z15" s="71"/>
      <c r="AA15" s="71"/>
      <c r="AB15" s="71"/>
      <c r="AC15" s="71"/>
      <c r="AD15" s="71"/>
      <c r="AE15" s="71"/>
      <c r="AF15" s="71"/>
      <c r="AG15" s="71"/>
      <c r="AH15" s="71"/>
      <c r="AI15" s="71"/>
    </row>
    <row r="16" spans="1:35" s="8" customFormat="1" ht="13.5" thickBot="1">
      <c r="A16" s="127" t="s">
        <v>244</v>
      </c>
      <c r="B16" s="127" t="s">
        <v>59</v>
      </c>
      <c r="C16" s="127"/>
      <c r="D16" s="342" t="s">
        <v>28</v>
      </c>
      <c r="E16" s="129">
        <v>30</v>
      </c>
      <c r="F16" s="328"/>
      <c r="G16" s="329"/>
      <c r="H16" s="329"/>
      <c r="I16" s="330"/>
      <c r="J16" s="671"/>
      <c r="K16" s="383">
        <f t="shared" si="0"/>
        <v>0</v>
      </c>
      <c r="L16" s="384">
        <f t="shared" si="1"/>
        <v>0</v>
      </c>
      <c r="M16" s="385">
        <f t="shared" si="2"/>
        <v>0</v>
      </c>
      <c r="N16" s="71"/>
      <c r="O16" s="71"/>
      <c r="P16" s="230"/>
      <c r="Q16" s="71"/>
      <c r="R16" s="71"/>
      <c r="S16" s="71"/>
      <c r="T16" s="71"/>
      <c r="U16" s="71"/>
      <c r="V16" s="71"/>
      <c r="W16" s="71"/>
      <c r="X16" s="71"/>
      <c r="Y16" s="71"/>
      <c r="Z16" s="71"/>
      <c r="AA16" s="71"/>
      <c r="AB16" s="71"/>
      <c r="AC16" s="71"/>
      <c r="AD16" s="71"/>
      <c r="AE16" s="71"/>
      <c r="AF16" s="71"/>
      <c r="AG16" s="71"/>
      <c r="AH16" s="71"/>
      <c r="AI16" s="71"/>
    </row>
    <row r="17" spans="1:35" s="8" customFormat="1" ht="13.5" thickBot="1">
      <c r="A17" s="350"/>
      <c r="B17" s="405" t="s">
        <v>245</v>
      </c>
      <c r="C17" s="366"/>
      <c r="D17" s="366"/>
      <c r="E17" s="353"/>
      <c r="F17" s="406"/>
      <c r="G17" s="407"/>
      <c r="H17" s="428"/>
      <c r="I17" s="357"/>
      <c r="J17" s="372"/>
      <c r="K17" s="376"/>
      <c r="L17" s="373">
        <f>SUM(L13:L16)</f>
        <v>0</v>
      </c>
      <c r="M17" s="378">
        <f>SUM(M13:M16)</f>
        <v>0</v>
      </c>
      <c r="N17" s="71"/>
      <c r="O17" s="71"/>
      <c r="P17" s="230"/>
      <c r="Q17" s="71"/>
      <c r="R17" s="71"/>
      <c r="S17" s="71"/>
      <c r="T17" s="71"/>
      <c r="U17" s="71"/>
      <c r="V17" s="71"/>
      <c r="W17" s="71"/>
      <c r="X17" s="71"/>
      <c r="Y17" s="71"/>
      <c r="Z17" s="71"/>
      <c r="AA17" s="71"/>
      <c r="AB17" s="71"/>
      <c r="AC17" s="71"/>
      <c r="AD17" s="71"/>
      <c r="AE17" s="71"/>
      <c r="AF17" s="71"/>
      <c r="AG17" s="71"/>
      <c r="AH17" s="71"/>
      <c r="AI17" s="71"/>
    </row>
  </sheetData>
  <pageMargins left="0.70866141732283472" right="0.70866141732283472" top="0.74803149606299213" bottom="0.74803149606299213" header="0.31496062992125984" footer="0.31496062992125984"/>
  <pageSetup paperSize="9" scale="61" fitToHeight="0" orientation="landscape" r:id="rId1"/>
  <headerFooter>
    <oddFooter>Stran &amp;P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9"/>
  <sheetViews>
    <sheetView topLeftCell="B10" workbookViewId="0">
      <selection activeCell="C26" sqref="C26"/>
    </sheetView>
  </sheetViews>
  <sheetFormatPr defaultColWidth="14.7109375" defaultRowHeight="12.75"/>
  <cols>
    <col min="1" max="1" width="8.42578125" style="1" customWidth="1"/>
    <col min="2" max="2" width="47.7109375" style="1" bestFit="1" customWidth="1"/>
    <col min="3" max="3" width="46.140625" style="1" customWidth="1"/>
    <col min="4" max="4" width="3.42578125" style="1" bestFit="1" customWidth="1"/>
    <col min="5" max="5" width="11.85546875" style="13" bestFit="1" customWidth="1"/>
    <col min="6" max="6" width="27.85546875" style="38" bestFit="1" customWidth="1"/>
    <col min="7" max="7" width="12.28515625" style="39" bestFit="1" customWidth="1"/>
    <col min="8" max="8" width="10.7109375" style="39" customWidth="1"/>
    <col min="9" max="9" width="9.5703125" style="40" customWidth="1"/>
    <col min="10" max="10" width="8.42578125" style="3" bestFit="1" customWidth="1"/>
    <col min="11" max="11" width="10.7109375" style="4" bestFit="1" customWidth="1"/>
    <col min="12" max="12" width="11.140625" style="9" bestFit="1" customWidth="1"/>
    <col min="13" max="13" width="12.140625" style="47" customWidth="1"/>
    <col min="14" max="16384" width="14.7109375" style="1"/>
  </cols>
  <sheetData>
    <row r="1" spans="1:35" s="60" customFormat="1">
      <c r="A1" s="68" t="s">
        <v>77</v>
      </c>
    </row>
    <row r="2" spans="1:35" s="68" customFormat="1">
      <c r="A2" s="313" t="s">
        <v>0</v>
      </c>
      <c r="B2" s="60"/>
      <c r="C2" s="311"/>
      <c r="E2" s="12"/>
      <c r="F2" s="61"/>
      <c r="G2" s="62"/>
      <c r="H2" s="62"/>
      <c r="I2" s="62"/>
      <c r="J2" s="63"/>
      <c r="K2" s="64"/>
      <c r="L2" s="65"/>
      <c r="M2" s="69"/>
    </row>
    <row r="3" spans="1:35" s="60" customFormat="1">
      <c r="A3" s="68" t="s">
        <v>1</v>
      </c>
    </row>
    <row r="4" spans="1:35" s="60" customFormat="1">
      <c r="A4" s="68"/>
    </row>
    <row r="5" spans="1:35" s="60" customFormat="1">
      <c r="A5" s="68"/>
    </row>
    <row r="6" spans="1:35" s="71" customFormat="1">
      <c r="B6" s="5"/>
      <c r="C6" s="85"/>
      <c r="D6" s="5"/>
      <c r="E6" s="85" t="s">
        <v>668</v>
      </c>
      <c r="F6" s="312"/>
      <c r="G6" s="12"/>
      <c r="H6" s="38"/>
      <c r="I6" s="39"/>
      <c r="J6" s="40"/>
      <c r="K6" s="3"/>
      <c r="L6" s="4"/>
      <c r="M6" s="72"/>
    </row>
    <row r="7" spans="1:35" s="71" customFormat="1">
      <c r="B7" s="5"/>
      <c r="C7" s="85"/>
      <c r="D7" s="5"/>
      <c r="E7" s="85" t="s">
        <v>645</v>
      </c>
      <c r="F7" s="312"/>
      <c r="G7" s="12"/>
      <c r="H7" s="38"/>
      <c r="I7" s="39"/>
      <c r="J7" s="40"/>
      <c r="K7" s="3"/>
      <c r="L7" s="4"/>
      <c r="M7" s="72"/>
    </row>
    <row r="8" spans="1:35" s="71" customFormat="1">
      <c r="B8" s="7"/>
      <c r="C8" s="66"/>
      <c r="D8" s="68"/>
      <c r="E8" s="13"/>
      <c r="F8" s="38"/>
      <c r="G8" s="39"/>
      <c r="H8" s="39"/>
      <c r="I8" s="42"/>
      <c r="J8" s="40"/>
      <c r="K8" s="3"/>
      <c r="L8" s="4"/>
      <c r="M8" s="72"/>
    </row>
    <row r="9" spans="1:35" s="71" customFormat="1">
      <c r="B9" s="7"/>
      <c r="C9" s="85"/>
      <c r="D9" s="68"/>
      <c r="E9" s="13"/>
      <c r="F9" s="38"/>
      <c r="G9" s="39"/>
      <c r="H9" s="39"/>
      <c r="I9" s="42"/>
      <c r="J9" s="40"/>
      <c r="K9" s="3"/>
      <c r="L9" s="4"/>
      <c r="M9" s="72"/>
    </row>
    <row r="10" spans="1:35" s="230" customFormat="1" ht="33.75">
      <c r="A10" s="472" t="s">
        <v>81</v>
      </c>
      <c r="B10" s="473" t="s">
        <v>449</v>
      </c>
      <c r="C10" s="473" t="s">
        <v>2</v>
      </c>
      <c r="D10" s="473" t="s">
        <v>3</v>
      </c>
      <c r="E10" s="474" t="s">
        <v>450</v>
      </c>
      <c r="F10" s="44" t="s">
        <v>29</v>
      </c>
      <c r="G10" s="44" t="s">
        <v>79</v>
      </c>
      <c r="H10" s="44" t="s">
        <v>526</v>
      </c>
      <c r="I10" s="45" t="s">
        <v>4</v>
      </c>
      <c r="J10" s="44" t="s">
        <v>5</v>
      </c>
      <c r="K10" s="24" t="s">
        <v>6</v>
      </c>
      <c r="L10" s="25" t="s">
        <v>451</v>
      </c>
      <c r="M10" s="25" t="s">
        <v>452</v>
      </c>
      <c r="N10" s="71"/>
      <c r="O10" s="71"/>
      <c r="Q10" s="71"/>
      <c r="R10" s="71"/>
      <c r="S10" s="71"/>
      <c r="T10" s="71"/>
      <c r="U10" s="71"/>
      <c r="V10" s="71"/>
      <c r="W10" s="71"/>
      <c r="X10" s="71"/>
      <c r="Y10" s="71"/>
      <c r="Z10" s="71"/>
      <c r="AA10" s="71"/>
      <c r="AB10" s="71"/>
      <c r="AC10" s="71"/>
      <c r="AD10" s="71"/>
      <c r="AE10" s="71"/>
      <c r="AF10" s="71"/>
      <c r="AG10" s="71"/>
      <c r="AH10" s="71"/>
      <c r="AI10" s="71"/>
    </row>
    <row r="11" spans="1:35" s="320" customFormat="1" ht="18.600000000000001" customHeight="1">
      <c r="A11" s="417" t="s">
        <v>652</v>
      </c>
      <c r="B11" s="185"/>
      <c r="C11" s="185"/>
      <c r="D11" s="185"/>
      <c r="E11" s="185"/>
      <c r="F11" s="185"/>
      <c r="G11" s="185"/>
      <c r="H11" s="185"/>
      <c r="I11" s="185"/>
      <c r="J11" s="185"/>
      <c r="K11" s="185"/>
      <c r="L11" s="185"/>
      <c r="M11" s="185"/>
      <c r="N11" s="71"/>
      <c r="O11" s="71"/>
      <c r="P11" s="230"/>
      <c r="Q11" s="71"/>
      <c r="R11" s="71"/>
      <c r="S11" s="71"/>
      <c r="T11" s="71"/>
      <c r="U11" s="71"/>
      <c r="V11" s="71"/>
      <c r="W11" s="71"/>
      <c r="X11" s="71"/>
      <c r="Y11" s="71"/>
      <c r="Z11" s="71"/>
      <c r="AA11" s="71"/>
      <c r="AB11" s="71"/>
      <c r="AC11" s="71"/>
      <c r="AD11" s="71"/>
      <c r="AE11" s="71"/>
      <c r="AF11" s="71"/>
      <c r="AG11" s="71"/>
      <c r="AH11" s="71"/>
      <c r="AI11" s="71"/>
    </row>
    <row r="12" spans="1:35" s="8" customFormat="1" ht="86.45" customHeight="1">
      <c r="A12" s="18" t="s">
        <v>246</v>
      </c>
      <c r="B12" s="421" t="s">
        <v>646</v>
      </c>
      <c r="C12" s="480" t="s">
        <v>647</v>
      </c>
      <c r="D12" s="20"/>
      <c r="E12" s="23"/>
      <c r="F12" s="58"/>
      <c r="G12" s="35"/>
      <c r="H12" s="35"/>
      <c r="I12" s="36"/>
      <c r="J12" s="59"/>
      <c r="K12" s="22"/>
      <c r="L12" s="21"/>
      <c r="M12" s="132"/>
      <c r="N12" s="71"/>
      <c r="O12" s="71"/>
      <c r="P12" s="230"/>
      <c r="Q12" s="71"/>
      <c r="R12" s="71"/>
      <c r="S12" s="71"/>
      <c r="T12" s="71"/>
      <c r="U12" s="71"/>
      <c r="V12" s="71"/>
      <c r="W12" s="71"/>
      <c r="X12" s="71"/>
      <c r="Y12" s="71"/>
      <c r="Z12" s="71"/>
      <c r="AA12" s="71"/>
      <c r="AB12" s="71"/>
      <c r="AC12" s="71"/>
      <c r="AD12" s="71"/>
      <c r="AE12" s="71"/>
      <c r="AF12" s="71"/>
      <c r="AG12" s="71"/>
      <c r="AH12" s="71"/>
      <c r="AI12" s="71"/>
    </row>
    <row r="13" spans="1:35" s="8" customFormat="1">
      <c r="A13" s="20" t="s">
        <v>247</v>
      </c>
      <c r="B13" s="242" t="s">
        <v>640</v>
      </c>
      <c r="C13" s="20"/>
      <c r="D13" s="134" t="s">
        <v>28</v>
      </c>
      <c r="E13" s="23">
        <v>640</v>
      </c>
      <c r="F13" s="159"/>
      <c r="G13" s="160"/>
      <c r="H13" s="160"/>
      <c r="I13" s="37"/>
      <c r="J13" s="670"/>
      <c r="K13" s="380">
        <f>I13+(I13*J13/100)</f>
        <v>0</v>
      </c>
      <c r="L13" s="381">
        <f>E13*I13</f>
        <v>0</v>
      </c>
      <c r="M13" s="382">
        <f>E13*K13</f>
        <v>0</v>
      </c>
      <c r="N13" s="71"/>
      <c r="O13" s="71"/>
      <c r="P13" s="230"/>
      <c r="Q13" s="71"/>
      <c r="R13" s="71"/>
      <c r="S13" s="71"/>
      <c r="T13" s="71"/>
      <c r="U13" s="71"/>
      <c r="V13" s="71"/>
      <c r="W13" s="71"/>
      <c r="X13" s="71"/>
      <c r="Y13" s="71"/>
      <c r="Z13" s="71"/>
      <c r="AA13" s="71"/>
      <c r="AB13" s="71"/>
      <c r="AC13" s="71"/>
      <c r="AD13" s="71"/>
      <c r="AE13" s="71"/>
      <c r="AF13" s="71"/>
      <c r="AG13" s="71"/>
      <c r="AH13" s="71"/>
      <c r="AI13" s="71"/>
    </row>
    <row r="14" spans="1:35" s="8" customFormat="1">
      <c r="A14" s="20" t="s">
        <v>248</v>
      </c>
      <c r="B14" s="242" t="s">
        <v>641</v>
      </c>
      <c r="C14" s="20"/>
      <c r="D14" s="134" t="s">
        <v>28</v>
      </c>
      <c r="E14" s="23">
        <v>920</v>
      </c>
      <c r="F14" s="159"/>
      <c r="G14" s="160"/>
      <c r="H14" s="160"/>
      <c r="I14" s="37"/>
      <c r="J14" s="670"/>
      <c r="K14" s="380">
        <f t="shared" ref="K14:K15" si="0">I14+(I14*J14/100)</f>
        <v>0</v>
      </c>
      <c r="L14" s="381">
        <f t="shared" ref="L14:L15" si="1">E14*I14</f>
        <v>0</v>
      </c>
      <c r="M14" s="382">
        <f t="shared" ref="M14:M15" si="2">E14*K14</f>
        <v>0</v>
      </c>
      <c r="N14" s="71"/>
      <c r="O14" s="71"/>
      <c r="P14" s="230"/>
      <c r="Q14" s="71"/>
      <c r="R14" s="71"/>
      <c r="S14" s="71"/>
      <c r="T14" s="71"/>
      <c r="U14" s="71"/>
      <c r="V14" s="71"/>
      <c r="W14" s="71"/>
      <c r="X14" s="71"/>
      <c r="Y14" s="71"/>
      <c r="Z14" s="71"/>
      <c r="AA14" s="71"/>
      <c r="AB14" s="71"/>
      <c r="AC14" s="71"/>
      <c r="AD14" s="71"/>
      <c r="AE14" s="71"/>
      <c r="AF14" s="71"/>
      <c r="AG14" s="71"/>
      <c r="AH14" s="71"/>
      <c r="AI14" s="71"/>
    </row>
    <row r="15" spans="1:35" s="8" customFormat="1">
      <c r="A15" s="20" t="s">
        <v>249</v>
      </c>
      <c r="B15" s="242" t="s">
        <v>642</v>
      </c>
      <c r="C15" s="20"/>
      <c r="D15" s="134" t="s">
        <v>28</v>
      </c>
      <c r="E15" s="23">
        <v>480</v>
      </c>
      <c r="F15" s="159"/>
      <c r="G15" s="160"/>
      <c r="H15" s="160"/>
      <c r="I15" s="37"/>
      <c r="J15" s="670"/>
      <c r="K15" s="380">
        <f t="shared" si="0"/>
        <v>0</v>
      </c>
      <c r="L15" s="381">
        <f t="shared" si="1"/>
        <v>0</v>
      </c>
      <c r="M15" s="382">
        <f t="shared" si="2"/>
        <v>0</v>
      </c>
      <c r="N15" s="71"/>
      <c r="O15" s="71"/>
      <c r="P15" s="230"/>
      <c r="Q15" s="71"/>
      <c r="R15" s="71"/>
      <c r="S15" s="71"/>
      <c r="T15" s="71"/>
      <c r="U15" s="71"/>
      <c r="V15" s="71"/>
      <c r="W15" s="71"/>
      <c r="X15" s="71"/>
      <c r="Y15" s="71"/>
      <c r="Z15" s="71"/>
      <c r="AA15" s="71"/>
      <c r="AB15" s="71"/>
      <c r="AC15" s="71"/>
      <c r="AD15" s="71"/>
      <c r="AE15" s="71"/>
      <c r="AF15" s="71"/>
      <c r="AG15" s="71"/>
      <c r="AH15" s="71"/>
      <c r="AI15" s="71"/>
    </row>
    <row r="16" spans="1:35" s="8" customFormat="1">
      <c r="A16" s="20" t="s">
        <v>658</v>
      </c>
      <c r="B16" s="242" t="s">
        <v>643</v>
      </c>
      <c r="C16" s="20"/>
      <c r="D16" s="134" t="s">
        <v>28</v>
      </c>
      <c r="E16" s="23">
        <v>600</v>
      </c>
      <c r="F16" s="159"/>
      <c r="G16" s="160"/>
      <c r="H16" s="160"/>
      <c r="I16" s="37"/>
      <c r="J16" s="670"/>
      <c r="K16" s="380">
        <f t="shared" ref="K16:K17" si="3">I16+(I16*J16/100)</f>
        <v>0</v>
      </c>
      <c r="L16" s="381">
        <f t="shared" ref="L16:L17" si="4">E16*I16</f>
        <v>0</v>
      </c>
      <c r="M16" s="382">
        <f t="shared" ref="M16:M17" si="5">E16*K16</f>
        <v>0</v>
      </c>
      <c r="N16" s="71"/>
      <c r="O16" s="71"/>
      <c r="P16" s="230"/>
      <c r="Q16" s="71"/>
      <c r="R16" s="71"/>
      <c r="S16" s="71"/>
      <c r="T16" s="71"/>
      <c r="U16" s="71"/>
      <c r="V16" s="71"/>
      <c r="W16" s="71"/>
      <c r="X16" s="71"/>
      <c r="Y16" s="71"/>
      <c r="Z16" s="71"/>
      <c r="AA16" s="71"/>
      <c r="AB16" s="71"/>
      <c r="AC16" s="71"/>
      <c r="AD16" s="71"/>
      <c r="AE16" s="71"/>
      <c r="AF16" s="71"/>
      <c r="AG16" s="71"/>
      <c r="AH16" s="71"/>
      <c r="AI16" s="71"/>
    </row>
    <row r="17" spans="1:35" s="8" customFormat="1">
      <c r="A17" s="20" t="s">
        <v>659</v>
      </c>
      <c r="B17" s="242" t="s">
        <v>644</v>
      </c>
      <c r="C17" s="20"/>
      <c r="D17" s="134" t="s">
        <v>28</v>
      </c>
      <c r="E17" s="23">
        <v>1140</v>
      </c>
      <c r="F17" s="159"/>
      <c r="G17" s="160"/>
      <c r="H17" s="160"/>
      <c r="I17" s="37"/>
      <c r="J17" s="670"/>
      <c r="K17" s="380">
        <f t="shared" si="3"/>
        <v>0</v>
      </c>
      <c r="L17" s="381">
        <f t="shared" si="4"/>
        <v>0</v>
      </c>
      <c r="M17" s="382">
        <f t="shared" si="5"/>
        <v>0</v>
      </c>
      <c r="N17" s="71"/>
      <c r="O17" s="71"/>
      <c r="P17" s="230"/>
      <c r="Q17" s="71"/>
      <c r="R17" s="71"/>
      <c r="S17" s="71"/>
      <c r="T17" s="71"/>
      <c r="U17" s="71"/>
      <c r="V17" s="71"/>
      <c r="W17" s="71"/>
      <c r="X17" s="71"/>
      <c r="Y17" s="71"/>
      <c r="Z17" s="71"/>
      <c r="AA17" s="71"/>
      <c r="AB17" s="71"/>
      <c r="AC17" s="71"/>
      <c r="AD17" s="71"/>
      <c r="AE17" s="71"/>
      <c r="AF17" s="71"/>
      <c r="AG17" s="71"/>
      <c r="AH17" s="71"/>
      <c r="AI17" s="71"/>
    </row>
    <row r="18" spans="1:35" ht="88.15" customHeight="1">
      <c r="A18" s="479" t="s">
        <v>660</v>
      </c>
      <c r="B18" s="480" t="s">
        <v>648</v>
      </c>
      <c r="C18" s="480" t="s">
        <v>651</v>
      </c>
      <c r="D18" s="17"/>
      <c r="E18" s="225"/>
      <c r="F18" s="226"/>
      <c r="G18" s="227"/>
      <c r="H18" s="227"/>
      <c r="I18" s="228"/>
      <c r="J18" s="475"/>
      <c r="K18" s="476"/>
      <c r="L18" s="477"/>
      <c r="M18" s="229"/>
    </row>
    <row r="19" spans="1:35">
      <c r="A19" s="17" t="s">
        <v>661</v>
      </c>
      <c r="B19" s="17" t="s">
        <v>649</v>
      </c>
      <c r="C19" s="17"/>
      <c r="D19" s="134" t="s">
        <v>28</v>
      </c>
      <c r="E19" s="23">
        <v>180</v>
      </c>
      <c r="F19" s="226"/>
      <c r="G19" s="227"/>
      <c r="H19" s="227"/>
      <c r="I19" s="228"/>
      <c r="J19" s="670"/>
      <c r="K19" s="483">
        <f>I19+(I19*J19/100)</f>
        <v>0</v>
      </c>
      <c r="L19" s="481">
        <f>E19*I19</f>
        <v>0</v>
      </c>
      <c r="M19" s="482">
        <f>E19*K19</f>
        <v>0</v>
      </c>
    </row>
    <row r="20" spans="1:35">
      <c r="A20" s="17" t="s">
        <v>662</v>
      </c>
      <c r="B20" s="478" t="s">
        <v>537</v>
      </c>
      <c r="C20" s="17"/>
      <c r="D20" s="134" t="s">
        <v>28</v>
      </c>
      <c r="E20" s="23">
        <v>160</v>
      </c>
      <c r="F20" s="226"/>
      <c r="G20" s="227"/>
      <c r="H20" s="227"/>
      <c r="I20" s="228"/>
      <c r="J20" s="670"/>
      <c r="K20" s="483">
        <f t="shared" ref="K20:K23" si="6">I20+(I20*J20/100)</f>
        <v>0</v>
      </c>
      <c r="L20" s="481">
        <f t="shared" ref="L20:L23" si="7">E20*I20</f>
        <v>0</v>
      </c>
      <c r="M20" s="482">
        <f t="shared" ref="M20:M23" si="8">E20*K20</f>
        <v>0</v>
      </c>
    </row>
    <row r="21" spans="1:35">
      <c r="A21" s="17" t="s">
        <v>663</v>
      </c>
      <c r="B21" s="478" t="s">
        <v>650</v>
      </c>
      <c r="C21" s="17"/>
      <c r="D21" s="134" t="s">
        <v>28</v>
      </c>
      <c r="E21" s="23">
        <v>80</v>
      </c>
      <c r="F21" s="226"/>
      <c r="G21" s="227"/>
      <c r="H21" s="227"/>
      <c r="I21" s="228"/>
      <c r="J21" s="670"/>
      <c r="K21" s="483">
        <f t="shared" si="6"/>
        <v>0</v>
      </c>
      <c r="L21" s="481">
        <f t="shared" si="7"/>
        <v>0</v>
      </c>
      <c r="M21" s="482">
        <f t="shared" si="8"/>
        <v>0</v>
      </c>
    </row>
    <row r="22" spans="1:35">
      <c r="A22" s="17" t="s">
        <v>664</v>
      </c>
      <c r="B22" s="478" t="s">
        <v>538</v>
      </c>
      <c r="C22" s="17"/>
      <c r="D22" s="134" t="s">
        <v>28</v>
      </c>
      <c r="E22" s="23">
        <v>320</v>
      </c>
      <c r="F22" s="226"/>
      <c r="G22" s="227"/>
      <c r="H22" s="227"/>
      <c r="I22" s="228"/>
      <c r="J22" s="670"/>
      <c r="K22" s="483">
        <f t="shared" si="6"/>
        <v>0</v>
      </c>
      <c r="L22" s="481">
        <f t="shared" si="7"/>
        <v>0</v>
      </c>
      <c r="M22" s="482">
        <f t="shared" si="8"/>
        <v>0</v>
      </c>
    </row>
    <row r="23" spans="1:35">
      <c r="A23" s="17" t="s">
        <v>665</v>
      </c>
      <c r="B23" s="17" t="s">
        <v>539</v>
      </c>
      <c r="C23" s="17"/>
      <c r="D23" s="134" t="s">
        <v>28</v>
      </c>
      <c r="E23" s="23">
        <v>140</v>
      </c>
      <c r="F23" s="226"/>
      <c r="G23" s="227"/>
      <c r="H23" s="227"/>
      <c r="I23" s="228"/>
      <c r="J23" s="670"/>
      <c r="K23" s="483">
        <f t="shared" si="6"/>
        <v>0</v>
      </c>
      <c r="L23" s="481">
        <f t="shared" si="7"/>
        <v>0</v>
      </c>
      <c r="M23" s="482">
        <f t="shared" si="8"/>
        <v>0</v>
      </c>
    </row>
    <row r="24" spans="1:35" ht="102">
      <c r="A24" s="479" t="s">
        <v>666</v>
      </c>
      <c r="B24" s="480" t="s">
        <v>653</v>
      </c>
      <c r="C24" s="421" t="s">
        <v>786</v>
      </c>
      <c r="D24" s="17"/>
      <c r="E24" s="225"/>
      <c r="F24" s="226"/>
      <c r="G24" s="227"/>
      <c r="H24" s="227"/>
      <c r="I24" s="228"/>
      <c r="J24" s="475"/>
      <c r="K24" s="476"/>
      <c r="L24" s="477"/>
      <c r="M24" s="229"/>
    </row>
    <row r="25" spans="1:35">
      <c r="A25" s="17" t="s">
        <v>782</v>
      </c>
      <c r="B25" s="478" t="s">
        <v>654</v>
      </c>
      <c r="C25" s="133" t="s">
        <v>1150</v>
      </c>
      <c r="D25" s="134" t="s">
        <v>28</v>
      </c>
      <c r="E25" s="23">
        <v>20</v>
      </c>
      <c r="F25" s="226"/>
      <c r="G25" s="227"/>
      <c r="H25" s="227"/>
      <c r="I25" s="228"/>
      <c r="J25" s="481"/>
      <c r="K25" s="483">
        <f>I25+(I25*J25/100)</f>
        <v>0</v>
      </c>
      <c r="L25" s="481">
        <f>E25*I25</f>
        <v>0</v>
      </c>
      <c r="M25" s="482">
        <f>E25*K25</f>
        <v>0</v>
      </c>
    </row>
    <row r="26" spans="1:35">
      <c r="A26" s="17" t="s">
        <v>783</v>
      </c>
      <c r="B26" s="17" t="s">
        <v>655</v>
      </c>
      <c r="C26" s="133" t="s">
        <v>1150</v>
      </c>
      <c r="D26" s="134" t="s">
        <v>28</v>
      </c>
      <c r="E26" s="23">
        <v>20</v>
      </c>
      <c r="F26" s="226"/>
      <c r="G26" s="227"/>
      <c r="H26" s="227"/>
      <c r="I26" s="228"/>
      <c r="J26" s="481"/>
      <c r="K26" s="483">
        <f t="shared" ref="K26:K28" si="9">I26+(I26*J26/100)</f>
        <v>0</v>
      </c>
      <c r="L26" s="481">
        <f t="shared" ref="L26:L28" si="10">E26*I26</f>
        <v>0</v>
      </c>
      <c r="M26" s="482">
        <f t="shared" ref="M26:M27" si="11">E26*K26</f>
        <v>0</v>
      </c>
    </row>
    <row r="27" spans="1:35">
      <c r="A27" s="17" t="s">
        <v>784</v>
      </c>
      <c r="B27" s="17" t="s">
        <v>656</v>
      </c>
      <c r="C27" s="133" t="s">
        <v>1150</v>
      </c>
      <c r="D27" s="134" t="s">
        <v>28</v>
      </c>
      <c r="E27" s="23">
        <v>10</v>
      </c>
      <c r="F27" s="226"/>
      <c r="G27" s="227"/>
      <c r="H27" s="227"/>
      <c r="I27" s="228"/>
      <c r="J27" s="481"/>
      <c r="K27" s="483">
        <f t="shared" si="9"/>
        <v>0</v>
      </c>
      <c r="L27" s="481">
        <f t="shared" si="10"/>
        <v>0</v>
      </c>
      <c r="M27" s="482">
        <f t="shared" si="11"/>
        <v>0</v>
      </c>
    </row>
    <row r="28" spans="1:35" ht="13.5" thickBot="1">
      <c r="A28" s="17" t="s">
        <v>785</v>
      </c>
      <c r="B28" s="17" t="s">
        <v>657</v>
      </c>
      <c r="C28" s="133" t="s">
        <v>1150</v>
      </c>
      <c r="D28" s="134" t="s">
        <v>28</v>
      </c>
      <c r="E28" s="23">
        <v>20</v>
      </c>
      <c r="F28" s="226"/>
      <c r="G28" s="227"/>
      <c r="H28" s="227"/>
      <c r="I28" s="228"/>
      <c r="J28" s="481"/>
      <c r="K28" s="483">
        <f t="shared" si="9"/>
        <v>0</v>
      </c>
      <c r="L28" s="481">
        <f t="shared" si="10"/>
        <v>0</v>
      </c>
      <c r="M28" s="482">
        <f>E28*K28</f>
        <v>0</v>
      </c>
    </row>
    <row r="29" spans="1:35" ht="13.5" thickBot="1">
      <c r="A29" s="350"/>
      <c r="B29" s="405" t="s">
        <v>250</v>
      </c>
      <c r="C29" s="366"/>
      <c r="D29" s="366"/>
      <c r="E29" s="353"/>
      <c r="F29" s="406"/>
      <c r="G29" s="407"/>
      <c r="H29" s="428"/>
      <c r="I29" s="357"/>
      <c r="J29" s="372"/>
      <c r="K29" s="376"/>
      <c r="L29" s="373">
        <f>SUM(L13:L17,L19:L23,L25:L28)</f>
        <v>0</v>
      </c>
      <c r="M29" s="378">
        <f>SUM(M13:M17,M19:M23,M25:M28)</f>
        <v>0</v>
      </c>
    </row>
  </sheetData>
  <pageMargins left="0.70866141732283472" right="0.70866141732283472" top="0.74803149606299213" bottom="0.74803149606299213" header="0.31496062992125984" footer="0.31496062992125984"/>
  <pageSetup paperSize="9" scale="61" fitToHeight="0" orientation="landscape" r:id="rId1"/>
  <headerFooter>
    <oddFooter>Stran &amp;P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6"/>
  <sheetViews>
    <sheetView topLeftCell="B1" zoomScale="90" zoomScaleNormal="90" workbookViewId="0">
      <selection activeCell="F25" sqref="F25"/>
    </sheetView>
  </sheetViews>
  <sheetFormatPr defaultColWidth="14.7109375" defaultRowHeight="12.75"/>
  <cols>
    <col min="1" max="1" width="8.85546875" style="1" customWidth="1"/>
    <col min="2" max="2" width="27.42578125" style="1" bestFit="1" customWidth="1"/>
    <col min="3" max="3" width="42.85546875" style="1" customWidth="1"/>
    <col min="4" max="4" width="3.42578125" style="1" bestFit="1" customWidth="1"/>
    <col min="5" max="5" width="11.85546875" style="13" bestFit="1" customWidth="1"/>
    <col min="6" max="6" width="40.5703125" style="38" bestFit="1" customWidth="1"/>
    <col min="7" max="7" width="14.140625" style="39" bestFit="1" customWidth="1"/>
    <col min="8" max="8" width="15.28515625" style="39" customWidth="1"/>
    <col min="9" max="9" width="10.5703125" style="40" customWidth="1"/>
    <col min="10" max="10" width="6.42578125" style="3" bestFit="1" customWidth="1"/>
    <col min="11" max="11" width="10.7109375" style="4" bestFit="1" customWidth="1"/>
    <col min="12" max="12" width="11.140625" style="9" bestFit="1" customWidth="1"/>
    <col min="13" max="13" width="11.28515625" style="47" customWidth="1"/>
    <col min="14" max="16384" width="14.7109375" style="1"/>
  </cols>
  <sheetData>
    <row r="1" spans="1:13" s="60" customFormat="1">
      <c r="A1" s="68" t="s">
        <v>77</v>
      </c>
    </row>
    <row r="2" spans="1:13" s="68" customFormat="1">
      <c r="A2" s="313" t="s">
        <v>0</v>
      </c>
      <c r="B2" s="60"/>
      <c r="C2" s="311"/>
      <c r="E2" s="12"/>
      <c r="F2" s="61"/>
      <c r="G2" s="62"/>
      <c r="H2" s="62"/>
      <c r="I2" s="62"/>
      <c r="J2" s="63"/>
      <c r="K2" s="64"/>
      <c r="L2" s="65"/>
      <c r="M2" s="69"/>
    </row>
    <row r="3" spans="1:13" s="60" customFormat="1">
      <c r="A3" s="68" t="s">
        <v>1</v>
      </c>
    </row>
    <row r="4" spans="1:13" s="60" customFormat="1">
      <c r="A4" s="68"/>
    </row>
    <row r="5" spans="1:13" s="60" customFormat="1">
      <c r="A5" s="68"/>
    </row>
    <row r="6" spans="1:13" s="71" customFormat="1">
      <c r="B6" s="5"/>
      <c r="C6" s="85"/>
      <c r="D6" s="5"/>
      <c r="E6" s="85" t="s">
        <v>668</v>
      </c>
      <c r="F6" s="312"/>
      <c r="G6" s="12"/>
      <c r="H6" s="38"/>
      <c r="I6" s="39"/>
      <c r="J6" s="40"/>
      <c r="K6" s="3"/>
      <c r="L6" s="4"/>
      <c r="M6" s="72"/>
    </row>
    <row r="7" spans="1:13" s="71" customFormat="1">
      <c r="B7" s="5"/>
      <c r="C7" s="85"/>
      <c r="D7" s="5"/>
      <c r="E7" s="85" t="s">
        <v>667</v>
      </c>
      <c r="F7" s="312"/>
      <c r="G7" s="12"/>
      <c r="H7" s="38"/>
      <c r="I7" s="39"/>
      <c r="J7" s="40"/>
      <c r="K7" s="3"/>
      <c r="L7" s="4"/>
      <c r="M7" s="72"/>
    </row>
    <row r="8" spans="1:13" s="71" customFormat="1">
      <c r="B8" s="7"/>
      <c r="C8" s="66"/>
      <c r="D8" s="68"/>
      <c r="E8" s="13"/>
      <c r="F8" s="38"/>
      <c r="G8" s="39"/>
      <c r="H8" s="39"/>
      <c r="I8" s="42"/>
      <c r="J8" s="40"/>
      <c r="K8" s="3"/>
      <c r="L8" s="4"/>
      <c r="M8" s="72"/>
    </row>
    <row r="9" spans="1:13" s="71" customFormat="1" ht="13.5" thickBot="1">
      <c r="B9" s="7"/>
      <c r="C9" s="85"/>
      <c r="D9" s="68"/>
      <c r="E9" s="13"/>
      <c r="F9" s="38"/>
      <c r="G9" s="39"/>
      <c r="H9" s="39"/>
      <c r="I9" s="42"/>
      <c r="J9" s="40"/>
      <c r="K9" s="3"/>
      <c r="L9" s="4"/>
      <c r="M9" s="72"/>
    </row>
    <row r="10" spans="1:13" s="230" customFormat="1" ht="34.5" thickBot="1">
      <c r="A10" s="325" t="s">
        <v>81</v>
      </c>
      <c r="B10" s="326" t="s">
        <v>449</v>
      </c>
      <c r="C10" s="326" t="s">
        <v>2</v>
      </c>
      <c r="D10" s="326" t="s">
        <v>3</v>
      </c>
      <c r="E10" s="327" t="s">
        <v>450</v>
      </c>
      <c r="F10" s="273" t="s">
        <v>29</v>
      </c>
      <c r="G10" s="273" t="s">
        <v>79</v>
      </c>
      <c r="H10" s="273" t="s">
        <v>526</v>
      </c>
      <c r="I10" s="274" t="s">
        <v>4</v>
      </c>
      <c r="J10" s="273" t="s">
        <v>5</v>
      </c>
      <c r="K10" s="275" t="s">
        <v>6</v>
      </c>
      <c r="L10" s="276" t="s">
        <v>451</v>
      </c>
      <c r="M10" s="277" t="s">
        <v>452</v>
      </c>
    </row>
    <row r="11" spans="1:13" s="320" customFormat="1">
      <c r="A11" s="278" t="s">
        <v>251</v>
      </c>
      <c r="B11" s="321"/>
      <c r="C11" s="321"/>
      <c r="D11" s="321"/>
      <c r="E11" s="321"/>
      <c r="F11" s="321"/>
      <c r="G11" s="321"/>
      <c r="H11" s="321"/>
      <c r="I11" s="321"/>
      <c r="J11" s="321"/>
      <c r="K11" s="321"/>
      <c r="L11" s="321"/>
      <c r="M11" s="321"/>
    </row>
    <row r="12" spans="1:13" s="8" customFormat="1" ht="45" customHeight="1">
      <c r="A12" s="18" t="s">
        <v>252</v>
      </c>
      <c r="B12" s="18" t="s">
        <v>60</v>
      </c>
      <c r="C12" s="421" t="s">
        <v>689</v>
      </c>
      <c r="D12" s="20"/>
      <c r="E12" s="23"/>
      <c r="F12" s="123"/>
      <c r="G12" s="35"/>
      <c r="H12" s="36"/>
      <c r="I12" s="112"/>
      <c r="J12" s="22"/>
      <c r="K12" s="21"/>
      <c r="L12" s="132"/>
      <c r="M12" s="133"/>
    </row>
    <row r="13" spans="1:13" s="8" customFormat="1" ht="25.5">
      <c r="A13" s="20" t="s">
        <v>253</v>
      </c>
      <c r="B13" s="20" t="s">
        <v>61</v>
      </c>
      <c r="C13" s="314" t="s">
        <v>671</v>
      </c>
      <c r="D13" s="134" t="s">
        <v>28</v>
      </c>
      <c r="E13" s="23">
        <v>100</v>
      </c>
      <c r="F13" s="58"/>
      <c r="G13" s="35"/>
      <c r="H13" s="35"/>
      <c r="I13" s="37"/>
      <c r="J13" s="670"/>
      <c r="K13" s="317">
        <f>I13+(I13*J13/100)</f>
        <v>0</v>
      </c>
      <c r="L13" s="318">
        <f>E13*I13</f>
        <v>0</v>
      </c>
      <c r="M13" s="319">
        <f>E13*K13</f>
        <v>0</v>
      </c>
    </row>
    <row r="14" spans="1:13" s="8" customFormat="1">
      <c r="A14" s="20" t="s">
        <v>254</v>
      </c>
      <c r="B14" s="20" t="s">
        <v>62</v>
      </c>
      <c r="C14" s="314" t="s">
        <v>670</v>
      </c>
      <c r="D14" s="134" t="s">
        <v>28</v>
      </c>
      <c r="E14" s="23">
        <v>200</v>
      </c>
      <c r="F14" s="58"/>
      <c r="G14" s="35"/>
      <c r="H14" s="35"/>
      <c r="I14" s="37"/>
      <c r="J14" s="670"/>
      <c r="K14" s="317">
        <f>I14+(I14*J14/100)</f>
        <v>0</v>
      </c>
      <c r="L14" s="318">
        <f t="shared" ref="L14:L15" si="0">E14*I14</f>
        <v>0</v>
      </c>
      <c r="M14" s="319">
        <f t="shared" ref="M14:M15" si="1">E14*K14</f>
        <v>0</v>
      </c>
    </row>
    <row r="15" spans="1:13" s="8" customFormat="1" ht="13.5" thickBot="1">
      <c r="A15" s="127" t="s">
        <v>255</v>
      </c>
      <c r="B15" s="127" t="s">
        <v>63</v>
      </c>
      <c r="C15" s="485" t="s">
        <v>672</v>
      </c>
      <c r="D15" s="342" t="s">
        <v>28</v>
      </c>
      <c r="E15" s="129">
        <v>200</v>
      </c>
      <c r="F15" s="130"/>
      <c r="G15" s="131"/>
      <c r="H15" s="131"/>
      <c r="I15" s="330"/>
      <c r="J15" s="671"/>
      <c r="K15" s="331">
        <f>I15+(I15*J15/100)</f>
        <v>0</v>
      </c>
      <c r="L15" s="332">
        <f t="shared" si="0"/>
        <v>0</v>
      </c>
      <c r="M15" s="337">
        <f t="shared" si="1"/>
        <v>0</v>
      </c>
    </row>
    <row r="16" spans="1:13" s="8" customFormat="1" ht="13.5" thickBot="1">
      <c r="A16" s="350"/>
      <c r="B16" s="405" t="s">
        <v>730</v>
      </c>
      <c r="C16" s="366"/>
      <c r="D16" s="366"/>
      <c r="E16" s="353"/>
      <c r="F16" s="406"/>
      <c r="G16" s="407"/>
      <c r="H16" s="428"/>
      <c r="I16" s="357"/>
      <c r="J16" s="372"/>
      <c r="K16" s="376"/>
      <c r="L16" s="373">
        <f>SUM(L13:L15)</f>
        <v>0</v>
      </c>
      <c r="M16" s="378">
        <f>SUM(M13:M15)</f>
        <v>0</v>
      </c>
    </row>
  </sheetData>
  <pageMargins left="0.70866141732283472" right="0.70866141732283472" top="0.74803149606299213" bottom="0.74803149606299213" header="0.31496062992125984" footer="0.31496062992125984"/>
  <pageSetup paperSize="9" scale="62" fitToHeight="0" orientation="landscape" r:id="rId1"/>
  <headerFooter>
    <oddFooter>Stran &amp;P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Y27"/>
  <sheetViews>
    <sheetView workbookViewId="0">
      <selection activeCell="C17" sqref="C17"/>
    </sheetView>
  </sheetViews>
  <sheetFormatPr defaultColWidth="14.7109375" defaultRowHeight="12.75"/>
  <cols>
    <col min="1" max="1" width="7.28515625" style="1" customWidth="1"/>
    <col min="2" max="2" width="25.7109375" style="1" bestFit="1" customWidth="1"/>
    <col min="3" max="3" width="42.7109375" style="2" bestFit="1" customWidth="1"/>
    <col min="4" max="4" width="3.42578125" style="1" bestFit="1" customWidth="1"/>
    <col min="5" max="5" width="11.85546875" style="13" bestFit="1" customWidth="1"/>
    <col min="6" max="6" width="33.42578125" style="38" bestFit="1" customWidth="1"/>
    <col min="7" max="7" width="12.28515625" style="39" bestFit="1" customWidth="1"/>
    <col min="8" max="8" width="9.7109375" style="39" bestFit="1" customWidth="1"/>
    <col min="9" max="9" width="7.42578125" style="40" bestFit="1" customWidth="1"/>
    <col min="10" max="10" width="6.42578125" style="3" bestFit="1" customWidth="1"/>
    <col min="11" max="11" width="10.7109375" style="4" bestFit="1" customWidth="1"/>
    <col min="12" max="12" width="11.140625" style="9" bestFit="1" customWidth="1"/>
    <col min="13" max="13" width="17" style="47" bestFit="1" customWidth="1"/>
    <col min="14" max="16384" width="14.7109375" style="1"/>
  </cols>
  <sheetData>
    <row r="1" spans="1:51" s="60" customFormat="1">
      <c r="A1" s="68" t="s">
        <v>77</v>
      </c>
    </row>
    <row r="2" spans="1:51" s="68" customFormat="1">
      <c r="A2" s="313" t="s">
        <v>0</v>
      </c>
      <c r="B2" s="60"/>
      <c r="C2" s="6"/>
      <c r="E2" s="12"/>
      <c r="F2" s="61"/>
      <c r="G2" s="62"/>
      <c r="H2" s="62"/>
      <c r="I2" s="62"/>
      <c r="J2" s="63"/>
      <c r="K2" s="64"/>
      <c r="L2" s="65"/>
      <c r="M2" s="69"/>
    </row>
    <row r="3" spans="1:51" s="60" customFormat="1">
      <c r="A3" s="68" t="s">
        <v>1</v>
      </c>
    </row>
    <row r="4" spans="1:51" s="60" customFormat="1">
      <c r="A4" s="68"/>
    </row>
    <row r="5" spans="1:51" s="60" customFormat="1">
      <c r="A5" s="68"/>
    </row>
    <row r="6" spans="1:51" s="71" customFormat="1">
      <c r="B6" s="310"/>
      <c r="C6" s="310"/>
      <c r="D6" s="484" t="s">
        <v>118</v>
      </c>
      <c r="E6" s="486"/>
      <c r="F6" s="12"/>
      <c r="G6" s="39"/>
      <c r="H6" s="39"/>
      <c r="I6" s="39"/>
      <c r="J6" s="40"/>
      <c r="K6" s="3"/>
      <c r="L6" s="4"/>
      <c r="M6" s="72"/>
    </row>
    <row r="7" spans="1:51" s="71" customFormat="1">
      <c r="B7" s="310"/>
      <c r="C7" s="310"/>
      <c r="D7" s="484" t="s">
        <v>674</v>
      </c>
      <c r="E7" s="486"/>
      <c r="F7" s="12"/>
      <c r="G7" s="39"/>
      <c r="H7" s="39"/>
      <c r="I7" s="39"/>
      <c r="J7" s="40"/>
      <c r="K7" s="3"/>
      <c r="L7" s="4"/>
      <c r="M7" s="72"/>
    </row>
    <row r="8" spans="1:51" s="71" customFormat="1">
      <c r="B8" s="7"/>
      <c r="C8" s="66"/>
      <c r="D8" s="68"/>
      <c r="E8" s="13"/>
      <c r="F8" s="38"/>
      <c r="G8" s="39"/>
      <c r="H8" s="39"/>
      <c r="I8" s="42"/>
      <c r="J8" s="40"/>
      <c r="K8" s="3"/>
      <c r="L8" s="4"/>
      <c r="M8" s="72"/>
    </row>
    <row r="9" spans="1:51" s="71" customFormat="1">
      <c r="B9" s="7"/>
      <c r="C9" s="85"/>
      <c r="D9" s="68"/>
      <c r="E9" s="13"/>
      <c r="F9" s="38"/>
      <c r="G9" s="39"/>
      <c r="H9" s="39"/>
      <c r="I9" s="42"/>
      <c r="J9" s="40"/>
      <c r="K9" s="3"/>
      <c r="L9" s="4"/>
      <c r="M9" s="72"/>
    </row>
    <row r="10" spans="1:51" s="16" customFormat="1" ht="56.25">
      <c r="A10" s="472" t="s">
        <v>81</v>
      </c>
      <c r="B10" s="473" t="s">
        <v>449</v>
      </c>
      <c r="C10" s="473" t="s">
        <v>2</v>
      </c>
      <c r="D10" s="473" t="s">
        <v>3</v>
      </c>
      <c r="E10" s="474" t="s">
        <v>450</v>
      </c>
      <c r="F10" s="44" t="s">
        <v>29</v>
      </c>
      <c r="G10" s="44" t="s">
        <v>79</v>
      </c>
      <c r="H10" s="44" t="s">
        <v>526</v>
      </c>
      <c r="I10" s="45" t="s">
        <v>4</v>
      </c>
      <c r="J10" s="44" t="s">
        <v>5</v>
      </c>
      <c r="K10" s="24" t="s">
        <v>6</v>
      </c>
      <c r="L10" s="25" t="s">
        <v>451</v>
      </c>
      <c r="M10" s="25" t="s">
        <v>452</v>
      </c>
      <c r="N10" s="71"/>
      <c r="O10" s="71"/>
      <c r="P10" s="71"/>
    </row>
    <row r="11" spans="1:51" s="347" customFormat="1">
      <c r="A11" s="417" t="s">
        <v>675</v>
      </c>
      <c r="B11" s="487"/>
      <c r="C11" s="487"/>
      <c r="D11" s="487"/>
      <c r="E11" s="487"/>
      <c r="F11" s="487"/>
      <c r="G11" s="487"/>
      <c r="H11" s="487"/>
      <c r="I11" s="487"/>
      <c r="J11" s="487"/>
      <c r="K11" s="487"/>
      <c r="L11" s="487"/>
      <c r="M11" s="487"/>
      <c r="N11" s="71"/>
      <c r="O11" s="71"/>
      <c r="P11" s="71"/>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row>
    <row r="12" spans="1:51" s="8" customFormat="1" ht="76.5">
      <c r="A12" s="18" t="s">
        <v>257</v>
      </c>
      <c r="B12" s="144" t="s">
        <v>680</v>
      </c>
      <c r="C12" s="390" t="s">
        <v>762</v>
      </c>
      <c r="D12" s="113"/>
      <c r="E12" s="114"/>
      <c r="F12" s="158"/>
      <c r="G12" s="49"/>
      <c r="H12" s="50"/>
      <c r="I12" s="143"/>
      <c r="J12" s="141"/>
      <c r="K12" s="142"/>
      <c r="L12" s="237"/>
      <c r="M12" s="133"/>
      <c r="N12" s="71"/>
      <c r="O12" s="71"/>
      <c r="P12" s="71"/>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row>
    <row r="13" spans="1:51" s="8" customFormat="1">
      <c r="A13" s="20" t="s">
        <v>258</v>
      </c>
      <c r="B13" s="113" t="s">
        <v>708</v>
      </c>
      <c r="C13" s="133" t="s">
        <v>1151</v>
      </c>
      <c r="D13" s="134" t="s">
        <v>28</v>
      </c>
      <c r="E13" s="114">
        <v>4</v>
      </c>
      <c r="F13" s="158"/>
      <c r="G13" s="49"/>
      <c r="H13" s="50"/>
      <c r="I13" s="489"/>
      <c r="J13" s="396"/>
      <c r="K13" s="395">
        <f>I13+(I13*J13/100)</f>
        <v>0</v>
      </c>
      <c r="L13" s="397">
        <f>E13*I13</f>
        <v>0</v>
      </c>
      <c r="M13" s="53">
        <f>E13*K13</f>
        <v>0</v>
      </c>
      <c r="N13" s="71"/>
      <c r="O13" s="71"/>
      <c r="P13" s="71"/>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row>
    <row r="14" spans="1:51" s="8" customFormat="1">
      <c r="A14" s="20" t="s">
        <v>259</v>
      </c>
      <c r="B14" s="113" t="s">
        <v>681</v>
      </c>
      <c r="C14" s="133" t="s">
        <v>1151</v>
      </c>
      <c r="D14" s="134" t="s">
        <v>28</v>
      </c>
      <c r="E14" s="114">
        <v>12</v>
      </c>
      <c r="F14" s="359"/>
      <c r="G14" s="163"/>
      <c r="H14" s="163"/>
      <c r="I14" s="488"/>
      <c r="J14" s="682"/>
      <c r="K14" s="395">
        <f>I14+(I14*J14/100)</f>
        <v>0</v>
      </c>
      <c r="L14" s="396">
        <f>E14*I14</f>
        <v>0</v>
      </c>
      <c r="M14" s="397">
        <f>E14*K14</f>
        <v>0</v>
      </c>
      <c r="N14" s="71"/>
      <c r="O14" s="71"/>
      <c r="P14" s="71"/>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71"/>
    </row>
    <row r="15" spans="1:51" s="8" customFormat="1">
      <c r="A15" s="20" t="s">
        <v>260</v>
      </c>
      <c r="B15" s="113" t="s">
        <v>682</v>
      </c>
      <c r="C15" s="133" t="s">
        <v>1151</v>
      </c>
      <c r="D15" s="134" t="s">
        <v>28</v>
      </c>
      <c r="E15" s="114">
        <v>30</v>
      </c>
      <c r="F15" s="359"/>
      <c r="G15" s="163"/>
      <c r="H15" s="163"/>
      <c r="I15" s="488"/>
      <c r="J15" s="682"/>
      <c r="K15" s="395">
        <f t="shared" ref="K15:K21" si="0">I15+(I15*J15/100)</f>
        <v>0</v>
      </c>
      <c r="L15" s="396">
        <f t="shared" ref="L15:L21" si="1">E15*I15</f>
        <v>0</v>
      </c>
      <c r="M15" s="397">
        <f t="shared" ref="M15:M21" si="2">E15*K15</f>
        <v>0</v>
      </c>
      <c r="N15" s="71"/>
      <c r="O15" s="71"/>
      <c r="P15" s="71"/>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row>
    <row r="16" spans="1:51" s="8" customFormat="1">
      <c r="A16" s="20" t="s">
        <v>261</v>
      </c>
      <c r="B16" s="113" t="s">
        <v>683</v>
      </c>
      <c r="C16" s="133" t="s">
        <v>1151</v>
      </c>
      <c r="D16" s="134" t="s">
        <v>28</v>
      </c>
      <c r="E16" s="114">
        <v>28</v>
      </c>
      <c r="F16" s="359"/>
      <c r="G16" s="163"/>
      <c r="H16" s="163"/>
      <c r="I16" s="488"/>
      <c r="J16" s="682"/>
      <c r="K16" s="395">
        <f t="shared" si="0"/>
        <v>0</v>
      </c>
      <c r="L16" s="396">
        <f t="shared" si="1"/>
        <v>0</v>
      </c>
      <c r="M16" s="397">
        <f t="shared" si="2"/>
        <v>0</v>
      </c>
      <c r="N16" s="71"/>
      <c r="O16" s="71"/>
      <c r="P16" s="71"/>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347"/>
    </row>
    <row r="17" spans="1:51" s="8" customFormat="1">
      <c r="A17" s="20" t="s">
        <v>676</v>
      </c>
      <c r="B17" s="113" t="s">
        <v>684</v>
      </c>
      <c r="C17" s="133" t="s">
        <v>1151</v>
      </c>
      <c r="D17" s="134" t="s">
        <v>28</v>
      </c>
      <c r="E17" s="114">
        <v>12</v>
      </c>
      <c r="F17" s="359"/>
      <c r="G17" s="163"/>
      <c r="H17" s="163"/>
      <c r="I17" s="488"/>
      <c r="J17" s="682"/>
      <c r="K17" s="395">
        <f t="shared" si="0"/>
        <v>0</v>
      </c>
      <c r="L17" s="396">
        <f t="shared" si="1"/>
        <v>0</v>
      </c>
      <c r="M17" s="397">
        <f t="shared" si="2"/>
        <v>0</v>
      </c>
      <c r="N17" s="71"/>
      <c r="O17" s="71"/>
      <c r="P17" s="71"/>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row>
    <row r="18" spans="1:51" s="8" customFormat="1">
      <c r="A18" s="20" t="s">
        <v>677</v>
      </c>
      <c r="B18" s="113" t="s">
        <v>685</v>
      </c>
      <c r="C18" s="133" t="s">
        <v>1151</v>
      </c>
      <c r="D18" s="134" t="s">
        <v>28</v>
      </c>
      <c r="E18" s="114">
        <v>20</v>
      </c>
      <c r="F18" s="359"/>
      <c r="G18" s="163"/>
      <c r="H18" s="163"/>
      <c r="I18" s="488"/>
      <c r="J18" s="682"/>
      <c r="K18" s="395">
        <f t="shared" si="0"/>
        <v>0</v>
      </c>
      <c r="L18" s="396">
        <f t="shared" si="1"/>
        <v>0</v>
      </c>
      <c r="M18" s="397">
        <f t="shared" si="2"/>
        <v>0</v>
      </c>
      <c r="N18" s="71"/>
      <c r="O18" s="71"/>
      <c r="P18" s="71"/>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71"/>
    </row>
    <row r="19" spans="1:51" s="8" customFormat="1">
      <c r="A19" s="20" t="s">
        <v>678</v>
      </c>
      <c r="B19" s="113" t="s">
        <v>686</v>
      </c>
      <c r="C19" s="133" t="s">
        <v>1151</v>
      </c>
      <c r="D19" s="134" t="s">
        <v>28</v>
      </c>
      <c r="E19" s="114">
        <v>22</v>
      </c>
      <c r="F19" s="359"/>
      <c r="G19" s="163"/>
      <c r="H19" s="163"/>
      <c r="I19" s="488"/>
      <c r="J19" s="682"/>
      <c r="K19" s="395">
        <f t="shared" si="0"/>
        <v>0</v>
      </c>
      <c r="L19" s="396">
        <f t="shared" si="1"/>
        <v>0</v>
      </c>
      <c r="M19" s="397">
        <f t="shared" si="2"/>
        <v>0</v>
      </c>
      <c r="N19" s="71"/>
      <c r="O19" s="71"/>
      <c r="P19" s="71"/>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row>
    <row r="20" spans="1:51" s="8" customFormat="1">
      <c r="A20" s="20" t="s">
        <v>679</v>
      </c>
      <c r="B20" s="113" t="s">
        <v>687</v>
      </c>
      <c r="C20" s="133" t="s">
        <v>1151</v>
      </c>
      <c r="D20" s="134" t="s">
        <v>28</v>
      </c>
      <c r="E20" s="114">
        <v>28</v>
      </c>
      <c r="F20" s="359"/>
      <c r="G20" s="163"/>
      <c r="H20" s="163"/>
      <c r="I20" s="488"/>
      <c r="J20" s="682"/>
      <c r="K20" s="395">
        <f t="shared" si="0"/>
        <v>0</v>
      </c>
      <c r="L20" s="396">
        <f t="shared" si="1"/>
        <v>0</v>
      </c>
      <c r="M20" s="397">
        <f t="shared" si="2"/>
        <v>0</v>
      </c>
      <c r="N20" s="71"/>
      <c r="O20" s="71"/>
      <c r="P20" s="71"/>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347"/>
    </row>
    <row r="21" spans="1:51" s="8" customFormat="1" ht="13.5" thickBot="1">
      <c r="A21" s="20" t="s">
        <v>709</v>
      </c>
      <c r="B21" s="113" t="s">
        <v>688</v>
      </c>
      <c r="C21" s="133" t="s">
        <v>1151</v>
      </c>
      <c r="D21" s="134" t="s">
        <v>28</v>
      </c>
      <c r="E21" s="114">
        <v>12</v>
      </c>
      <c r="F21" s="359"/>
      <c r="G21" s="163"/>
      <c r="H21" s="163"/>
      <c r="I21" s="488"/>
      <c r="J21" s="682"/>
      <c r="K21" s="395">
        <f t="shared" si="0"/>
        <v>0</v>
      </c>
      <c r="L21" s="396">
        <f t="shared" si="1"/>
        <v>0</v>
      </c>
      <c r="M21" s="397">
        <f t="shared" si="2"/>
        <v>0</v>
      </c>
      <c r="N21" s="71"/>
      <c r="O21" s="71"/>
      <c r="P21" s="71"/>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row>
    <row r="22" spans="1:51" s="106" customFormat="1" ht="13.5" thickBot="1">
      <c r="A22" s="350"/>
      <c r="B22" s="405" t="s">
        <v>262</v>
      </c>
      <c r="C22" s="366"/>
      <c r="D22" s="366"/>
      <c r="E22" s="353"/>
      <c r="F22" s="406"/>
      <c r="G22" s="407"/>
      <c r="H22" s="428"/>
      <c r="I22" s="357"/>
      <c r="J22" s="372"/>
      <c r="K22" s="376"/>
      <c r="L22" s="373">
        <f>SUM(L13:L21)</f>
        <v>0</v>
      </c>
      <c r="M22" s="378">
        <f>SUM(M13:M21)</f>
        <v>0</v>
      </c>
      <c r="N22" s="71"/>
      <c r="O22" s="71"/>
      <c r="P22" s="71"/>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71"/>
    </row>
    <row r="23" spans="1:51" s="8" customFormat="1">
      <c r="C23" s="115"/>
      <c r="E23" s="116"/>
      <c r="F23" s="117"/>
      <c r="G23" s="118"/>
      <c r="H23" s="118"/>
      <c r="I23" s="119"/>
      <c r="J23" s="120"/>
      <c r="K23" s="121"/>
      <c r="L23" s="122"/>
      <c r="M23" s="48"/>
      <c r="O23" s="71"/>
      <c r="P23" s="71"/>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row>
    <row r="24" spans="1:51">
      <c r="O24" s="71"/>
      <c r="P24" s="71"/>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row>
    <row r="25" spans="1:51">
      <c r="O25" s="71"/>
      <c r="P25" s="71"/>
    </row>
    <row r="26" spans="1:51">
      <c r="P26" s="71"/>
    </row>
    <row r="27" spans="1:51">
      <c r="P27" s="71"/>
    </row>
  </sheetData>
  <pageMargins left="0.70866141732283472" right="0.70866141732283472" top="0.74803149606299213" bottom="0.74803149606299213" header="0.31496062992125984" footer="0.31496062992125984"/>
  <pageSetup paperSize="9" scale="65" fitToHeight="0" orientation="landscape" r:id="rId1"/>
  <headerFooter>
    <oddFooter>Stran &amp;P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topLeftCell="A10" zoomScale="90" zoomScaleNormal="90" workbookViewId="0">
      <selection activeCell="G24" sqref="G24"/>
    </sheetView>
  </sheetViews>
  <sheetFormatPr defaultColWidth="14.7109375" defaultRowHeight="12.75"/>
  <cols>
    <col min="1" max="1" width="9.140625" style="1" customWidth="1"/>
    <col min="2" max="2" width="39.7109375" style="1" customWidth="1"/>
    <col min="3" max="3" width="39.7109375" style="2" customWidth="1"/>
    <col min="4" max="4" width="4.85546875" style="1" customWidth="1"/>
    <col min="5" max="5" width="11.85546875" style="13" bestFit="1" customWidth="1"/>
    <col min="6" max="6" width="39.5703125" style="38" customWidth="1"/>
    <col min="7" max="7" width="13.28515625" style="39" customWidth="1"/>
    <col min="8" max="8" width="11.140625" style="39" customWidth="1"/>
    <col min="9" max="9" width="8.42578125" style="40" customWidth="1"/>
    <col min="10" max="10" width="6.42578125" style="3" bestFit="1" customWidth="1"/>
    <col min="11" max="11" width="10.7109375" style="4" bestFit="1" customWidth="1"/>
    <col min="12" max="12" width="11.140625" style="9" bestFit="1" customWidth="1"/>
    <col min="13" max="13" width="11.42578125" style="47" customWidth="1"/>
    <col min="14" max="16384" width="14.7109375" style="1"/>
  </cols>
  <sheetData>
    <row r="1" spans="1:15" s="60" customFormat="1">
      <c r="A1" s="68" t="s">
        <v>77</v>
      </c>
    </row>
    <row r="2" spans="1:15" s="68" customFormat="1">
      <c r="A2" s="313" t="s">
        <v>0</v>
      </c>
      <c r="B2" s="60"/>
      <c r="C2" s="6"/>
      <c r="E2" s="12"/>
      <c r="F2" s="61"/>
      <c r="G2" s="62"/>
      <c r="H2" s="62"/>
      <c r="I2" s="62"/>
      <c r="J2" s="63"/>
      <c r="K2" s="64"/>
      <c r="L2" s="65"/>
      <c r="M2" s="69"/>
    </row>
    <row r="3" spans="1:15" s="60" customFormat="1">
      <c r="A3" s="68" t="s">
        <v>1</v>
      </c>
    </row>
    <row r="4" spans="1:15" s="60" customFormat="1">
      <c r="A4" s="68"/>
    </row>
    <row r="5" spans="1:15" s="60" customFormat="1">
      <c r="A5" s="68"/>
    </row>
    <row r="6" spans="1:15" s="71" customFormat="1">
      <c r="B6" s="5"/>
      <c r="C6" s="5"/>
      <c r="D6" s="5"/>
      <c r="E6" s="490" t="s">
        <v>668</v>
      </c>
      <c r="F6" s="67"/>
      <c r="G6" s="12"/>
      <c r="H6" s="39"/>
      <c r="I6" s="39"/>
      <c r="J6" s="40"/>
      <c r="K6" s="3"/>
      <c r="L6" s="4"/>
      <c r="M6" s="72"/>
    </row>
    <row r="7" spans="1:15" s="71" customFormat="1">
      <c r="B7" s="5"/>
      <c r="C7" s="5"/>
      <c r="D7" s="5"/>
      <c r="E7" s="490" t="s">
        <v>690</v>
      </c>
      <c r="F7" s="67"/>
      <c r="G7" s="12"/>
      <c r="H7" s="39"/>
      <c r="I7" s="39"/>
      <c r="J7" s="40"/>
      <c r="K7" s="3"/>
      <c r="L7" s="4"/>
      <c r="M7" s="72"/>
    </row>
    <row r="8" spans="1:15" s="71" customFormat="1">
      <c r="B8" s="7"/>
      <c r="C8" s="66"/>
      <c r="D8" s="68"/>
      <c r="E8" s="13"/>
      <c r="F8" s="38"/>
      <c r="G8" s="39"/>
      <c r="H8" s="39"/>
      <c r="I8" s="42"/>
      <c r="J8" s="40"/>
      <c r="K8" s="3"/>
      <c r="L8" s="4"/>
      <c r="M8" s="72"/>
    </row>
    <row r="9" spans="1:15" s="71" customFormat="1" ht="13.5" thickBot="1">
      <c r="B9" s="7"/>
      <c r="C9" s="85"/>
      <c r="D9" s="68"/>
      <c r="E9" s="13"/>
      <c r="F9" s="38"/>
      <c r="G9" s="39"/>
      <c r="H9" s="39"/>
      <c r="I9" s="42"/>
      <c r="J9" s="40"/>
      <c r="K9" s="3"/>
      <c r="L9" s="4"/>
      <c r="M9" s="72"/>
    </row>
    <row r="10" spans="1:15" s="16" customFormat="1" ht="34.5" thickBot="1">
      <c r="A10" s="325" t="s">
        <v>81</v>
      </c>
      <c r="B10" s="326" t="s">
        <v>449</v>
      </c>
      <c r="C10" s="326" t="s">
        <v>2</v>
      </c>
      <c r="D10" s="326" t="s">
        <v>3</v>
      </c>
      <c r="E10" s="327" t="s">
        <v>450</v>
      </c>
      <c r="F10" s="273" t="s">
        <v>29</v>
      </c>
      <c r="G10" s="273" t="s">
        <v>79</v>
      </c>
      <c r="H10" s="273" t="s">
        <v>526</v>
      </c>
      <c r="I10" s="274" t="s">
        <v>4</v>
      </c>
      <c r="J10" s="273" t="s">
        <v>5</v>
      </c>
      <c r="K10" s="275" t="s">
        <v>6</v>
      </c>
      <c r="L10" s="276" t="s">
        <v>451</v>
      </c>
      <c r="M10" s="277" t="s">
        <v>452</v>
      </c>
      <c r="N10" s="71"/>
      <c r="O10" s="71"/>
    </row>
    <row r="11" spans="1:15" s="347" customFormat="1">
      <c r="A11" s="278" t="s">
        <v>691</v>
      </c>
      <c r="B11" s="348"/>
      <c r="C11" s="348"/>
      <c r="D11" s="348"/>
      <c r="E11" s="348"/>
      <c r="F11" s="348"/>
      <c r="G11" s="348"/>
      <c r="H11" s="348"/>
      <c r="I11" s="348"/>
      <c r="J11" s="348"/>
      <c r="K11" s="348"/>
      <c r="L11" s="348"/>
      <c r="M11" s="348"/>
    </row>
    <row r="12" spans="1:15" s="8" customFormat="1" ht="70.5" customHeight="1">
      <c r="A12" s="18" t="s">
        <v>264</v>
      </c>
      <c r="B12" s="107" t="s">
        <v>696</v>
      </c>
      <c r="C12" s="314" t="s">
        <v>697</v>
      </c>
      <c r="D12" s="134"/>
      <c r="E12" s="23"/>
      <c r="F12" s="391"/>
      <c r="G12" s="391"/>
      <c r="H12" s="160"/>
      <c r="I12" s="37"/>
      <c r="J12" s="59"/>
      <c r="K12" s="317"/>
      <c r="L12" s="318"/>
      <c r="M12" s="319"/>
    </row>
    <row r="13" spans="1:15" s="8" customFormat="1">
      <c r="A13" s="20" t="s">
        <v>693</v>
      </c>
      <c r="B13" s="20" t="s">
        <v>707</v>
      </c>
      <c r="C13" s="20"/>
      <c r="D13" s="134" t="s">
        <v>28</v>
      </c>
      <c r="E13" s="23">
        <v>80</v>
      </c>
      <c r="F13" s="159"/>
      <c r="G13" s="159"/>
      <c r="H13" s="160"/>
      <c r="I13" s="37"/>
      <c r="J13" s="677"/>
      <c r="K13" s="317">
        <f>I13+(I13*J13/100)</f>
        <v>0</v>
      </c>
      <c r="L13" s="318">
        <f>E13*I13</f>
        <v>0</v>
      </c>
      <c r="M13" s="319">
        <f>E13*K13</f>
        <v>0</v>
      </c>
    </row>
    <row r="14" spans="1:15" s="8" customFormat="1">
      <c r="A14" s="20" t="s">
        <v>265</v>
      </c>
      <c r="B14" s="20" t="s">
        <v>64</v>
      </c>
      <c r="C14" s="20"/>
      <c r="D14" s="134" t="s">
        <v>28</v>
      </c>
      <c r="E14" s="23">
        <v>30</v>
      </c>
      <c r="F14" s="159"/>
      <c r="G14" s="159"/>
      <c r="H14" s="160"/>
      <c r="I14" s="37"/>
      <c r="J14" s="677"/>
      <c r="K14" s="317">
        <f>I14+(I14*J14/100)</f>
        <v>0</v>
      </c>
      <c r="L14" s="318">
        <f t="shared" ref="L14:L29" si="0">E14*I14</f>
        <v>0</v>
      </c>
      <c r="M14" s="319">
        <f t="shared" ref="M14:M29" si="1">E14*K14</f>
        <v>0</v>
      </c>
    </row>
    <row r="15" spans="1:15" s="8" customFormat="1">
      <c r="A15" s="20" t="s">
        <v>694</v>
      </c>
      <c r="B15" s="20" t="s">
        <v>65</v>
      </c>
      <c r="C15" s="18"/>
      <c r="D15" s="134" t="s">
        <v>28</v>
      </c>
      <c r="E15" s="23">
        <v>10</v>
      </c>
      <c r="F15" s="159"/>
      <c r="G15" s="159"/>
      <c r="H15" s="160"/>
      <c r="I15" s="37"/>
      <c r="J15" s="677"/>
      <c r="K15" s="317">
        <f>I15+(I15*J15/100)</f>
        <v>0</v>
      </c>
      <c r="L15" s="318">
        <f t="shared" si="0"/>
        <v>0</v>
      </c>
      <c r="M15" s="319">
        <f t="shared" si="1"/>
        <v>0</v>
      </c>
    </row>
    <row r="16" spans="1:15" s="8" customFormat="1">
      <c r="A16" s="20" t="s">
        <v>695</v>
      </c>
      <c r="B16" s="20" t="s">
        <v>66</v>
      </c>
      <c r="C16" s="20"/>
      <c r="D16" s="134" t="s">
        <v>28</v>
      </c>
      <c r="E16" s="23">
        <v>60</v>
      </c>
      <c r="F16" s="159"/>
      <c r="G16" s="159"/>
      <c r="H16" s="160"/>
      <c r="I16" s="37"/>
      <c r="J16" s="677"/>
      <c r="K16" s="317">
        <f>I16+(I16*J16/100)</f>
        <v>0</v>
      </c>
      <c r="L16" s="318">
        <f t="shared" si="0"/>
        <v>0</v>
      </c>
      <c r="M16" s="319">
        <f t="shared" si="1"/>
        <v>0</v>
      </c>
    </row>
    <row r="17" spans="1:13" s="8" customFormat="1" ht="99" customHeight="1">
      <c r="A17" s="18" t="s">
        <v>692</v>
      </c>
      <c r="B17" s="107" t="s">
        <v>704</v>
      </c>
      <c r="C17" s="314" t="s">
        <v>711</v>
      </c>
      <c r="D17" s="134"/>
      <c r="E17" s="23"/>
      <c r="F17" s="159"/>
      <c r="G17" s="159"/>
      <c r="H17" s="533"/>
      <c r="I17" s="534"/>
      <c r="J17" s="59"/>
      <c r="K17" s="317"/>
      <c r="L17" s="318"/>
      <c r="M17" s="319"/>
    </row>
    <row r="18" spans="1:13" s="8" customFormat="1">
      <c r="A18" s="20" t="s">
        <v>698</v>
      </c>
      <c r="B18" s="19" t="s">
        <v>707</v>
      </c>
      <c r="C18" s="19"/>
      <c r="D18" s="134" t="s">
        <v>28</v>
      </c>
      <c r="E18" s="23">
        <v>40</v>
      </c>
      <c r="F18" s="159"/>
      <c r="G18" s="159"/>
      <c r="H18" s="533"/>
      <c r="I18" s="37"/>
      <c r="J18" s="677"/>
      <c r="K18" s="317">
        <f>I18+(I18*J18/100)</f>
        <v>0</v>
      </c>
      <c r="L18" s="318">
        <f>E18*I18</f>
        <v>0</v>
      </c>
      <c r="M18" s="319">
        <f>E18*K18</f>
        <v>0</v>
      </c>
    </row>
    <row r="19" spans="1:13" s="8" customFormat="1">
      <c r="A19" s="20" t="s">
        <v>699</v>
      </c>
      <c r="B19" s="19" t="s">
        <v>64</v>
      </c>
      <c r="C19" s="19"/>
      <c r="D19" s="134" t="s">
        <v>28</v>
      </c>
      <c r="E19" s="23">
        <v>40</v>
      </c>
      <c r="F19" s="159"/>
      <c r="G19" s="159"/>
      <c r="H19" s="533"/>
      <c r="I19" s="37"/>
      <c r="J19" s="677"/>
      <c r="K19" s="317">
        <f t="shared" ref="K19:K21" si="2">I19+(I19*J19/100)</f>
        <v>0</v>
      </c>
      <c r="L19" s="318">
        <f t="shared" ref="L19:L21" si="3">E19*I19</f>
        <v>0</v>
      </c>
      <c r="M19" s="319">
        <f t="shared" ref="M19:M21" si="4">E19*K19</f>
        <v>0</v>
      </c>
    </row>
    <row r="20" spans="1:13" s="8" customFormat="1">
      <c r="A20" s="20" t="s">
        <v>700</v>
      </c>
      <c r="B20" s="19" t="s">
        <v>705</v>
      </c>
      <c r="C20" s="19"/>
      <c r="D20" s="134" t="s">
        <v>28</v>
      </c>
      <c r="E20" s="23">
        <v>20</v>
      </c>
      <c r="F20" s="159"/>
      <c r="G20" s="159"/>
      <c r="H20" s="533"/>
      <c r="I20" s="37"/>
      <c r="J20" s="677"/>
      <c r="K20" s="317">
        <f t="shared" si="2"/>
        <v>0</v>
      </c>
      <c r="L20" s="318">
        <f t="shared" si="3"/>
        <v>0</v>
      </c>
      <c r="M20" s="319">
        <f t="shared" si="4"/>
        <v>0</v>
      </c>
    </row>
    <row r="21" spans="1:13" s="8" customFormat="1">
      <c r="A21" s="20" t="s">
        <v>701</v>
      </c>
      <c r="B21" s="19" t="s">
        <v>710</v>
      </c>
      <c r="C21" s="19"/>
      <c r="D21" s="134" t="s">
        <v>28</v>
      </c>
      <c r="E21" s="23">
        <v>20</v>
      </c>
      <c r="F21" s="159"/>
      <c r="G21" s="159"/>
      <c r="H21" s="533"/>
      <c r="I21" s="37"/>
      <c r="J21" s="677"/>
      <c r="K21" s="317">
        <f t="shared" si="2"/>
        <v>0</v>
      </c>
      <c r="L21" s="318">
        <f t="shared" si="3"/>
        <v>0</v>
      </c>
      <c r="M21" s="319">
        <f t="shared" si="4"/>
        <v>0</v>
      </c>
    </row>
    <row r="22" spans="1:13" s="8" customFormat="1">
      <c r="A22" s="20" t="s">
        <v>702</v>
      </c>
      <c r="B22" s="20" t="s">
        <v>706</v>
      </c>
      <c r="C22" s="19"/>
      <c r="D22" s="134" t="s">
        <v>28</v>
      </c>
      <c r="E22" s="23">
        <v>240</v>
      </c>
      <c r="F22" s="159"/>
      <c r="G22" s="159"/>
      <c r="H22" s="533"/>
      <c r="I22" s="37"/>
      <c r="J22" s="677"/>
      <c r="K22" s="317">
        <f>I22+(I22*J22/100)</f>
        <v>0</v>
      </c>
      <c r="L22" s="318">
        <f>E22*I22</f>
        <v>0</v>
      </c>
      <c r="M22" s="319">
        <f>E22*K22</f>
        <v>0</v>
      </c>
    </row>
    <row r="23" spans="1:13" s="8" customFormat="1">
      <c r="A23" s="20" t="s">
        <v>703</v>
      </c>
      <c r="B23" s="20" t="s">
        <v>66</v>
      </c>
      <c r="C23" s="20"/>
      <c r="D23" s="134" t="s">
        <v>28</v>
      </c>
      <c r="E23" s="23">
        <v>140</v>
      </c>
      <c r="F23" s="159"/>
      <c r="G23" s="159"/>
      <c r="H23" s="533"/>
      <c r="I23" s="37"/>
      <c r="J23" s="677"/>
      <c r="K23" s="317">
        <f>I23+(I23*J23/100)</f>
        <v>0</v>
      </c>
      <c r="L23" s="318">
        <f t="shared" si="0"/>
        <v>0</v>
      </c>
      <c r="M23" s="319">
        <f t="shared" si="1"/>
        <v>0</v>
      </c>
    </row>
    <row r="24" spans="1:13" s="8" customFormat="1" ht="80.25" customHeight="1">
      <c r="A24" s="18" t="s">
        <v>712</v>
      </c>
      <c r="B24" s="107" t="s">
        <v>713</v>
      </c>
      <c r="C24" s="314" t="s">
        <v>716</v>
      </c>
      <c r="D24" s="341"/>
      <c r="E24" s="23"/>
      <c r="F24" s="159"/>
      <c r="G24" s="159"/>
      <c r="H24" s="160"/>
      <c r="I24" s="37"/>
      <c r="J24" s="112"/>
      <c r="K24" s="317"/>
      <c r="L24" s="318"/>
      <c r="M24" s="319"/>
    </row>
    <row r="25" spans="1:13" s="8" customFormat="1" ht="19.5" customHeight="1">
      <c r="A25" s="20" t="s">
        <v>714</v>
      </c>
      <c r="B25" s="20" t="s">
        <v>715</v>
      </c>
      <c r="C25" s="20"/>
      <c r="D25" s="134" t="s">
        <v>28</v>
      </c>
      <c r="E25" s="23">
        <v>150</v>
      </c>
      <c r="F25" s="159"/>
      <c r="G25" s="159"/>
      <c r="H25" s="160"/>
      <c r="I25" s="37"/>
      <c r="J25" s="670"/>
      <c r="K25" s="317">
        <f>I25+(I25*J25/100)</f>
        <v>0</v>
      </c>
      <c r="L25" s="318">
        <f>E25*I25</f>
        <v>0</v>
      </c>
      <c r="M25" s="319">
        <f>E25*K25</f>
        <v>0</v>
      </c>
    </row>
    <row r="26" spans="1:13" s="8" customFormat="1" ht="75.75" customHeight="1">
      <c r="A26" s="18" t="s">
        <v>717</v>
      </c>
      <c r="B26" s="107" t="s">
        <v>718</v>
      </c>
      <c r="C26" s="314" t="s">
        <v>725</v>
      </c>
      <c r="D26" s="134"/>
      <c r="E26" s="23"/>
      <c r="F26" s="159"/>
      <c r="G26" s="159"/>
      <c r="H26" s="160"/>
      <c r="I26" s="37"/>
      <c r="J26" s="112"/>
      <c r="K26" s="317"/>
      <c r="L26" s="318"/>
      <c r="M26" s="319"/>
    </row>
    <row r="27" spans="1:13" s="8" customFormat="1" ht="18" customHeight="1">
      <c r="A27" s="20" t="s">
        <v>719</v>
      </c>
      <c r="B27" s="19" t="s">
        <v>722</v>
      </c>
      <c r="C27" s="19"/>
      <c r="D27" s="134" t="s">
        <v>28</v>
      </c>
      <c r="E27" s="23">
        <v>80</v>
      </c>
      <c r="F27" s="159"/>
      <c r="G27" s="159"/>
      <c r="H27" s="160"/>
      <c r="I27" s="37"/>
      <c r="J27" s="670"/>
      <c r="K27" s="317">
        <f>I27+(I27*J27/100)</f>
        <v>0</v>
      </c>
      <c r="L27" s="318">
        <f>E27*I27</f>
        <v>0</v>
      </c>
      <c r="M27" s="319">
        <f t="shared" ref="M27" si="5">E27*K27</f>
        <v>0</v>
      </c>
    </row>
    <row r="28" spans="1:13" s="8" customFormat="1">
      <c r="A28" s="20" t="s">
        <v>720</v>
      </c>
      <c r="B28" s="19" t="s">
        <v>723</v>
      </c>
      <c r="C28" s="20"/>
      <c r="D28" s="134" t="s">
        <v>28</v>
      </c>
      <c r="E28" s="23">
        <v>60</v>
      </c>
      <c r="F28" s="159"/>
      <c r="G28" s="159"/>
      <c r="H28" s="160"/>
      <c r="I28" s="37"/>
      <c r="J28" s="670"/>
      <c r="K28" s="317">
        <f>I28+(I28*J28/100)</f>
        <v>0</v>
      </c>
      <c r="L28" s="318">
        <f t="shared" si="0"/>
        <v>0</v>
      </c>
      <c r="M28" s="319">
        <f t="shared" si="1"/>
        <v>0</v>
      </c>
    </row>
    <row r="29" spans="1:13" s="8" customFormat="1" ht="13.5" thickBot="1">
      <c r="A29" s="127" t="s">
        <v>721</v>
      </c>
      <c r="B29" s="127" t="s">
        <v>724</v>
      </c>
      <c r="C29" s="387"/>
      <c r="D29" s="342" t="s">
        <v>28</v>
      </c>
      <c r="E29" s="129">
        <v>100</v>
      </c>
      <c r="F29" s="398"/>
      <c r="G29" s="398"/>
      <c r="H29" s="399"/>
      <c r="I29" s="400"/>
      <c r="J29" s="680"/>
      <c r="K29" s="331">
        <f>I29+(I29*J29/100)</f>
        <v>0</v>
      </c>
      <c r="L29" s="332">
        <f t="shared" si="0"/>
        <v>0</v>
      </c>
      <c r="M29" s="337">
        <f t="shared" si="1"/>
        <v>0</v>
      </c>
    </row>
    <row r="30" spans="1:13" s="8" customFormat="1" ht="13.5" thickBot="1">
      <c r="A30" s="350"/>
      <c r="B30" s="405" t="s">
        <v>268</v>
      </c>
      <c r="C30" s="366"/>
      <c r="D30" s="366"/>
      <c r="E30" s="353"/>
      <c r="F30" s="406"/>
      <c r="G30" s="407"/>
      <c r="H30" s="428"/>
      <c r="I30" s="491"/>
      <c r="J30" s="492"/>
      <c r="K30" s="493"/>
      <c r="L30" s="373">
        <f>SUM(L13:L16,L18:L23,L25,L27:L29)</f>
        <v>0</v>
      </c>
      <c r="M30" s="378">
        <f>SUM(M13:M16,M18:M23,M25,M27:M29)</f>
        <v>0</v>
      </c>
    </row>
    <row r="31" spans="1:13" s="8" customFormat="1">
      <c r="C31" s="115"/>
      <c r="E31" s="116"/>
      <c r="F31" s="117"/>
      <c r="G31" s="118"/>
      <c r="H31" s="118"/>
      <c r="I31" s="119"/>
      <c r="J31" s="120"/>
      <c r="K31" s="121"/>
      <c r="L31" s="122"/>
      <c r="M31" s="48"/>
    </row>
  </sheetData>
  <pageMargins left="0.70866141732283472" right="0.70866141732283472" top="0.74803149606299213" bottom="0.74803149606299213" header="0.31496062992125984" footer="0.31496062992125984"/>
  <pageSetup paperSize="9" scale="60" fitToHeight="0" orientation="landscape" verticalDpi="300" r:id="rId1"/>
  <headerFooter>
    <oddFooter>Stran &amp;P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zoomScale="80" zoomScaleNormal="80" workbookViewId="0">
      <selection activeCell="F37" sqref="F37"/>
    </sheetView>
  </sheetViews>
  <sheetFormatPr defaultColWidth="14.7109375" defaultRowHeight="12.75"/>
  <cols>
    <col min="1" max="1" width="8.85546875" style="1" customWidth="1"/>
    <col min="2" max="2" width="46" style="1" customWidth="1"/>
    <col min="3" max="3" width="48" style="2" customWidth="1"/>
    <col min="4" max="4" width="6.85546875" style="1" customWidth="1"/>
    <col min="5" max="5" width="11.85546875" style="13" bestFit="1" customWidth="1"/>
    <col min="6" max="6" width="36" style="38" bestFit="1" customWidth="1"/>
    <col min="7" max="7" width="14.140625" style="39" customWidth="1"/>
    <col min="8" max="8" width="11.5703125" style="39" customWidth="1"/>
    <col min="9" max="9" width="8.85546875" style="40" customWidth="1"/>
    <col min="10" max="10" width="7.42578125" style="3" bestFit="1" customWidth="1"/>
    <col min="11" max="11" width="10.7109375" style="4" bestFit="1" customWidth="1"/>
    <col min="12" max="12" width="11.140625" style="9" bestFit="1" customWidth="1"/>
    <col min="13" max="13" width="14" style="47" customWidth="1"/>
    <col min="14" max="16384" width="14.7109375" style="1"/>
  </cols>
  <sheetData>
    <row r="1" spans="1:13" s="60" customFormat="1">
      <c r="A1" s="68" t="s">
        <v>77</v>
      </c>
    </row>
    <row r="2" spans="1:13" s="68" customFormat="1">
      <c r="A2" s="313" t="s">
        <v>0</v>
      </c>
      <c r="B2" s="60"/>
      <c r="C2" s="6"/>
      <c r="E2" s="12"/>
      <c r="F2" s="61"/>
      <c r="G2" s="62"/>
      <c r="H2" s="62"/>
      <c r="I2" s="62"/>
      <c r="J2" s="63"/>
      <c r="K2" s="64"/>
      <c r="L2" s="65"/>
      <c r="M2" s="69"/>
    </row>
    <row r="3" spans="1:13" s="60" customFormat="1">
      <c r="A3" s="68" t="s">
        <v>1</v>
      </c>
    </row>
    <row r="4" spans="1:13" s="60" customFormat="1">
      <c r="A4" s="68"/>
    </row>
    <row r="5" spans="1:13" s="60" customFormat="1">
      <c r="A5" s="68"/>
    </row>
    <row r="6" spans="1:13" s="71" customFormat="1">
      <c r="B6" s="5"/>
      <c r="C6" s="85"/>
      <c r="D6" s="67"/>
      <c r="E6" s="5"/>
      <c r="F6" s="490" t="s">
        <v>668</v>
      </c>
      <c r="G6" s="67"/>
      <c r="H6" s="12"/>
      <c r="I6" s="38"/>
      <c r="J6" s="40"/>
      <c r="K6" s="3"/>
      <c r="L6" s="4"/>
      <c r="M6" s="72"/>
    </row>
    <row r="7" spans="1:13" s="71" customFormat="1">
      <c r="B7" s="5"/>
      <c r="C7" s="85"/>
      <c r="D7" s="67"/>
      <c r="E7" s="5"/>
      <c r="F7" s="490" t="s">
        <v>726</v>
      </c>
      <c r="G7" s="67"/>
      <c r="H7" s="12"/>
      <c r="I7" s="38"/>
      <c r="J7" s="40"/>
      <c r="K7" s="3"/>
      <c r="L7" s="4"/>
      <c r="M7" s="72"/>
    </row>
    <row r="8" spans="1:13" s="71" customFormat="1">
      <c r="B8" s="7"/>
      <c r="C8" s="66"/>
      <c r="D8" s="68"/>
      <c r="E8" s="13"/>
      <c r="F8" s="38"/>
      <c r="G8" s="39"/>
      <c r="H8" s="39"/>
      <c r="I8" s="42"/>
      <c r="J8" s="40"/>
      <c r="K8" s="3"/>
      <c r="L8" s="4"/>
      <c r="M8" s="72"/>
    </row>
    <row r="9" spans="1:13" s="71" customFormat="1" ht="13.5" thickBot="1">
      <c r="B9" s="7"/>
      <c r="C9" s="85"/>
      <c r="D9" s="68"/>
      <c r="E9" s="13"/>
      <c r="F9" s="38"/>
      <c r="G9" s="39"/>
      <c r="H9" s="39"/>
      <c r="I9" s="42"/>
      <c r="J9" s="40"/>
      <c r="K9" s="3"/>
      <c r="L9" s="4"/>
      <c r="M9" s="72"/>
    </row>
    <row r="10" spans="1:13" s="16" customFormat="1" ht="34.5" thickBot="1">
      <c r="A10" s="325" t="s">
        <v>81</v>
      </c>
      <c r="B10" s="326" t="s">
        <v>449</v>
      </c>
      <c r="C10" s="326" t="s">
        <v>2</v>
      </c>
      <c r="D10" s="326" t="s">
        <v>3</v>
      </c>
      <c r="E10" s="327" t="s">
        <v>450</v>
      </c>
      <c r="F10" s="273" t="s">
        <v>29</v>
      </c>
      <c r="G10" s="273" t="s">
        <v>79</v>
      </c>
      <c r="H10" s="273" t="s">
        <v>526</v>
      </c>
      <c r="I10" s="274" t="s">
        <v>4</v>
      </c>
      <c r="J10" s="273" t="s">
        <v>5</v>
      </c>
      <c r="K10" s="275" t="s">
        <v>6</v>
      </c>
      <c r="L10" s="276" t="s">
        <v>451</v>
      </c>
      <c r="M10" s="277" t="s">
        <v>452</v>
      </c>
    </row>
    <row r="11" spans="1:13" s="494" customFormat="1">
      <c r="A11" s="278" t="s">
        <v>263</v>
      </c>
      <c r="B11" s="495"/>
      <c r="C11" s="495"/>
      <c r="D11" s="495"/>
      <c r="E11" s="495"/>
      <c r="F11" s="495"/>
      <c r="G11" s="495"/>
      <c r="H11" s="495"/>
      <c r="I11" s="495"/>
      <c r="J11" s="495"/>
      <c r="K11" s="495"/>
      <c r="L11" s="495"/>
      <c r="M11" s="495"/>
    </row>
    <row r="12" spans="1:13" s="8" customFormat="1" ht="150" customHeight="1">
      <c r="A12" s="18" t="s">
        <v>270</v>
      </c>
      <c r="B12" s="18" t="s">
        <v>727</v>
      </c>
      <c r="C12" s="421" t="s">
        <v>728</v>
      </c>
      <c r="D12" s="134"/>
      <c r="E12" s="23"/>
      <c r="F12" s="159"/>
      <c r="G12" s="160"/>
      <c r="H12" s="445"/>
      <c r="I12" s="59"/>
      <c r="J12" s="22"/>
      <c r="K12" s="21"/>
      <c r="L12" s="132"/>
      <c r="M12" s="133"/>
    </row>
    <row r="13" spans="1:13" s="8" customFormat="1">
      <c r="A13" s="20" t="s">
        <v>273</v>
      </c>
      <c r="B13" s="19" t="s">
        <v>266</v>
      </c>
      <c r="C13" s="19"/>
      <c r="D13" s="134" t="s">
        <v>28</v>
      </c>
      <c r="E13" s="23">
        <v>10</v>
      </c>
      <c r="F13" s="159"/>
      <c r="G13" s="160"/>
      <c r="H13" s="160"/>
      <c r="I13" s="37"/>
      <c r="J13" s="677"/>
      <c r="K13" s="317">
        <f>I13+(I13*J13/100)</f>
        <v>0</v>
      </c>
      <c r="L13" s="318">
        <f>E13*I13</f>
        <v>0</v>
      </c>
      <c r="M13" s="319">
        <f>E13*K13</f>
        <v>0</v>
      </c>
    </row>
    <row r="14" spans="1:13" s="8" customFormat="1" ht="13.5" thickBot="1">
      <c r="A14" s="127" t="s">
        <v>274</v>
      </c>
      <c r="B14" s="135" t="s">
        <v>269</v>
      </c>
      <c r="C14" s="135"/>
      <c r="D14" s="342" t="s">
        <v>28</v>
      </c>
      <c r="E14" s="129">
        <v>4</v>
      </c>
      <c r="F14" s="398"/>
      <c r="G14" s="399"/>
      <c r="H14" s="399"/>
      <c r="I14" s="400"/>
      <c r="J14" s="680"/>
      <c r="K14" s="331">
        <f>I14+(I14*J14/100)</f>
        <v>0</v>
      </c>
      <c r="L14" s="332">
        <f>E14*I14</f>
        <v>0</v>
      </c>
      <c r="M14" s="337">
        <f>E14*K14</f>
        <v>0</v>
      </c>
    </row>
    <row r="15" spans="1:13" s="8" customFormat="1" ht="13.5" thickBot="1">
      <c r="A15" s="350"/>
      <c r="B15" s="405" t="s">
        <v>729</v>
      </c>
      <c r="C15" s="366"/>
      <c r="D15" s="366"/>
      <c r="E15" s="353"/>
      <c r="F15" s="406"/>
      <c r="G15" s="407"/>
      <c r="H15" s="428"/>
      <c r="I15" s="357"/>
      <c r="J15" s="372"/>
      <c r="K15" s="376"/>
      <c r="L15" s="373">
        <f>SUM(L13:L14)</f>
        <v>0</v>
      </c>
      <c r="M15" s="378">
        <f>SUM(M13:M14)</f>
        <v>0</v>
      </c>
    </row>
    <row r="16" spans="1:13" s="8" customFormat="1">
      <c r="C16" s="115"/>
      <c r="E16" s="116"/>
      <c r="F16" s="117"/>
      <c r="G16" s="118"/>
      <c r="H16" s="118"/>
      <c r="I16" s="119"/>
      <c r="J16" s="120"/>
      <c r="K16" s="121"/>
      <c r="L16" s="122"/>
      <c r="M16" s="48"/>
    </row>
  </sheetData>
  <pageMargins left="0.70866141732283472" right="0.70866141732283472" top="0.74803149606299213" bottom="0.74803149606299213" header="0.31496062992125984" footer="0.31496062992125984"/>
  <pageSetup paperSize="9" scale="55" orientation="landscape" r:id="rId1"/>
  <headerFooter>
    <oddFooter>Page &amp;P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0"/>
  <sheetViews>
    <sheetView zoomScale="80" zoomScaleNormal="80" workbookViewId="0">
      <selection activeCell="I18" sqref="I18"/>
    </sheetView>
  </sheetViews>
  <sheetFormatPr defaultColWidth="14.7109375" defaultRowHeight="12.75"/>
  <cols>
    <col min="1" max="1" width="9.140625" style="1" customWidth="1"/>
    <col min="2" max="2" width="45.140625" style="1" customWidth="1"/>
    <col min="3" max="3" width="44.42578125" style="2" customWidth="1"/>
    <col min="4" max="4" width="6" style="1" customWidth="1"/>
    <col min="5" max="5" width="13.85546875" style="13" customWidth="1"/>
    <col min="6" max="6" width="30.85546875" style="13" bestFit="1" customWidth="1"/>
    <col min="7" max="7" width="14.7109375" style="38" customWidth="1"/>
    <col min="8" max="8" width="12.28515625" style="39" bestFit="1" customWidth="1"/>
    <col min="9" max="9" width="9.7109375" style="39" bestFit="1" customWidth="1"/>
    <col min="10" max="10" width="8" style="40" customWidth="1"/>
    <col min="11" max="11" width="9.28515625" style="3" customWidth="1"/>
    <col min="12" max="12" width="10.7109375" style="4" bestFit="1" customWidth="1"/>
    <col min="13" max="13" width="11.140625" style="9" bestFit="1" customWidth="1"/>
    <col min="14" max="16384" width="14.7109375" style="1"/>
  </cols>
  <sheetData>
    <row r="1" spans="1:39" s="60" customFormat="1">
      <c r="A1" s="68" t="s">
        <v>77</v>
      </c>
    </row>
    <row r="2" spans="1:39" s="68" customFormat="1">
      <c r="A2" s="313" t="s">
        <v>0</v>
      </c>
      <c r="B2" s="60"/>
      <c r="C2" s="6"/>
      <c r="E2" s="12"/>
      <c r="F2" s="12"/>
      <c r="G2" s="61"/>
      <c r="H2" s="62"/>
      <c r="I2" s="62"/>
      <c r="J2" s="62"/>
      <c r="K2" s="63"/>
      <c r="L2" s="64"/>
      <c r="M2" s="65"/>
    </row>
    <row r="3" spans="1:39" s="60" customFormat="1">
      <c r="A3" s="68" t="s">
        <v>1</v>
      </c>
    </row>
    <row r="4" spans="1:39" s="60" customFormat="1">
      <c r="A4" s="68"/>
    </row>
    <row r="5" spans="1:39" s="60" customFormat="1">
      <c r="A5" s="68"/>
    </row>
    <row r="6" spans="1:39" s="71" customFormat="1">
      <c r="B6" s="5"/>
      <c r="C6" s="5"/>
      <c r="D6" s="490"/>
      <c r="E6" s="67"/>
      <c r="F6" s="5"/>
      <c r="G6" s="490" t="s">
        <v>668</v>
      </c>
      <c r="H6" s="67"/>
      <c r="I6" s="12"/>
      <c r="J6" s="5"/>
      <c r="K6" s="12"/>
      <c r="L6" s="3"/>
      <c r="M6" s="4"/>
    </row>
    <row r="7" spans="1:39" s="71" customFormat="1">
      <c r="B7" s="5"/>
      <c r="C7" s="5"/>
      <c r="D7" s="490"/>
      <c r="E7" s="67"/>
      <c r="F7" s="5"/>
      <c r="G7" s="490" t="s">
        <v>731</v>
      </c>
      <c r="H7" s="67"/>
      <c r="I7" s="12"/>
      <c r="J7" s="5"/>
      <c r="K7" s="12"/>
      <c r="L7" s="3"/>
      <c r="M7" s="4"/>
    </row>
    <row r="8" spans="1:39" s="71" customFormat="1">
      <c r="B8" s="7"/>
      <c r="C8" s="66"/>
      <c r="D8" s="68"/>
      <c r="E8" s="13"/>
      <c r="F8" s="13"/>
      <c r="G8" s="38"/>
      <c r="H8" s="39"/>
      <c r="I8" s="39"/>
      <c r="J8" s="42"/>
      <c r="K8" s="40"/>
      <c r="L8" s="3"/>
      <c r="M8" s="4"/>
    </row>
    <row r="9" spans="1:39" s="71" customFormat="1">
      <c r="B9" s="7"/>
      <c r="C9" s="85"/>
      <c r="D9" s="68"/>
      <c r="E9" s="13"/>
      <c r="F9" s="13"/>
      <c r="G9" s="38"/>
      <c r="H9" s="39"/>
      <c r="I9" s="39"/>
      <c r="J9" s="42"/>
      <c r="K9" s="40"/>
      <c r="L9" s="3"/>
      <c r="M9" s="4"/>
    </row>
    <row r="10" spans="1:39" s="16" customFormat="1" ht="33.75">
      <c r="A10" s="472" t="s">
        <v>81</v>
      </c>
      <c r="B10" s="473" t="s">
        <v>449</v>
      </c>
      <c r="C10" s="473" t="s">
        <v>2</v>
      </c>
      <c r="D10" s="473" t="s">
        <v>3</v>
      </c>
      <c r="E10" s="474" t="s">
        <v>450</v>
      </c>
      <c r="F10" s="44" t="s">
        <v>29</v>
      </c>
      <c r="G10" s="44" t="s">
        <v>79</v>
      </c>
      <c r="H10" s="44" t="s">
        <v>526</v>
      </c>
      <c r="I10" s="45" t="s">
        <v>4</v>
      </c>
      <c r="J10" s="44" t="s">
        <v>5</v>
      </c>
      <c r="K10" s="24" t="s">
        <v>6</v>
      </c>
      <c r="L10" s="25" t="s">
        <v>451</v>
      </c>
      <c r="M10" s="25" t="s">
        <v>452</v>
      </c>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row>
    <row r="11" spans="1:39" s="347" customFormat="1">
      <c r="A11" s="417" t="s">
        <v>267</v>
      </c>
      <c r="B11" s="487"/>
      <c r="C11" s="487"/>
      <c r="D11" s="499"/>
      <c r="E11" s="487"/>
      <c r="F11" s="487"/>
      <c r="G11" s="487"/>
      <c r="H11" s="487"/>
      <c r="I11" s="487"/>
      <c r="J11" s="487"/>
      <c r="K11" s="487"/>
      <c r="L11" s="487"/>
      <c r="M11" s="487"/>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row>
    <row r="12" spans="1:39" s="8" customFormat="1" ht="134.25" customHeight="1">
      <c r="A12" s="18" t="s">
        <v>275</v>
      </c>
      <c r="B12" s="107" t="s">
        <v>271</v>
      </c>
      <c r="C12" s="711" t="s">
        <v>760</v>
      </c>
      <c r="D12" s="134"/>
      <c r="E12" s="23"/>
      <c r="F12" s="503"/>
      <c r="G12" s="159"/>
      <c r="H12" s="160"/>
      <c r="I12" s="35"/>
      <c r="J12" s="683"/>
      <c r="K12" s="59"/>
      <c r="L12" s="22"/>
      <c r="M12" s="2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row>
    <row r="13" spans="1:39" s="8" customFormat="1">
      <c r="A13" s="20" t="s">
        <v>276</v>
      </c>
      <c r="B13" s="123" t="s">
        <v>735</v>
      </c>
      <c r="C13" s="123"/>
      <c r="D13" s="53" t="s">
        <v>28</v>
      </c>
      <c r="E13" s="111">
        <v>8</v>
      </c>
      <c r="F13" s="159"/>
      <c r="G13" s="159"/>
      <c r="H13" s="160"/>
      <c r="I13" s="161"/>
      <c r="J13" s="684"/>
      <c r="K13" s="504">
        <f>I13+(I13*J13/100)</f>
        <v>0</v>
      </c>
      <c r="L13" s="152">
        <f>E13*I13</f>
        <v>0</v>
      </c>
      <c r="M13" s="152">
        <f>E13*K13</f>
        <v>0</v>
      </c>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row>
    <row r="14" spans="1:39" s="8" customFormat="1">
      <c r="A14" s="20" t="s">
        <v>277</v>
      </c>
      <c r="B14" s="123" t="s">
        <v>736</v>
      </c>
      <c r="C14" s="123"/>
      <c r="D14" s="53" t="s">
        <v>28</v>
      </c>
      <c r="E14" s="111">
        <v>30</v>
      </c>
      <c r="F14" s="159"/>
      <c r="G14" s="159"/>
      <c r="H14" s="160"/>
      <c r="I14" s="161"/>
      <c r="J14" s="684"/>
      <c r="K14" s="504">
        <f t="shared" ref="K14:K17" si="0">I14+(I14*J14/100)</f>
        <v>0</v>
      </c>
      <c r="L14" s="152">
        <f t="shared" ref="L14:L23" si="1">E14*I14</f>
        <v>0</v>
      </c>
      <c r="M14" s="152">
        <f t="shared" ref="M14:M17" si="2">E14*K14</f>
        <v>0</v>
      </c>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row>
    <row r="15" spans="1:39" s="8" customFormat="1">
      <c r="A15" s="20" t="s">
        <v>732</v>
      </c>
      <c r="B15" s="123" t="s">
        <v>749</v>
      </c>
      <c r="C15" s="123"/>
      <c r="D15" s="53" t="s">
        <v>28</v>
      </c>
      <c r="E15" s="111">
        <v>40</v>
      </c>
      <c r="F15" s="159"/>
      <c r="G15" s="159"/>
      <c r="H15" s="160"/>
      <c r="I15" s="161"/>
      <c r="J15" s="684"/>
      <c r="K15" s="504">
        <f t="shared" si="0"/>
        <v>0</v>
      </c>
      <c r="L15" s="152">
        <f t="shared" si="1"/>
        <v>0</v>
      </c>
      <c r="M15" s="152">
        <f>E15*K15</f>
        <v>0</v>
      </c>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row>
    <row r="16" spans="1:39" s="8" customFormat="1">
      <c r="A16" s="20" t="s">
        <v>733</v>
      </c>
      <c r="B16" s="123" t="s">
        <v>737</v>
      </c>
      <c r="C16" s="148"/>
      <c r="D16" s="53" t="s">
        <v>28</v>
      </c>
      <c r="E16" s="140">
        <v>25</v>
      </c>
      <c r="F16" s="159"/>
      <c r="G16" s="162"/>
      <c r="H16" s="163"/>
      <c r="I16" s="164"/>
      <c r="J16" s="684"/>
      <c r="K16" s="504">
        <f t="shared" si="0"/>
        <v>0</v>
      </c>
      <c r="L16" s="152">
        <f t="shared" si="1"/>
        <v>0</v>
      </c>
      <c r="M16" s="152">
        <f t="shared" si="2"/>
        <v>0</v>
      </c>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row>
    <row r="17" spans="1:39" s="8" customFormat="1">
      <c r="A17" s="20" t="s">
        <v>734</v>
      </c>
      <c r="B17" s="123" t="s">
        <v>738</v>
      </c>
      <c r="C17" s="148"/>
      <c r="D17" s="53" t="s">
        <v>28</v>
      </c>
      <c r="E17" s="140">
        <v>8</v>
      </c>
      <c r="F17" s="159"/>
      <c r="G17" s="162"/>
      <c r="H17" s="163"/>
      <c r="I17" s="161"/>
      <c r="J17" s="684"/>
      <c r="K17" s="504">
        <f t="shared" si="0"/>
        <v>0</v>
      </c>
      <c r="L17" s="152">
        <f t="shared" si="1"/>
        <v>0</v>
      </c>
      <c r="M17" s="152">
        <f t="shared" si="2"/>
        <v>0</v>
      </c>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row>
    <row r="18" spans="1:39" s="8" customFormat="1" ht="142.5" customHeight="1">
      <c r="A18" s="18" t="s">
        <v>739</v>
      </c>
      <c r="B18" s="107" t="s">
        <v>272</v>
      </c>
      <c r="C18" s="421" t="s">
        <v>761</v>
      </c>
      <c r="D18" s="53"/>
      <c r="E18" s="140"/>
      <c r="F18" s="159"/>
      <c r="G18" s="162"/>
      <c r="H18" s="163"/>
      <c r="I18" s="161"/>
      <c r="J18" s="59"/>
      <c r="K18" s="59"/>
      <c r="L18" s="52"/>
      <c r="M18" s="152"/>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row>
    <row r="19" spans="1:39" s="8" customFormat="1">
      <c r="A19" s="20" t="s">
        <v>744</v>
      </c>
      <c r="B19" s="123" t="s">
        <v>740</v>
      </c>
      <c r="C19" s="148"/>
      <c r="D19" s="53" t="s">
        <v>28</v>
      </c>
      <c r="E19" s="140">
        <v>12</v>
      </c>
      <c r="F19" s="159"/>
      <c r="G19" s="162"/>
      <c r="H19" s="163"/>
      <c r="I19" s="161"/>
      <c r="J19" s="677"/>
      <c r="K19" s="795">
        <f>I19+(I19*J19/100)</f>
        <v>0</v>
      </c>
      <c r="L19" s="152">
        <f>E19*I19</f>
        <v>0</v>
      </c>
      <c r="M19" s="152">
        <f>E19*K19</f>
        <v>0</v>
      </c>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row>
    <row r="20" spans="1:39" s="8" customFormat="1">
      <c r="A20" s="20" t="s">
        <v>745</v>
      </c>
      <c r="B20" s="123" t="s">
        <v>741</v>
      </c>
      <c r="C20" s="148"/>
      <c r="D20" s="53" t="s">
        <v>28</v>
      </c>
      <c r="E20" s="140">
        <v>30</v>
      </c>
      <c r="F20" s="159"/>
      <c r="G20" s="162"/>
      <c r="H20" s="163"/>
      <c r="I20" s="161"/>
      <c r="J20" s="677"/>
      <c r="K20" s="795">
        <f>I20+(I20*J20/100)</f>
        <v>0</v>
      </c>
      <c r="L20" s="152">
        <f t="shared" si="1"/>
        <v>0</v>
      </c>
      <c r="M20" s="152">
        <f t="shared" ref="M20:M23" si="3">E20*K20</f>
        <v>0</v>
      </c>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row>
    <row r="21" spans="1:39" s="8" customFormat="1">
      <c r="A21" s="20" t="s">
        <v>746</v>
      </c>
      <c r="B21" s="123" t="s">
        <v>750</v>
      </c>
      <c r="C21" s="148"/>
      <c r="D21" s="53" t="s">
        <v>28</v>
      </c>
      <c r="E21" s="140">
        <v>40</v>
      </c>
      <c r="F21" s="159"/>
      <c r="G21" s="162"/>
      <c r="H21" s="163"/>
      <c r="I21" s="161"/>
      <c r="J21" s="677"/>
      <c r="K21" s="795">
        <f t="shared" ref="K21:K23" si="4">I21+(I21*J21/100)</f>
        <v>0</v>
      </c>
      <c r="L21" s="152">
        <f>E21*I21</f>
        <v>0</v>
      </c>
      <c r="M21" s="152">
        <f>E21*K21</f>
        <v>0</v>
      </c>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row>
    <row r="22" spans="1:39" s="8" customFormat="1">
      <c r="A22" s="20" t="s">
        <v>747</v>
      </c>
      <c r="B22" s="123" t="s">
        <v>742</v>
      </c>
      <c r="C22" s="148"/>
      <c r="D22" s="53" t="s">
        <v>28</v>
      </c>
      <c r="E22" s="140">
        <v>18</v>
      </c>
      <c r="F22" s="159"/>
      <c r="G22" s="162"/>
      <c r="H22" s="163"/>
      <c r="I22" s="164"/>
      <c r="J22" s="677"/>
      <c r="K22" s="795">
        <f t="shared" si="4"/>
        <v>0</v>
      </c>
      <c r="L22" s="152">
        <f t="shared" si="1"/>
        <v>0</v>
      </c>
      <c r="M22" s="152">
        <f t="shared" si="3"/>
        <v>0</v>
      </c>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row>
    <row r="23" spans="1:39" s="8" customFormat="1" ht="13.5" thickBot="1">
      <c r="A23" s="127" t="s">
        <v>748</v>
      </c>
      <c r="B23" s="363" t="s">
        <v>743</v>
      </c>
      <c r="C23" s="496"/>
      <c r="D23" s="497" t="s">
        <v>28</v>
      </c>
      <c r="E23" s="501">
        <v>4</v>
      </c>
      <c r="F23" s="328"/>
      <c r="G23" s="398"/>
      <c r="H23" s="399"/>
      <c r="I23" s="498"/>
      <c r="J23" s="678"/>
      <c r="K23" s="795">
        <f t="shared" si="4"/>
        <v>0</v>
      </c>
      <c r="L23" s="152">
        <f t="shared" si="1"/>
        <v>0</v>
      </c>
      <c r="M23" s="152">
        <f t="shared" si="3"/>
        <v>0</v>
      </c>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row>
    <row r="24" spans="1:39" s="8" customFormat="1" ht="13.5" thickBot="1">
      <c r="A24" s="350"/>
      <c r="B24" s="405" t="s">
        <v>751</v>
      </c>
      <c r="C24" s="366"/>
      <c r="D24" s="366"/>
      <c r="E24" s="502"/>
      <c r="F24" s="406"/>
      <c r="G24" s="407"/>
      <c r="H24" s="428"/>
      <c r="I24" s="372"/>
      <c r="J24" s="376"/>
      <c r="K24" s="376"/>
      <c r="L24" s="505">
        <f>SUM(L13:L17,L19:L23)</f>
        <v>0</v>
      </c>
      <c r="M24" s="377">
        <f>SUM(M13:M17,M19:M23)</f>
        <v>0</v>
      </c>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c r="AL24" s="338"/>
      <c r="AM24" s="338"/>
    </row>
    <row r="25" spans="1:39">
      <c r="E25" s="500"/>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row>
    <row r="26" spans="1:39">
      <c r="E26" s="500"/>
      <c r="N26" s="71"/>
      <c r="O26" s="71"/>
    </row>
    <row r="27" spans="1:39">
      <c r="E27" s="500"/>
      <c r="N27" s="71"/>
      <c r="O27" s="71"/>
    </row>
    <row r="28" spans="1:39">
      <c r="E28" s="500"/>
    </row>
    <row r="29" spans="1:39">
      <c r="E29" s="500"/>
    </row>
    <row r="30" spans="1:39">
      <c r="E30" s="500"/>
    </row>
  </sheetData>
  <pageMargins left="0.70866141732283472" right="0.70866141732283472" top="0.74803149606299213" bottom="0.74803149606299213" header="0.31496062992125984" footer="0.31496062992125984"/>
  <pageSetup scale="55" orientation="landscape" r:id="rId1"/>
  <headerFooter>
    <oddFooter>Page &amp;P</oddFooter>
  </headerFooter>
  <ignoredErrors>
    <ignoredError sqref="K19" unlockedFormula="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topLeftCell="A5" zoomScale="80" zoomScaleNormal="80" workbookViewId="0">
      <selection activeCell="F45" sqref="F45"/>
    </sheetView>
  </sheetViews>
  <sheetFormatPr defaultColWidth="14.7109375" defaultRowHeight="12.75"/>
  <cols>
    <col min="1" max="1" width="6.28515625" style="1" customWidth="1"/>
    <col min="2" max="2" width="39.42578125" style="1" customWidth="1"/>
    <col min="3" max="3" width="44.42578125" style="2" customWidth="1"/>
    <col min="4" max="4" width="4.7109375" style="1" customWidth="1"/>
    <col min="5" max="5" width="12" style="13" bestFit="1" customWidth="1"/>
    <col min="6" max="6" width="35.140625" style="38" bestFit="1" customWidth="1"/>
    <col min="7" max="7" width="15" style="39" customWidth="1"/>
    <col min="8" max="8" width="12.7109375" style="39" customWidth="1"/>
    <col min="9" max="9" width="9" style="40" customWidth="1"/>
    <col min="10" max="10" width="7.5703125" style="3" bestFit="1" customWidth="1"/>
    <col min="11" max="11" width="10.85546875" style="4" bestFit="1" customWidth="1"/>
    <col min="12" max="12" width="12.42578125" style="9" customWidth="1"/>
    <col min="13" max="13" width="14.85546875" style="47" customWidth="1"/>
    <col min="14" max="16384" width="14.7109375" style="1"/>
  </cols>
  <sheetData>
    <row r="1" spans="1:13" s="60" customFormat="1">
      <c r="A1" s="68" t="s">
        <v>77</v>
      </c>
    </row>
    <row r="2" spans="1:13" s="68" customFormat="1">
      <c r="A2" s="313" t="s">
        <v>0</v>
      </c>
      <c r="B2" s="60"/>
      <c r="C2" s="6"/>
      <c r="E2" s="12"/>
      <c r="F2" s="61"/>
      <c r="G2" s="62"/>
      <c r="H2" s="62"/>
      <c r="I2" s="62"/>
      <c r="J2" s="63"/>
      <c r="K2" s="64"/>
      <c r="L2" s="65"/>
      <c r="M2" s="69"/>
    </row>
    <row r="3" spans="1:13" s="60" customFormat="1">
      <c r="A3" s="68" t="s">
        <v>1</v>
      </c>
    </row>
    <row r="4" spans="1:13" s="60" customFormat="1">
      <c r="A4" s="68"/>
    </row>
    <row r="5" spans="1:13" s="60" customFormat="1">
      <c r="A5" s="68"/>
    </row>
    <row r="6" spans="1:13" s="71" customFormat="1">
      <c r="B6" s="5"/>
      <c r="C6" s="85"/>
      <c r="D6" s="67"/>
      <c r="E6" s="5"/>
      <c r="F6" s="490" t="s">
        <v>668</v>
      </c>
      <c r="G6" s="67"/>
      <c r="H6" s="12"/>
      <c r="I6" s="39"/>
      <c r="J6" s="40"/>
      <c r="K6" s="3"/>
      <c r="L6" s="4"/>
      <c r="M6" s="72"/>
    </row>
    <row r="7" spans="1:13" s="71" customFormat="1">
      <c r="B7" s="5"/>
      <c r="C7" s="85"/>
      <c r="D7" s="67"/>
      <c r="E7" s="5"/>
      <c r="F7" s="490" t="s">
        <v>752</v>
      </c>
      <c r="G7" s="67"/>
      <c r="H7" s="12"/>
      <c r="I7" s="39"/>
      <c r="J7" s="40"/>
      <c r="K7" s="3"/>
      <c r="L7" s="4"/>
      <c r="M7" s="72"/>
    </row>
    <row r="8" spans="1:13" s="71" customFormat="1">
      <c r="B8" s="7"/>
      <c r="C8" s="66"/>
      <c r="D8" s="68"/>
      <c r="E8" s="13"/>
      <c r="F8" s="38"/>
      <c r="G8" s="39"/>
      <c r="H8" s="39"/>
      <c r="I8" s="42"/>
      <c r="J8" s="40"/>
      <c r="K8" s="3"/>
      <c r="L8" s="4"/>
      <c r="M8" s="72"/>
    </row>
    <row r="9" spans="1:13" s="71" customFormat="1" ht="13.5" thickBot="1">
      <c r="B9" s="7"/>
      <c r="C9" s="85"/>
      <c r="D9" s="68"/>
      <c r="E9" s="13"/>
      <c r="F9" s="38"/>
      <c r="G9" s="39"/>
      <c r="H9" s="39"/>
      <c r="I9" s="42"/>
      <c r="J9" s="40"/>
      <c r="K9" s="3"/>
      <c r="L9" s="4"/>
      <c r="M9" s="72"/>
    </row>
    <row r="10" spans="1:13" s="16" customFormat="1" ht="34.5" thickBot="1">
      <c r="A10" s="325" t="s">
        <v>81</v>
      </c>
      <c r="B10" s="326" t="s">
        <v>449</v>
      </c>
      <c r="C10" s="326" t="s">
        <v>2</v>
      </c>
      <c r="D10" s="326" t="s">
        <v>3</v>
      </c>
      <c r="E10" s="327" t="s">
        <v>450</v>
      </c>
      <c r="F10" s="273" t="s">
        <v>29</v>
      </c>
      <c r="G10" s="273" t="s">
        <v>79</v>
      </c>
      <c r="H10" s="273" t="s">
        <v>526</v>
      </c>
      <c r="I10" s="274" t="s">
        <v>4</v>
      </c>
      <c r="J10" s="273" t="s">
        <v>5</v>
      </c>
      <c r="K10" s="275" t="s">
        <v>6</v>
      </c>
      <c r="L10" s="276" t="s">
        <v>451</v>
      </c>
      <c r="M10" s="277" t="s">
        <v>452</v>
      </c>
    </row>
    <row r="11" spans="1:13" s="494" customFormat="1">
      <c r="A11" s="278" t="s">
        <v>756</v>
      </c>
      <c r="B11" s="495"/>
      <c r="C11" s="495"/>
      <c r="D11" s="495"/>
      <c r="E11" s="495"/>
      <c r="F11" s="495"/>
      <c r="G11" s="495"/>
      <c r="H11" s="495"/>
      <c r="I11" s="495"/>
      <c r="J11" s="495"/>
      <c r="K11" s="495"/>
      <c r="L11" s="495"/>
      <c r="M11" s="495"/>
    </row>
    <row r="12" spans="1:13" s="8" customFormat="1" ht="108" customHeight="1">
      <c r="A12" s="18" t="s">
        <v>278</v>
      </c>
      <c r="B12" s="144" t="s">
        <v>759</v>
      </c>
      <c r="C12" s="421" t="s">
        <v>763</v>
      </c>
      <c r="D12" s="20"/>
      <c r="E12" s="23"/>
      <c r="F12" s="58"/>
      <c r="G12" s="35"/>
      <c r="H12" s="35"/>
      <c r="I12" s="36"/>
      <c r="J12" s="59"/>
      <c r="K12" s="22"/>
      <c r="L12" s="21"/>
      <c r="M12" s="132"/>
    </row>
    <row r="13" spans="1:13" s="8" customFormat="1">
      <c r="A13" s="20" t="s">
        <v>753</v>
      </c>
      <c r="B13" s="113" t="s">
        <v>758</v>
      </c>
      <c r="C13" s="18"/>
      <c r="D13" s="134" t="s">
        <v>28</v>
      </c>
      <c r="E13" s="23">
        <v>80</v>
      </c>
      <c r="F13" s="159"/>
      <c r="G13" s="160"/>
      <c r="H13" s="160"/>
      <c r="I13" s="37"/>
      <c r="J13" s="677"/>
      <c r="K13" s="317">
        <f>I13+(I13*J13/100)</f>
        <v>0</v>
      </c>
      <c r="L13" s="318">
        <f>E13*I13</f>
        <v>0</v>
      </c>
      <c r="M13" s="319">
        <f>E13*K13</f>
        <v>0</v>
      </c>
    </row>
    <row r="14" spans="1:13" s="8" customFormat="1" ht="13.5" thickBot="1">
      <c r="A14" s="127" t="s">
        <v>754</v>
      </c>
      <c r="B14" s="387" t="s">
        <v>757</v>
      </c>
      <c r="C14" s="128"/>
      <c r="D14" s="342" t="s">
        <v>28</v>
      </c>
      <c r="E14" s="129">
        <v>40</v>
      </c>
      <c r="F14" s="328"/>
      <c r="G14" s="329"/>
      <c r="H14" s="329"/>
      <c r="I14" s="330"/>
      <c r="J14" s="678"/>
      <c r="K14" s="331">
        <f>I14+(I14*J14/100)</f>
        <v>0</v>
      </c>
      <c r="L14" s="318">
        <f>E14*I14</f>
        <v>0</v>
      </c>
      <c r="M14" s="319">
        <f>E14*K14</f>
        <v>0</v>
      </c>
    </row>
    <row r="15" spans="1:13" s="8" customFormat="1" ht="13.5" thickBot="1">
      <c r="A15" s="350"/>
      <c r="B15" s="405" t="s">
        <v>755</v>
      </c>
      <c r="C15" s="366"/>
      <c r="D15" s="366"/>
      <c r="E15" s="506"/>
      <c r="F15" s="406"/>
      <c r="G15" s="407"/>
      <c r="H15" s="428"/>
      <c r="I15" s="372"/>
      <c r="J15" s="376"/>
      <c r="K15" s="376"/>
      <c r="L15" s="373">
        <f>SUM(L13:L14)</f>
        <v>0</v>
      </c>
      <c r="M15" s="378">
        <f>SUM(M13:M14)</f>
        <v>0</v>
      </c>
    </row>
    <row r="16" spans="1:13" s="8" customFormat="1">
      <c r="C16" s="115"/>
      <c r="E16" s="116"/>
      <c r="F16" s="117"/>
      <c r="G16" s="118"/>
      <c r="H16" s="118"/>
      <c r="I16" s="119"/>
      <c r="J16" s="120"/>
      <c r="K16" s="121"/>
      <c r="L16" s="122"/>
      <c r="M16" s="48"/>
    </row>
  </sheetData>
  <pageMargins left="0.70866141732283472" right="0.70866141732283472" top="0.74803149606299213" bottom="0.74803149606299213" header="0.31496062992125984" footer="0.31496062992125984"/>
  <pageSetup paperSize="9" scale="55" orientation="landscape" r:id="rId1"/>
  <headerFooter>
    <oddFooter>Page &amp;P</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20"/>
  <sheetViews>
    <sheetView zoomScale="80" zoomScaleNormal="80" workbookViewId="0">
      <selection activeCell="N21" sqref="N21"/>
    </sheetView>
  </sheetViews>
  <sheetFormatPr defaultColWidth="12.7109375" defaultRowHeight="12.75"/>
  <cols>
    <col min="1" max="1" width="8.42578125" style="1" customWidth="1"/>
    <col min="2" max="2" width="41.5703125" style="1" customWidth="1"/>
    <col min="3" max="3" width="49" style="2" customWidth="1"/>
    <col min="4" max="4" width="7.7109375" style="1" customWidth="1"/>
    <col min="5" max="5" width="12" style="13" customWidth="1"/>
    <col min="6" max="6" width="37.85546875" style="38" customWidth="1"/>
    <col min="7" max="7" width="14.28515625" style="39" customWidth="1"/>
    <col min="8" max="8" width="12.7109375" style="39"/>
    <col min="9" max="9" width="12.7109375" style="40"/>
    <col min="10" max="10" width="9" style="3" customWidth="1"/>
    <col min="11" max="11" width="11.42578125" style="4" customWidth="1"/>
    <col min="12" max="12" width="12.7109375" style="9"/>
    <col min="13" max="13" width="12.7109375" style="47"/>
    <col min="14" max="16384" width="12.7109375" style="1"/>
  </cols>
  <sheetData>
    <row r="1" spans="1:40" s="60" customFormat="1">
      <c r="A1" s="68" t="s">
        <v>77</v>
      </c>
      <c r="B1" s="313"/>
      <c r="C1" s="313"/>
      <c r="D1" s="313"/>
      <c r="E1" s="313"/>
      <c r="F1" s="313"/>
    </row>
    <row r="2" spans="1:40" s="68" customFormat="1">
      <c r="A2" s="313" t="s">
        <v>0</v>
      </c>
      <c r="B2" s="313"/>
      <c r="C2" s="6"/>
      <c r="E2" s="12"/>
      <c r="F2" s="61"/>
      <c r="G2" s="62"/>
      <c r="H2" s="62"/>
      <c r="I2" s="62"/>
      <c r="J2" s="63"/>
      <c r="K2" s="64"/>
      <c r="L2" s="65"/>
      <c r="M2" s="69"/>
    </row>
    <row r="3" spans="1:40" s="60" customFormat="1">
      <c r="A3" s="68" t="s">
        <v>1</v>
      </c>
      <c r="B3" s="313"/>
      <c r="C3" s="313"/>
      <c r="D3" s="313"/>
      <c r="E3" s="313"/>
      <c r="F3" s="313"/>
    </row>
    <row r="4" spans="1:40" s="60" customFormat="1">
      <c r="A4" s="68"/>
      <c r="B4" s="313"/>
      <c r="C4" s="313"/>
      <c r="D4" s="313"/>
      <c r="E4" s="313"/>
      <c r="F4" s="313"/>
    </row>
    <row r="5" spans="1:40" s="60" customFormat="1">
      <c r="A5" s="68"/>
      <c r="B5" s="313"/>
      <c r="C5" s="313"/>
      <c r="D5" s="313"/>
      <c r="E5" s="313"/>
      <c r="F5" s="313"/>
    </row>
    <row r="6" spans="1:40" s="71" customFormat="1">
      <c r="B6" s="5"/>
      <c r="C6" s="507"/>
      <c r="D6" s="5"/>
      <c r="E6" s="507" t="s">
        <v>668</v>
      </c>
      <c r="F6" s="508"/>
      <c r="G6" s="12"/>
      <c r="H6" s="39"/>
      <c r="I6" s="39"/>
      <c r="J6" s="40"/>
      <c r="K6" s="3"/>
      <c r="L6" s="4"/>
      <c r="M6" s="72"/>
    </row>
    <row r="7" spans="1:40" s="71" customFormat="1">
      <c r="B7" s="5"/>
      <c r="C7" s="507"/>
      <c r="D7" s="5"/>
      <c r="E7" s="507" t="s">
        <v>764</v>
      </c>
      <c r="F7" s="508"/>
      <c r="G7" s="12"/>
      <c r="H7" s="39"/>
      <c r="I7" s="39"/>
      <c r="J7" s="40"/>
      <c r="K7" s="3"/>
      <c r="L7" s="4"/>
      <c r="M7" s="72"/>
    </row>
    <row r="8" spans="1:40" s="71" customFormat="1">
      <c r="B8" s="7"/>
      <c r="C8" s="66"/>
      <c r="D8" s="68"/>
      <c r="E8" s="13"/>
      <c r="F8" s="38"/>
      <c r="G8" s="39"/>
      <c r="H8" s="39"/>
      <c r="I8" s="42"/>
      <c r="J8" s="40"/>
      <c r="K8" s="3"/>
      <c r="L8" s="4"/>
      <c r="M8" s="72"/>
    </row>
    <row r="9" spans="1:40" s="71" customFormat="1">
      <c r="B9" s="7"/>
      <c r="C9" s="85"/>
      <c r="D9" s="68"/>
      <c r="E9" s="13"/>
      <c r="F9" s="38"/>
      <c r="G9" s="39"/>
      <c r="H9" s="39"/>
      <c r="I9" s="42"/>
      <c r="J9" s="40"/>
      <c r="K9" s="3"/>
      <c r="L9" s="4"/>
      <c r="M9" s="72"/>
    </row>
    <row r="10" spans="1:40" s="509" customFormat="1" ht="33.75">
      <c r="A10" s="472" t="s">
        <v>81</v>
      </c>
      <c r="B10" s="473" t="s">
        <v>449</v>
      </c>
      <c r="C10" s="473" t="s">
        <v>2</v>
      </c>
      <c r="D10" s="473" t="s">
        <v>3</v>
      </c>
      <c r="E10" s="474" t="s">
        <v>450</v>
      </c>
      <c r="F10" s="44" t="s">
        <v>29</v>
      </c>
      <c r="G10" s="44" t="s">
        <v>79</v>
      </c>
      <c r="H10" s="44" t="s">
        <v>526</v>
      </c>
      <c r="I10" s="45" t="s">
        <v>4</v>
      </c>
      <c r="J10" s="44" t="s">
        <v>5</v>
      </c>
      <c r="K10" s="24" t="s">
        <v>6</v>
      </c>
      <c r="L10" s="25" t="s">
        <v>451</v>
      </c>
      <c r="M10" s="25" t="s">
        <v>452</v>
      </c>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row>
    <row r="11" spans="1:40" s="347" customFormat="1">
      <c r="A11" s="510" t="s">
        <v>283</v>
      </c>
      <c r="B11" s="511"/>
      <c r="C11" s="511"/>
      <c r="D11" s="511"/>
      <c r="E11" s="511"/>
      <c r="F11" s="511"/>
      <c r="G11" s="511"/>
      <c r="H11" s="511"/>
      <c r="I11" s="511"/>
      <c r="J11" s="511"/>
      <c r="K11" s="511"/>
      <c r="L11" s="511"/>
      <c r="M11" s="51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40" s="347" customFormat="1" ht="126.75" customHeight="1">
      <c r="A12" s="417" t="s">
        <v>281</v>
      </c>
      <c r="B12" s="185" t="s">
        <v>771</v>
      </c>
      <c r="C12" s="522" t="s">
        <v>804</v>
      </c>
      <c r="D12" s="185"/>
      <c r="E12" s="185"/>
      <c r="F12" s="185"/>
      <c r="G12" s="185"/>
      <c r="H12" s="185"/>
      <c r="I12" s="185"/>
      <c r="J12" s="185"/>
      <c r="K12" s="487"/>
      <c r="L12" s="487"/>
      <c r="M12" s="487"/>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40" s="8" customFormat="1" ht="76.5" customHeight="1">
      <c r="A13" s="242" t="s">
        <v>282</v>
      </c>
      <c r="B13" s="55" t="s">
        <v>765</v>
      </c>
      <c r="C13" s="523" t="s">
        <v>772</v>
      </c>
      <c r="D13" s="53" t="s">
        <v>76</v>
      </c>
      <c r="E13" s="524">
        <v>4500</v>
      </c>
      <c r="F13" s="527"/>
      <c r="G13" s="528"/>
      <c r="H13" s="528"/>
      <c r="I13" s="525"/>
      <c r="J13" s="685"/>
      <c r="K13" s="470">
        <f>I13+(I13*J13/100)</f>
        <v>0</v>
      </c>
      <c r="L13" s="471">
        <f>E13*I13</f>
        <v>0</v>
      </c>
      <c r="M13" s="471">
        <f>E13*K13</f>
        <v>0</v>
      </c>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row>
    <row r="14" spans="1:40" s="8" customFormat="1" ht="90" customHeight="1">
      <c r="A14" s="242" t="s">
        <v>769</v>
      </c>
      <c r="B14" s="55" t="s">
        <v>766</v>
      </c>
      <c r="C14" s="529" t="s">
        <v>773</v>
      </c>
      <c r="D14" s="53" t="s">
        <v>76</v>
      </c>
      <c r="E14" s="524">
        <v>13000</v>
      </c>
      <c r="F14" s="182"/>
      <c r="G14" s="528"/>
      <c r="H14" s="528"/>
      <c r="I14" s="526"/>
      <c r="J14" s="685"/>
      <c r="K14" s="470">
        <f t="shared" ref="K14:K15" si="0">I14+(I14*J14/100)</f>
        <v>0</v>
      </c>
      <c r="L14" s="471">
        <f t="shared" ref="L14:L15" si="1">E14*I14</f>
        <v>0</v>
      </c>
      <c r="M14" s="471">
        <f t="shared" ref="M14" si="2">E14*K14</f>
        <v>0</v>
      </c>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40" s="8" customFormat="1" ht="97.5" customHeight="1" thickBot="1">
      <c r="A15" s="20" t="s">
        <v>770</v>
      </c>
      <c r="B15" s="55" t="s">
        <v>767</v>
      </c>
      <c r="C15" s="529" t="s">
        <v>774</v>
      </c>
      <c r="D15" s="53" t="s">
        <v>76</v>
      </c>
      <c r="E15" s="524">
        <v>3600</v>
      </c>
      <c r="F15" s="182"/>
      <c r="G15" s="528"/>
      <c r="H15" s="528"/>
      <c r="I15" s="526"/>
      <c r="J15" s="685"/>
      <c r="K15" s="470">
        <f t="shared" si="0"/>
        <v>0</v>
      </c>
      <c r="L15" s="471">
        <f t="shared" si="1"/>
        <v>0</v>
      </c>
      <c r="M15" s="471">
        <f>E15*K15</f>
        <v>0</v>
      </c>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40" s="8" customFormat="1" ht="13.5" thickBot="1">
      <c r="A16" s="512"/>
      <c r="B16" s="513" t="s">
        <v>768</v>
      </c>
      <c r="C16" s="514"/>
      <c r="D16" s="514"/>
      <c r="E16" s="502"/>
      <c r="F16" s="515"/>
      <c r="G16" s="516"/>
      <c r="H16" s="517"/>
      <c r="I16" s="518"/>
      <c r="J16" s="519"/>
      <c r="K16" s="519"/>
      <c r="L16" s="520">
        <f>SUM(L13:L15)</f>
        <v>0</v>
      </c>
      <c r="M16" s="521">
        <f>SUM(M13:M15)</f>
        <v>0</v>
      </c>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3:38" s="8" customFormat="1">
      <c r="C17" s="115"/>
      <c r="E17" s="116"/>
      <c r="F17" s="117"/>
      <c r="G17" s="118"/>
      <c r="H17" s="118"/>
      <c r="I17" s="119"/>
      <c r="J17" s="120"/>
      <c r="K17" s="121"/>
      <c r="L17" s="122"/>
      <c r="M17" s="48"/>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3:38">
      <c r="O18" s="71"/>
    </row>
    <row r="19" spans="3:38">
      <c r="O19" s="71"/>
    </row>
    <row r="20" spans="3:38">
      <c r="O20" s="71"/>
    </row>
  </sheetData>
  <phoneticPr fontId="27" type="noConversion"/>
  <pageMargins left="0.70866141732283472" right="0.70866141732283472" top="0.74803149606299213" bottom="0.74803149606299213" header="0.31496062992125984" footer="0.31496062992125984"/>
  <pageSetup paperSize="9" scale="55" orientation="landscape" r:id="rId1"/>
  <headerFooter>
    <oddFooter>Page &amp;P</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topLeftCell="A4" zoomScale="80" zoomScaleNormal="80" workbookViewId="0">
      <selection activeCell="H31" sqref="H31"/>
    </sheetView>
  </sheetViews>
  <sheetFormatPr defaultColWidth="14.7109375" defaultRowHeight="12.75"/>
  <cols>
    <col min="1" max="1" width="7.140625" style="1" customWidth="1"/>
    <col min="2" max="2" width="38.85546875" style="1" customWidth="1"/>
    <col min="3" max="3" width="44.28515625" style="1" bestFit="1" customWidth="1"/>
    <col min="4" max="4" width="3.42578125" style="1" bestFit="1" customWidth="1"/>
    <col min="5" max="5" width="11.85546875" style="13" bestFit="1" customWidth="1"/>
    <col min="6" max="6" width="37.28515625" style="38" bestFit="1" customWidth="1"/>
    <col min="7" max="7" width="13.42578125" style="39" bestFit="1" customWidth="1"/>
    <col min="8" max="8" width="12.28515625" style="39" customWidth="1"/>
    <col min="9" max="9" width="7.42578125" style="40" bestFit="1" customWidth="1"/>
    <col min="10" max="10" width="7.42578125" style="3" bestFit="1" customWidth="1"/>
    <col min="11" max="11" width="10.7109375" style="4" bestFit="1" customWidth="1"/>
    <col min="12" max="12" width="11.140625" style="9" bestFit="1" customWidth="1"/>
    <col min="13" max="13" width="11.28515625" style="47" customWidth="1"/>
    <col min="14" max="16384" width="14.7109375" style="1"/>
  </cols>
  <sheetData>
    <row r="1" spans="1:13" s="60" customFormat="1">
      <c r="A1" s="68" t="s">
        <v>77</v>
      </c>
      <c r="B1" s="313"/>
      <c r="C1" s="313"/>
      <c r="D1" s="313"/>
      <c r="E1" s="313"/>
      <c r="F1" s="313"/>
    </row>
    <row r="2" spans="1:13" s="68" customFormat="1">
      <c r="A2" s="313" t="s">
        <v>0</v>
      </c>
      <c r="B2" s="313"/>
      <c r="C2" s="311"/>
      <c r="E2" s="12"/>
      <c r="F2" s="61"/>
      <c r="G2" s="62"/>
      <c r="H2" s="62"/>
      <c r="I2" s="62"/>
      <c r="J2" s="63"/>
      <c r="K2" s="64"/>
      <c r="L2" s="65"/>
      <c r="M2" s="69"/>
    </row>
    <row r="3" spans="1:13" s="60" customFormat="1">
      <c r="A3" s="68" t="s">
        <v>1</v>
      </c>
      <c r="B3" s="313"/>
      <c r="C3" s="313"/>
      <c r="D3" s="313"/>
      <c r="E3" s="313"/>
      <c r="F3" s="313"/>
    </row>
    <row r="4" spans="1:13" s="60" customFormat="1">
      <c r="A4" s="68"/>
      <c r="B4" s="313"/>
      <c r="C4" s="313"/>
      <c r="D4" s="313"/>
      <c r="E4" s="313"/>
      <c r="F4" s="313"/>
    </row>
    <row r="5" spans="1:13" s="60" customFormat="1">
      <c r="A5" s="68"/>
      <c r="B5" s="313"/>
      <c r="C5" s="313"/>
      <c r="D5" s="313"/>
      <c r="E5" s="313"/>
      <c r="F5" s="313"/>
    </row>
    <row r="6" spans="1:13" s="71" customFormat="1">
      <c r="B6" s="5"/>
      <c r="C6" s="5"/>
      <c r="D6" s="507"/>
      <c r="E6" s="5"/>
      <c r="F6" s="507" t="s">
        <v>668</v>
      </c>
      <c r="G6" s="464"/>
      <c r="H6" s="12"/>
      <c r="I6" s="39"/>
      <c r="J6" s="40"/>
      <c r="K6" s="3"/>
      <c r="L6" s="4"/>
      <c r="M6" s="72"/>
    </row>
    <row r="7" spans="1:13" s="71" customFormat="1">
      <c r="B7" s="5"/>
      <c r="C7" s="5"/>
      <c r="D7" s="507"/>
      <c r="E7" s="5"/>
      <c r="F7" s="507" t="s">
        <v>775</v>
      </c>
      <c r="G7" s="464"/>
      <c r="H7" s="12"/>
      <c r="I7" s="39"/>
      <c r="J7" s="40"/>
      <c r="K7" s="3"/>
      <c r="L7" s="4"/>
      <c r="M7" s="72"/>
    </row>
    <row r="8" spans="1:13" s="71" customFormat="1">
      <c r="B8" s="7"/>
      <c r="C8" s="66"/>
      <c r="D8" s="68"/>
      <c r="E8" s="13"/>
      <c r="F8" s="38"/>
      <c r="G8" s="39"/>
      <c r="H8" s="39"/>
      <c r="I8" s="42"/>
      <c r="J8" s="40"/>
      <c r="K8" s="3"/>
      <c r="L8" s="4"/>
      <c r="M8" s="72"/>
    </row>
    <row r="9" spans="1:13" s="71" customFormat="1" ht="13.5" thickBot="1">
      <c r="B9" s="7"/>
      <c r="C9" s="507"/>
      <c r="D9" s="68"/>
      <c r="E9" s="13"/>
      <c r="F9" s="38"/>
      <c r="G9" s="39"/>
      <c r="H9" s="39"/>
      <c r="I9" s="42"/>
      <c r="J9" s="40"/>
      <c r="K9" s="3"/>
      <c r="L9" s="4"/>
      <c r="M9" s="72"/>
    </row>
    <row r="10" spans="1:13" s="230" customFormat="1" ht="34.5" thickBot="1">
      <c r="A10" s="325" t="s">
        <v>81</v>
      </c>
      <c r="B10" s="326" t="s">
        <v>449</v>
      </c>
      <c r="C10" s="326" t="s">
        <v>2</v>
      </c>
      <c r="D10" s="326" t="s">
        <v>3</v>
      </c>
      <c r="E10" s="327" t="s">
        <v>450</v>
      </c>
      <c r="F10" s="273" t="s">
        <v>29</v>
      </c>
      <c r="G10" s="273" t="s">
        <v>79</v>
      </c>
      <c r="H10" s="273" t="s">
        <v>526</v>
      </c>
      <c r="I10" s="274" t="s">
        <v>4</v>
      </c>
      <c r="J10" s="273" t="s">
        <v>5</v>
      </c>
      <c r="K10" s="275" t="s">
        <v>6</v>
      </c>
      <c r="L10" s="276" t="s">
        <v>451</v>
      </c>
      <c r="M10" s="277" t="s">
        <v>452</v>
      </c>
    </row>
    <row r="11" spans="1:13" s="411" customFormat="1">
      <c r="A11" s="278" t="s">
        <v>776</v>
      </c>
      <c r="B11" s="415"/>
      <c r="C11" s="415"/>
      <c r="D11" s="415"/>
      <c r="E11" s="415"/>
      <c r="F11" s="415"/>
      <c r="G11" s="415"/>
      <c r="H11" s="415"/>
      <c r="I11" s="415"/>
      <c r="J11" s="415"/>
      <c r="K11" s="415"/>
      <c r="L11" s="415"/>
      <c r="M11" s="415"/>
    </row>
    <row r="12" spans="1:13" s="8" customFormat="1" ht="78.75" customHeight="1">
      <c r="A12" s="18" t="s">
        <v>779</v>
      </c>
      <c r="B12" s="54" t="s">
        <v>778</v>
      </c>
      <c r="C12" s="522" t="s">
        <v>803</v>
      </c>
      <c r="D12" s="53"/>
      <c r="E12" s="181"/>
      <c r="F12" s="182"/>
      <c r="G12" s="182"/>
      <c r="H12" s="182"/>
      <c r="I12" s="26"/>
      <c r="J12" s="56"/>
      <c r="K12" s="57"/>
      <c r="L12" s="29"/>
      <c r="M12" s="30"/>
    </row>
    <row r="13" spans="1:13" s="8" customFormat="1" ht="177" customHeight="1" thickBot="1">
      <c r="A13" s="127" t="s">
        <v>780</v>
      </c>
      <c r="B13" s="127" t="s">
        <v>777</v>
      </c>
      <c r="C13" s="135" t="s">
        <v>807</v>
      </c>
      <c r="D13" s="497" t="s">
        <v>76</v>
      </c>
      <c r="E13" s="530">
        <v>90</v>
      </c>
      <c r="F13" s="328"/>
      <c r="G13" s="329"/>
      <c r="H13" s="446"/>
      <c r="I13" s="531"/>
      <c r="J13" s="332"/>
      <c r="K13" s="331">
        <f>I13+(I13*J13/100)</f>
        <v>0</v>
      </c>
      <c r="L13" s="384">
        <f>E13*I13</f>
        <v>0</v>
      </c>
      <c r="M13" s="384">
        <f>E13*K13</f>
        <v>0</v>
      </c>
    </row>
    <row r="14" spans="1:13" s="8" customFormat="1" ht="13.5" thickBot="1">
      <c r="A14" s="350"/>
      <c r="B14" s="405" t="s">
        <v>781</v>
      </c>
      <c r="C14" s="366"/>
      <c r="D14" s="366"/>
      <c r="E14" s="506"/>
      <c r="F14" s="406"/>
      <c r="G14" s="407"/>
      <c r="H14" s="428"/>
      <c r="I14" s="372"/>
      <c r="J14" s="376"/>
      <c r="K14" s="376"/>
      <c r="L14" s="373">
        <f>SUM(L13)</f>
        <v>0</v>
      </c>
      <c r="M14" s="378">
        <f>SUM(M13)</f>
        <v>0</v>
      </c>
    </row>
  </sheetData>
  <pageMargins left="0.70866141732283472" right="0.70866141732283472" top="0.74803149606299213" bottom="0.74803149606299213" header="0.31496062992125984" footer="0.31496062992125984"/>
  <pageSetup paperSize="9" scale="55" orientation="landscape" verticalDpi="300" r:id="rId1"/>
  <headerFooter>
    <oddFooter>Page &amp;P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8"/>
  <sheetViews>
    <sheetView topLeftCell="B1" zoomScale="90" zoomScaleNormal="90" workbookViewId="0">
      <selection activeCell="I19" sqref="I19"/>
    </sheetView>
  </sheetViews>
  <sheetFormatPr defaultColWidth="14.7109375" defaultRowHeight="12.75"/>
  <cols>
    <col min="1" max="1" width="8.28515625" style="1" customWidth="1"/>
    <col min="2" max="2" width="48.42578125" style="1" customWidth="1"/>
    <col min="3" max="3" width="44.28515625" style="2" bestFit="1" customWidth="1"/>
    <col min="4" max="4" width="3.28515625" style="1" bestFit="1" customWidth="1"/>
    <col min="5" max="5" width="11.85546875" style="13" bestFit="1" customWidth="1"/>
    <col min="6" max="6" width="41.42578125" style="38" bestFit="1" customWidth="1"/>
    <col min="7" max="7" width="14" style="39" customWidth="1"/>
    <col min="8" max="8" width="17.42578125" style="39" customWidth="1"/>
    <col min="9" max="9" width="12.28515625" style="40" customWidth="1"/>
    <col min="10" max="10" width="7.85546875" style="3" customWidth="1"/>
    <col min="11" max="11" width="10.7109375" style="4" bestFit="1" customWidth="1"/>
    <col min="12" max="12" width="11.140625" style="9" bestFit="1" customWidth="1"/>
    <col min="13" max="13" width="15.85546875" style="47" customWidth="1"/>
    <col min="14" max="16384" width="14.7109375" style="1"/>
  </cols>
  <sheetData>
    <row r="1" spans="1:41" s="60" customFormat="1">
      <c r="A1" s="68" t="s">
        <v>77</v>
      </c>
      <c r="B1" s="313"/>
      <c r="C1" s="313"/>
      <c r="D1" s="313"/>
      <c r="E1" s="313"/>
      <c r="F1" s="313"/>
    </row>
    <row r="2" spans="1:41" s="68" customFormat="1">
      <c r="A2" s="313" t="s">
        <v>0</v>
      </c>
      <c r="B2" s="313"/>
      <c r="C2" s="6"/>
      <c r="E2" s="12"/>
      <c r="F2" s="61"/>
      <c r="G2" s="62"/>
      <c r="H2" s="62"/>
      <c r="I2" s="62"/>
      <c r="J2" s="63"/>
      <c r="K2" s="64"/>
      <c r="L2" s="65"/>
      <c r="M2" s="69"/>
    </row>
    <row r="3" spans="1:41" s="60" customFormat="1">
      <c r="A3" s="68" t="s">
        <v>1</v>
      </c>
      <c r="B3" s="313"/>
      <c r="C3" s="313"/>
      <c r="D3" s="313"/>
      <c r="E3" s="313"/>
      <c r="F3" s="313"/>
    </row>
    <row r="4" spans="1:41" s="60" customFormat="1">
      <c r="A4" s="68"/>
      <c r="B4" s="313"/>
      <c r="C4" s="313"/>
      <c r="D4" s="313"/>
      <c r="E4" s="313"/>
      <c r="F4" s="313"/>
    </row>
    <row r="5" spans="1:41" s="60" customFormat="1">
      <c r="A5" s="68"/>
      <c r="B5" s="313"/>
      <c r="C5" s="313"/>
      <c r="D5" s="313"/>
      <c r="E5" s="313"/>
      <c r="F5" s="313"/>
      <c r="G5" s="313"/>
      <c r="H5" s="313"/>
    </row>
    <row r="6" spans="1:41" s="71" customFormat="1">
      <c r="B6" s="5"/>
      <c r="C6" s="5"/>
      <c r="D6" s="532"/>
      <c r="E6" s="5"/>
      <c r="F6" s="532" t="s">
        <v>668</v>
      </c>
      <c r="G6" s="508"/>
      <c r="H6" s="12"/>
      <c r="I6" s="39"/>
      <c r="J6" s="40"/>
      <c r="K6" s="3"/>
      <c r="L6" s="4"/>
      <c r="M6" s="72"/>
    </row>
    <row r="7" spans="1:41" s="71" customFormat="1">
      <c r="B7" s="5"/>
      <c r="C7" s="5"/>
      <c r="D7" s="532"/>
      <c r="E7" s="5"/>
      <c r="F7" s="532" t="s">
        <v>787</v>
      </c>
      <c r="G7" s="508"/>
      <c r="H7" s="12"/>
      <c r="I7" s="39"/>
      <c r="J7" s="40"/>
      <c r="K7" s="3"/>
      <c r="L7" s="4"/>
      <c r="M7" s="72"/>
    </row>
    <row r="8" spans="1:41" s="71" customFormat="1">
      <c r="B8" s="7"/>
      <c r="C8" s="66"/>
      <c r="D8" s="68"/>
      <c r="E8" s="13"/>
      <c r="F8" s="38"/>
      <c r="G8" s="39"/>
      <c r="H8" s="39"/>
      <c r="I8" s="42"/>
      <c r="J8" s="40"/>
      <c r="K8" s="3"/>
      <c r="L8" s="4"/>
      <c r="M8" s="72"/>
    </row>
    <row r="9" spans="1:41" s="71" customFormat="1" ht="13.5" thickBot="1">
      <c r="B9" s="7"/>
      <c r="C9" s="85"/>
      <c r="D9" s="68"/>
      <c r="E9" s="13"/>
      <c r="F9" s="38"/>
      <c r="G9" s="39"/>
      <c r="H9" s="39"/>
      <c r="I9" s="42"/>
      <c r="J9" s="40"/>
      <c r="K9" s="3"/>
      <c r="L9" s="4"/>
      <c r="M9" s="72"/>
    </row>
    <row r="10" spans="1:41" s="16" customFormat="1" ht="34.5" thickBot="1">
      <c r="A10" s="325" t="s">
        <v>81</v>
      </c>
      <c r="B10" s="326" t="s">
        <v>449</v>
      </c>
      <c r="C10" s="326" t="s">
        <v>2</v>
      </c>
      <c r="D10" s="326" t="s">
        <v>3</v>
      </c>
      <c r="E10" s="327" t="s">
        <v>450</v>
      </c>
      <c r="F10" s="273" t="s">
        <v>29</v>
      </c>
      <c r="G10" s="273" t="s">
        <v>79</v>
      </c>
      <c r="H10" s="273" t="s">
        <v>526</v>
      </c>
      <c r="I10" s="274" t="s">
        <v>4</v>
      </c>
      <c r="J10" s="273" t="s">
        <v>5</v>
      </c>
      <c r="K10" s="275" t="s">
        <v>6</v>
      </c>
      <c r="L10" s="276" t="s">
        <v>451</v>
      </c>
      <c r="M10" s="277" t="s">
        <v>452</v>
      </c>
      <c r="N10" s="71"/>
      <c r="O10" s="71"/>
      <c r="V10" s="71"/>
      <c r="W10" s="71"/>
      <c r="X10" s="71"/>
      <c r="Y10" s="71"/>
      <c r="Z10" s="71"/>
      <c r="AA10" s="71"/>
      <c r="AB10" s="71"/>
      <c r="AC10" s="71"/>
      <c r="AD10" s="71"/>
      <c r="AE10" s="71"/>
      <c r="AF10" s="71"/>
      <c r="AG10" s="71"/>
      <c r="AH10" s="71"/>
      <c r="AI10" s="71"/>
      <c r="AJ10" s="71"/>
      <c r="AK10" s="71"/>
      <c r="AL10" s="71"/>
      <c r="AM10" s="71"/>
      <c r="AN10" s="71"/>
      <c r="AO10" s="71"/>
    </row>
    <row r="11" spans="1:41" s="347" customFormat="1">
      <c r="A11" s="278" t="s">
        <v>290</v>
      </c>
      <c r="B11" s="348"/>
      <c r="C11" s="348"/>
      <c r="D11" s="348"/>
      <c r="E11" s="348"/>
      <c r="F11" s="348"/>
      <c r="G11" s="348"/>
      <c r="H11" s="348"/>
      <c r="I11" s="348"/>
      <c r="J11" s="348"/>
      <c r="K11" s="348"/>
      <c r="L11" s="348"/>
      <c r="M11" s="348"/>
      <c r="N11" s="71"/>
      <c r="O11" s="71"/>
      <c r="V11" s="71"/>
      <c r="W11" s="71"/>
      <c r="X11" s="71"/>
      <c r="Y11" s="71"/>
      <c r="Z11" s="71"/>
      <c r="AA11" s="71"/>
      <c r="AB11" s="71"/>
      <c r="AC11" s="71"/>
      <c r="AD11" s="71"/>
      <c r="AE11" s="71"/>
      <c r="AF11" s="71"/>
      <c r="AG11" s="71"/>
      <c r="AH11" s="71"/>
      <c r="AI11" s="71"/>
      <c r="AJ11" s="71"/>
      <c r="AK11" s="71"/>
      <c r="AL11" s="71"/>
      <c r="AM11" s="71"/>
      <c r="AN11" s="71"/>
      <c r="AO11" s="71"/>
    </row>
    <row r="12" spans="1:41" s="347" customFormat="1" ht="72.75" customHeight="1">
      <c r="A12" s="18" t="s">
        <v>789</v>
      </c>
      <c r="B12" s="54" t="s">
        <v>788</v>
      </c>
      <c r="C12" s="522" t="s">
        <v>791</v>
      </c>
      <c r="D12" s="321"/>
      <c r="E12" s="321"/>
      <c r="F12" s="321"/>
      <c r="G12" s="321"/>
      <c r="H12" s="321"/>
      <c r="I12" s="321"/>
      <c r="J12" s="321"/>
      <c r="K12" s="321"/>
      <c r="L12" s="321"/>
      <c r="M12" s="321"/>
      <c r="N12" s="71"/>
      <c r="O12" s="71"/>
      <c r="V12" s="71"/>
      <c r="W12" s="71"/>
      <c r="X12" s="71"/>
      <c r="Y12" s="71"/>
      <c r="Z12" s="71"/>
      <c r="AA12" s="71"/>
      <c r="AB12" s="71"/>
      <c r="AC12" s="71"/>
      <c r="AD12" s="71"/>
      <c r="AE12" s="71"/>
      <c r="AF12" s="71"/>
      <c r="AG12" s="71"/>
      <c r="AH12" s="71"/>
      <c r="AI12" s="71"/>
      <c r="AJ12" s="71"/>
      <c r="AK12" s="71"/>
      <c r="AL12" s="71"/>
      <c r="AM12" s="71"/>
      <c r="AN12" s="71"/>
      <c r="AO12" s="71"/>
    </row>
    <row r="13" spans="1:41" s="8" customFormat="1" ht="140.25">
      <c r="A13" s="20" t="s">
        <v>288</v>
      </c>
      <c r="B13" s="55" t="s">
        <v>790</v>
      </c>
      <c r="C13" s="55" t="s">
        <v>806</v>
      </c>
      <c r="D13" s="53" t="s">
        <v>76</v>
      </c>
      <c r="E13" s="181">
        <v>900</v>
      </c>
      <c r="F13" s="182"/>
      <c r="G13" s="183"/>
      <c r="H13" s="183"/>
      <c r="I13" s="540"/>
      <c r="J13" s="685"/>
      <c r="K13" s="470">
        <f>I13+(I13*J13/100)</f>
        <v>0</v>
      </c>
      <c r="L13" s="471">
        <f>E13*I13</f>
        <v>0</v>
      </c>
      <c r="M13" s="471">
        <f>E13*K13</f>
        <v>0</v>
      </c>
      <c r="N13" s="71"/>
      <c r="O13" s="71"/>
      <c r="V13" s="71"/>
      <c r="W13" s="71"/>
      <c r="X13" s="71"/>
      <c r="Y13" s="71"/>
      <c r="Z13" s="71"/>
      <c r="AA13" s="71"/>
      <c r="AB13" s="71"/>
      <c r="AC13" s="71"/>
      <c r="AD13" s="71"/>
      <c r="AE13" s="71"/>
      <c r="AF13" s="71"/>
      <c r="AG13" s="71"/>
      <c r="AH13" s="71"/>
      <c r="AI13" s="71"/>
      <c r="AJ13" s="71"/>
      <c r="AK13" s="71"/>
      <c r="AL13" s="71"/>
      <c r="AM13" s="71"/>
      <c r="AN13" s="71"/>
      <c r="AO13" s="71"/>
    </row>
    <row r="14" spans="1:41" s="8" customFormat="1" ht="133.5" customHeight="1" thickBot="1">
      <c r="A14" s="127" t="s">
        <v>289</v>
      </c>
      <c r="B14" s="539" t="s">
        <v>792</v>
      </c>
      <c r="C14" s="535" t="s">
        <v>793</v>
      </c>
      <c r="D14" s="536" t="s">
        <v>76</v>
      </c>
      <c r="E14" s="530">
        <v>160</v>
      </c>
      <c r="F14" s="537"/>
      <c r="G14" s="538"/>
      <c r="H14" s="538"/>
      <c r="I14" s="543"/>
      <c r="J14" s="680"/>
      <c r="K14" s="541">
        <f>I14+(I14*J14/100)</f>
        <v>0</v>
      </c>
      <c r="L14" s="542">
        <f>E14*I14</f>
        <v>0</v>
      </c>
      <c r="M14" s="542">
        <f>E14*K14</f>
        <v>0</v>
      </c>
      <c r="N14" s="71"/>
      <c r="O14" s="71"/>
      <c r="V14" s="71"/>
      <c r="W14" s="71"/>
      <c r="X14" s="71"/>
      <c r="Y14" s="71"/>
      <c r="Z14" s="71"/>
      <c r="AA14" s="71"/>
      <c r="AB14" s="71"/>
      <c r="AC14" s="71"/>
      <c r="AD14" s="71"/>
      <c r="AE14" s="71"/>
      <c r="AF14" s="71"/>
      <c r="AG14" s="71"/>
      <c r="AH14" s="71"/>
      <c r="AI14" s="71"/>
      <c r="AJ14" s="71"/>
      <c r="AK14" s="71"/>
      <c r="AL14" s="71"/>
      <c r="AM14" s="71"/>
      <c r="AN14" s="71"/>
      <c r="AO14" s="71"/>
    </row>
    <row r="15" spans="1:41" s="8" customFormat="1" ht="13.5" thickBot="1">
      <c r="A15" s="350"/>
      <c r="B15" s="405" t="s">
        <v>794</v>
      </c>
      <c r="C15" s="366"/>
      <c r="D15" s="366"/>
      <c r="E15" s="506"/>
      <c r="F15" s="406"/>
      <c r="G15" s="407"/>
      <c r="H15" s="428"/>
      <c r="I15" s="372"/>
      <c r="J15" s="376"/>
      <c r="K15" s="376"/>
      <c r="L15" s="373">
        <f>SUM(L14)</f>
        <v>0</v>
      </c>
      <c r="M15" s="378">
        <f>SUM(M14)</f>
        <v>0</v>
      </c>
      <c r="N15" s="71"/>
      <c r="O15" s="71"/>
      <c r="V15" s="71"/>
      <c r="W15" s="71"/>
      <c r="X15" s="71"/>
      <c r="Y15" s="71"/>
      <c r="Z15" s="71"/>
      <c r="AA15" s="71"/>
      <c r="AB15" s="71"/>
      <c r="AC15" s="71"/>
      <c r="AD15" s="71"/>
      <c r="AE15" s="71"/>
      <c r="AF15" s="71"/>
      <c r="AG15" s="71"/>
      <c r="AH15" s="71"/>
      <c r="AI15" s="71"/>
      <c r="AJ15" s="71"/>
      <c r="AK15" s="71"/>
      <c r="AL15" s="71"/>
      <c r="AM15" s="71"/>
      <c r="AN15" s="71"/>
      <c r="AO15" s="71"/>
    </row>
    <row r="16" spans="1:41" s="8" customFormat="1">
      <c r="C16" s="115"/>
      <c r="E16" s="116"/>
      <c r="F16" s="117"/>
      <c r="G16" s="118"/>
      <c r="H16" s="118"/>
      <c r="I16" s="119"/>
      <c r="J16" s="120"/>
      <c r="K16" s="121"/>
      <c r="L16" s="122"/>
      <c r="M16" s="48"/>
      <c r="N16" s="71"/>
      <c r="O16" s="71"/>
      <c r="V16" s="71"/>
      <c r="W16" s="71"/>
      <c r="X16" s="71"/>
      <c r="Y16" s="71"/>
      <c r="Z16" s="71"/>
      <c r="AA16" s="71"/>
      <c r="AB16" s="71"/>
      <c r="AC16" s="71"/>
      <c r="AD16" s="71"/>
      <c r="AE16" s="71"/>
      <c r="AF16" s="71"/>
      <c r="AG16" s="71"/>
      <c r="AH16" s="71"/>
      <c r="AI16" s="71"/>
      <c r="AJ16" s="71"/>
      <c r="AK16" s="71"/>
      <c r="AL16" s="71"/>
      <c r="AM16" s="71"/>
      <c r="AN16" s="71"/>
      <c r="AO16" s="71"/>
    </row>
    <row r="17" spans="14:41">
      <c r="N17" s="71"/>
      <c r="O17" s="71"/>
      <c r="V17" s="71"/>
      <c r="W17" s="71"/>
      <c r="X17" s="71"/>
      <c r="Y17" s="71"/>
      <c r="Z17" s="71"/>
      <c r="AA17" s="71"/>
      <c r="AB17" s="71"/>
      <c r="AC17" s="71"/>
      <c r="AD17" s="71"/>
      <c r="AE17" s="71"/>
      <c r="AF17" s="71"/>
      <c r="AG17" s="71"/>
      <c r="AH17" s="71"/>
      <c r="AI17" s="71"/>
      <c r="AJ17" s="71"/>
      <c r="AK17" s="71"/>
      <c r="AL17" s="71"/>
      <c r="AM17" s="71"/>
      <c r="AN17" s="71"/>
      <c r="AO17" s="71"/>
    </row>
    <row r="18" spans="14:41">
      <c r="N18" s="71"/>
      <c r="O18" s="71"/>
      <c r="V18" s="71"/>
      <c r="W18" s="71"/>
      <c r="X18" s="71"/>
      <c r="Y18" s="71"/>
      <c r="Z18" s="71"/>
      <c r="AA18" s="71"/>
      <c r="AB18" s="71"/>
      <c r="AC18" s="71"/>
      <c r="AD18" s="71"/>
      <c r="AE18" s="71"/>
      <c r="AF18" s="71"/>
      <c r="AG18" s="71"/>
      <c r="AH18" s="71"/>
      <c r="AI18" s="71"/>
      <c r="AJ18" s="71"/>
      <c r="AK18" s="71"/>
      <c r="AL18" s="71"/>
      <c r="AM18" s="71"/>
      <c r="AN18" s="71"/>
      <c r="AO18" s="71"/>
    </row>
  </sheetData>
  <pageMargins left="0.70866141732283472" right="0.70866141732283472" top="0.74803149606299213" bottom="0.74803149606299213" header="0.31496062992125984" footer="0.31496062992125984"/>
  <pageSetup paperSize="9" scale="50" fitToHeight="0"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3"/>
  <sheetViews>
    <sheetView topLeftCell="A7" zoomScale="90" zoomScaleNormal="90" workbookViewId="0">
      <selection activeCell="E15" sqref="E15"/>
    </sheetView>
  </sheetViews>
  <sheetFormatPr defaultColWidth="14.7109375" defaultRowHeight="12.75"/>
  <cols>
    <col min="1" max="1" width="9.140625" style="1" customWidth="1"/>
    <col min="2" max="2" width="40.5703125" style="1" bestFit="1" customWidth="1"/>
    <col min="3" max="3" width="48" style="2" bestFit="1" customWidth="1"/>
    <col min="4" max="4" width="3.28515625" style="1" bestFit="1" customWidth="1"/>
    <col min="5" max="5" width="11.85546875" style="13" bestFit="1" customWidth="1"/>
    <col min="6" max="6" width="42.28515625" style="38" bestFit="1" customWidth="1"/>
    <col min="7" max="7" width="14.5703125" style="39" customWidth="1"/>
    <col min="8" max="8" width="13.140625" style="39" customWidth="1"/>
    <col min="9" max="9" width="10" style="40" customWidth="1"/>
    <col min="10" max="10" width="6.42578125" style="3" bestFit="1" customWidth="1"/>
    <col min="11" max="11" width="11.28515625" style="4" bestFit="1" customWidth="1"/>
    <col min="12" max="12" width="11.5703125" style="9" bestFit="1" customWidth="1"/>
    <col min="13" max="13" width="16.28515625" style="47" customWidth="1"/>
    <col min="14" max="16384" width="14.7109375" style="1"/>
  </cols>
  <sheetData>
    <row r="1" spans="1:33" s="313" customFormat="1">
      <c r="A1" s="68" t="s">
        <v>77</v>
      </c>
    </row>
    <row r="2" spans="1:33" s="68" customFormat="1">
      <c r="A2" s="313" t="s">
        <v>0</v>
      </c>
      <c r="B2" s="313"/>
      <c r="C2" s="6"/>
      <c r="E2" s="12"/>
      <c r="F2" s="61"/>
      <c r="G2" s="62"/>
      <c r="H2" s="62"/>
      <c r="I2" s="62"/>
      <c r="J2" s="63"/>
      <c r="K2" s="64"/>
      <c r="L2" s="65"/>
      <c r="M2" s="69"/>
    </row>
    <row r="3" spans="1:33" s="313" customFormat="1">
      <c r="A3" s="68" t="s">
        <v>1</v>
      </c>
    </row>
    <row r="4" spans="1:33" s="313" customFormat="1">
      <c r="A4" s="68"/>
    </row>
    <row r="5" spans="1:33" s="313" customFormat="1">
      <c r="A5" s="68"/>
    </row>
    <row r="6" spans="1:33" s="71" customFormat="1">
      <c r="B6" s="5"/>
      <c r="C6" s="544"/>
      <c r="D6" s="5"/>
      <c r="E6" s="544" t="s">
        <v>668</v>
      </c>
      <c r="F6" s="508"/>
      <c r="G6" s="12"/>
      <c r="H6" s="508"/>
      <c r="I6" s="12"/>
      <c r="J6" s="40"/>
      <c r="K6" s="3"/>
      <c r="L6" s="4"/>
      <c r="M6" s="72"/>
    </row>
    <row r="7" spans="1:33" s="71" customFormat="1">
      <c r="B7" s="5"/>
      <c r="C7" s="544"/>
      <c r="D7" s="5"/>
      <c r="E7" s="544" t="s">
        <v>795</v>
      </c>
      <c r="F7" s="508"/>
      <c r="G7" s="12"/>
      <c r="H7" s="508"/>
      <c r="I7" s="12"/>
      <c r="J7" s="40"/>
      <c r="K7" s="3"/>
      <c r="L7" s="4"/>
      <c r="M7" s="72"/>
    </row>
    <row r="8" spans="1:33" s="71" customFormat="1">
      <c r="B8" s="7"/>
      <c r="C8" s="66"/>
      <c r="D8" s="68"/>
      <c r="E8" s="13"/>
      <c r="F8" s="38"/>
      <c r="G8" s="39"/>
      <c r="H8" s="39"/>
      <c r="I8" s="42"/>
      <c r="J8" s="40"/>
      <c r="K8" s="3"/>
      <c r="L8" s="4"/>
      <c r="M8" s="72"/>
    </row>
    <row r="9" spans="1:33" s="71" customFormat="1" ht="13.5" thickBot="1">
      <c r="B9" s="7"/>
      <c r="C9" s="544"/>
      <c r="D9" s="68"/>
      <c r="E9" s="13"/>
      <c r="F9" s="38"/>
      <c r="G9" s="39"/>
      <c r="H9" s="39"/>
      <c r="I9" s="42"/>
      <c r="J9" s="40"/>
      <c r="K9" s="3"/>
      <c r="L9" s="4"/>
      <c r="M9" s="72"/>
    </row>
    <row r="10" spans="1:33" s="16" customFormat="1" ht="34.5" thickBot="1">
      <c r="A10" s="325" t="s">
        <v>81</v>
      </c>
      <c r="B10" s="326" t="s">
        <v>449</v>
      </c>
      <c r="C10" s="326" t="s">
        <v>2</v>
      </c>
      <c r="D10" s="326" t="s">
        <v>3</v>
      </c>
      <c r="E10" s="327" t="s">
        <v>450</v>
      </c>
      <c r="F10" s="273" t="s">
        <v>29</v>
      </c>
      <c r="G10" s="273" t="s">
        <v>79</v>
      </c>
      <c r="H10" s="273" t="s">
        <v>526</v>
      </c>
      <c r="I10" s="274" t="s">
        <v>4</v>
      </c>
      <c r="J10" s="273" t="s">
        <v>5</v>
      </c>
      <c r="K10" s="275" t="s">
        <v>6</v>
      </c>
      <c r="L10" s="276" t="s">
        <v>451</v>
      </c>
      <c r="M10" s="277" t="s">
        <v>452</v>
      </c>
      <c r="N10" s="71"/>
      <c r="O10" s="71"/>
      <c r="P10" s="71"/>
      <c r="Q10" s="71"/>
      <c r="R10" s="71"/>
      <c r="S10" s="71"/>
      <c r="T10" s="71"/>
      <c r="U10" s="71"/>
      <c r="V10" s="71"/>
      <c r="W10" s="71"/>
      <c r="X10" s="71"/>
      <c r="Y10" s="71"/>
      <c r="Z10" s="71"/>
      <c r="AA10" s="71"/>
      <c r="AB10" s="71"/>
      <c r="AC10" s="71"/>
      <c r="AD10" s="71"/>
      <c r="AE10" s="71"/>
      <c r="AF10" s="71"/>
      <c r="AG10" s="71"/>
    </row>
    <row r="11" spans="1:33" s="546" customFormat="1">
      <c r="A11" s="547" t="s">
        <v>284</v>
      </c>
      <c r="B11" s="348"/>
      <c r="C11" s="348"/>
      <c r="D11" s="348"/>
      <c r="E11" s="348"/>
      <c r="F11" s="348"/>
      <c r="G11" s="348"/>
      <c r="H11" s="348"/>
      <c r="I11" s="348"/>
      <c r="J11" s="348"/>
      <c r="K11" s="348"/>
      <c r="L11" s="348"/>
      <c r="M11" s="348"/>
      <c r="N11" s="71"/>
      <c r="O11" s="71"/>
      <c r="P11" s="71"/>
      <c r="Q11" s="71"/>
      <c r="R11" s="71"/>
      <c r="S11" s="71"/>
      <c r="T11" s="71"/>
      <c r="U11" s="71"/>
      <c r="V11" s="71"/>
      <c r="W11" s="71"/>
      <c r="X11" s="71"/>
      <c r="Y11" s="71"/>
      <c r="Z11" s="71"/>
      <c r="AA11" s="71"/>
      <c r="AB11" s="71"/>
      <c r="AC11" s="71"/>
      <c r="AD11" s="71"/>
      <c r="AE11" s="71"/>
      <c r="AF11" s="71"/>
      <c r="AG11" s="71"/>
    </row>
    <row r="12" spans="1:33" s="546" customFormat="1" ht="105" customHeight="1">
      <c r="A12" s="417" t="s">
        <v>797</v>
      </c>
      <c r="B12" s="549" t="s">
        <v>802</v>
      </c>
      <c r="C12" s="555" t="s">
        <v>811</v>
      </c>
      <c r="D12" s="499"/>
      <c r="E12" s="499"/>
      <c r="F12" s="550"/>
      <c r="G12" s="550"/>
      <c r="H12" s="550"/>
      <c r="I12" s="487"/>
      <c r="J12" s="487"/>
      <c r="K12" s="487"/>
      <c r="L12" s="487"/>
      <c r="M12" s="487"/>
      <c r="N12" s="71"/>
      <c r="O12" s="71"/>
      <c r="P12" s="71"/>
      <c r="Q12" s="71"/>
      <c r="R12" s="71"/>
      <c r="S12" s="71"/>
      <c r="T12" s="71"/>
      <c r="U12" s="71"/>
      <c r="V12" s="71"/>
      <c r="W12" s="71"/>
      <c r="X12" s="71"/>
      <c r="Y12" s="71"/>
      <c r="Z12" s="71"/>
      <c r="AA12" s="71"/>
      <c r="AB12" s="71"/>
      <c r="AC12" s="71"/>
      <c r="AD12" s="71"/>
      <c r="AE12" s="71"/>
      <c r="AF12" s="71"/>
      <c r="AG12" s="71"/>
    </row>
    <row r="13" spans="1:33" s="8" customFormat="1" ht="103.5" customHeight="1">
      <c r="A13" s="20" t="s">
        <v>798</v>
      </c>
      <c r="B13" s="553" t="s">
        <v>285</v>
      </c>
      <c r="C13" s="556" t="s">
        <v>809</v>
      </c>
      <c r="D13" s="53" t="s">
        <v>76</v>
      </c>
      <c r="E13" s="557">
        <v>7000</v>
      </c>
      <c r="F13" s="182"/>
      <c r="G13" s="528"/>
      <c r="H13" s="528"/>
      <c r="I13" s="540"/>
      <c r="J13" s="686"/>
      <c r="K13" s="470">
        <f>I13+(I13*J13/100)</f>
        <v>0</v>
      </c>
      <c r="L13" s="471">
        <f>E13*I13</f>
        <v>0</v>
      </c>
      <c r="M13" s="471">
        <f>E13*K13</f>
        <v>0</v>
      </c>
      <c r="N13" s="71"/>
      <c r="O13" s="71"/>
      <c r="P13" s="71"/>
      <c r="Q13" s="71"/>
      <c r="R13" s="71"/>
      <c r="S13" s="71"/>
      <c r="T13" s="71"/>
      <c r="U13" s="71"/>
      <c r="V13" s="71"/>
      <c r="W13" s="71"/>
      <c r="X13" s="71"/>
      <c r="Y13" s="71"/>
      <c r="Z13" s="71"/>
      <c r="AA13" s="71"/>
      <c r="AB13" s="71"/>
      <c r="AC13" s="71"/>
      <c r="AD13" s="71"/>
      <c r="AE13" s="71"/>
      <c r="AF13" s="71"/>
      <c r="AG13" s="71"/>
    </row>
    <row r="14" spans="1:33" s="8" customFormat="1" ht="99.75" customHeight="1">
      <c r="A14" s="20" t="s">
        <v>799</v>
      </c>
      <c r="B14" s="553" t="s">
        <v>286</v>
      </c>
      <c r="C14" s="548" t="s">
        <v>805</v>
      </c>
      <c r="D14" s="53" t="s">
        <v>76</v>
      </c>
      <c r="E14" s="557">
        <v>21000</v>
      </c>
      <c r="F14" s="182"/>
      <c r="G14" s="528"/>
      <c r="H14" s="528"/>
      <c r="I14" s="540"/>
      <c r="J14" s="686"/>
      <c r="K14" s="470">
        <f>I14+(I14*J14/100)</f>
        <v>0</v>
      </c>
      <c r="L14" s="471">
        <f t="shared" ref="L14:L16" si="0">E14*I14</f>
        <v>0</v>
      </c>
      <c r="M14" s="471">
        <f t="shared" ref="M14:M16" si="1">E14*K14</f>
        <v>0</v>
      </c>
      <c r="N14" s="71"/>
      <c r="O14" s="71"/>
      <c r="P14" s="71"/>
      <c r="Q14" s="71"/>
      <c r="R14" s="71"/>
      <c r="S14" s="71"/>
      <c r="T14" s="71"/>
      <c r="U14" s="71"/>
      <c r="V14" s="71"/>
      <c r="W14" s="71"/>
      <c r="X14" s="71"/>
      <c r="Y14" s="71"/>
      <c r="Z14" s="71"/>
      <c r="AA14" s="71"/>
      <c r="AB14" s="71"/>
      <c r="AC14" s="71"/>
      <c r="AD14" s="71"/>
      <c r="AE14" s="71"/>
      <c r="AF14" s="71"/>
      <c r="AG14" s="71"/>
    </row>
    <row r="15" spans="1:33" s="8" customFormat="1" ht="140.25">
      <c r="A15" s="20" t="s">
        <v>800</v>
      </c>
      <c r="B15" s="553" t="s">
        <v>70</v>
      </c>
      <c r="C15" s="553" t="s">
        <v>808</v>
      </c>
      <c r="D15" s="53" t="s">
        <v>76</v>
      </c>
      <c r="E15" s="181">
        <v>350</v>
      </c>
      <c r="F15" s="182"/>
      <c r="G15" s="528"/>
      <c r="H15" s="528"/>
      <c r="I15" s="540"/>
      <c r="J15" s="686"/>
      <c r="K15" s="470">
        <f>I15+(I15*J15/100)</f>
        <v>0</v>
      </c>
      <c r="L15" s="471">
        <f t="shared" si="0"/>
        <v>0</v>
      </c>
      <c r="M15" s="471">
        <f t="shared" si="1"/>
        <v>0</v>
      </c>
      <c r="N15" s="71"/>
      <c r="O15" s="71"/>
      <c r="P15" s="71"/>
      <c r="Q15" s="71"/>
      <c r="R15" s="71"/>
      <c r="S15" s="71"/>
      <c r="T15" s="71"/>
      <c r="U15" s="71"/>
      <c r="V15" s="71"/>
      <c r="W15" s="71"/>
      <c r="X15" s="71"/>
      <c r="Y15" s="71"/>
      <c r="Z15" s="71"/>
      <c r="AA15" s="71"/>
      <c r="AB15" s="71"/>
      <c r="AC15" s="71"/>
      <c r="AD15" s="71"/>
      <c r="AE15" s="71"/>
      <c r="AF15" s="71"/>
      <c r="AG15" s="71"/>
    </row>
    <row r="16" spans="1:33" s="8" customFormat="1" ht="45.75" customHeight="1" thickBot="1">
      <c r="A16" s="127" t="s">
        <v>801</v>
      </c>
      <c r="B16" s="554" t="s">
        <v>287</v>
      </c>
      <c r="C16" s="554" t="s">
        <v>810</v>
      </c>
      <c r="D16" s="497" t="s">
        <v>76</v>
      </c>
      <c r="E16" s="558">
        <v>47200</v>
      </c>
      <c r="F16" s="537"/>
      <c r="G16" s="551"/>
      <c r="H16" s="551"/>
      <c r="I16" s="552"/>
      <c r="J16" s="687"/>
      <c r="K16" s="541">
        <f>I16+(I16*J16/100)</f>
        <v>0</v>
      </c>
      <c r="L16" s="542">
        <f t="shared" si="0"/>
        <v>0</v>
      </c>
      <c r="M16" s="542">
        <f t="shared" si="1"/>
        <v>0</v>
      </c>
      <c r="N16" s="71"/>
      <c r="O16" s="71"/>
      <c r="P16" s="71"/>
      <c r="Q16" s="71"/>
      <c r="R16" s="71"/>
      <c r="S16" s="71"/>
      <c r="T16" s="71"/>
      <c r="U16" s="71"/>
      <c r="V16" s="71"/>
      <c r="W16" s="71"/>
      <c r="X16" s="71"/>
      <c r="Y16" s="71"/>
      <c r="Z16" s="71"/>
      <c r="AA16" s="71"/>
      <c r="AB16" s="71"/>
      <c r="AC16" s="71"/>
      <c r="AD16" s="71"/>
      <c r="AE16" s="71"/>
      <c r="AF16" s="71"/>
      <c r="AG16" s="71"/>
    </row>
    <row r="17" spans="1:33" s="8" customFormat="1" ht="13.5" thickBot="1">
      <c r="A17" s="350"/>
      <c r="B17" s="405" t="s">
        <v>796</v>
      </c>
      <c r="C17" s="366"/>
      <c r="D17" s="366"/>
      <c r="E17" s="506"/>
      <c r="F17" s="406"/>
      <c r="G17" s="407"/>
      <c r="H17" s="428"/>
      <c r="I17" s="372"/>
      <c r="J17" s="376"/>
      <c r="K17" s="376"/>
      <c r="L17" s="373">
        <f>SUM(L13:L16)</f>
        <v>0</v>
      </c>
      <c r="M17" s="378">
        <f>SUM(M13:M16)</f>
        <v>0</v>
      </c>
      <c r="N17" s="71"/>
      <c r="O17" s="71"/>
      <c r="P17" s="71"/>
      <c r="Q17" s="71"/>
      <c r="R17" s="71"/>
      <c r="S17" s="71"/>
      <c r="T17" s="71"/>
      <c r="U17" s="71"/>
      <c r="V17" s="71"/>
      <c r="W17" s="71"/>
      <c r="X17" s="71"/>
      <c r="Y17" s="71"/>
      <c r="Z17" s="71"/>
      <c r="AA17" s="71"/>
      <c r="AB17" s="71"/>
      <c r="AC17" s="71"/>
      <c r="AD17" s="71"/>
      <c r="AE17" s="71"/>
      <c r="AF17" s="71"/>
      <c r="AG17" s="71"/>
    </row>
    <row r="18" spans="1:33">
      <c r="N18" s="71"/>
      <c r="O18" s="71"/>
      <c r="P18" s="71"/>
      <c r="Q18" s="71"/>
      <c r="R18" s="71"/>
      <c r="S18" s="71"/>
      <c r="T18" s="71"/>
      <c r="U18" s="71"/>
      <c r="V18" s="71"/>
      <c r="W18" s="71"/>
      <c r="X18" s="71"/>
      <c r="Y18" s="71"/>
      <c r="Z18" s="71"/>
      <c r="AA18" s="71"/>
      <c r="AB18" s="71"/>
      <c r="AC18" s="71"/>
      <c r="AD18" s="71"/>
      <c r="AE18" s="71"/>
      <c r="AF18" s="71"/>
      <c r="AG18" s="71"/>
    </row>
    <row r="19" spans="1:33">
      <c r="N19" s="71"/>
      <c r="O19" s="71"/>
      <c r="P19" s="71"/>
      <c r="Q19" s="71"/>
      <c r="R19" s="71"/>
      <c r="S19" s="71"/>
      <c r="T19" s="71"/>
      <c r="U19" s="71"/>
      <c r="V19" s="71"/>
      <c r="W19" s="71"/>
      <c r="X19" s="71"/>
      <c r="Y19" s="71"/>
      <c r="Z19" s="71"/>
      <c r="AA19" s="71"/>
      <c r="AB19" s="71"/>
      <c r="AC19" s="71"/>
      <c r="AD19" s="71"/>
      <c r="AE19" s="71"/>
      <c r="AF19" s="71"/>
      <c r="AG19" s="71"/>
    </row>
    <row r="20" spans="1:33">
      <c r="N20" s="71"/>
      <c r="O20" s="71"/>
      <c r="P20" s="71"/>
      <c r="Q20" s="71"/>
      <c r="R20" s="71"/>
      <c r="S20" s="71"/>
      <c r="T20" s="71"/>
      <c r="U20" s="71"/>
      <c r="V20" s="71"/>
      <c r="W20" s="71"/>
      <c r="X20" s="71"/>
      <c r="Y20" s="71"/>
      <c r="Z20" s="71"/>
      <c r="AA20" s="71"/>
      <c r="AB20" s="71"/>
      <c r="AC20" s="71"/>
      <c r="AD20" s="71"/>
      <c r="AE20" s="71"/>
      <c r="AF20" s="71"/>
      <c r="AG20" s="71"/>
    </row>
    <row r="21" spans="1:33">
      <c r="N21" s="71"/>
      <c r="O21" s="71"/>
      <c r="P21" s="71"/>
      <c r="Q21" s="71"/>
      <c r="R21" s="71"/>
      <c r="S21" s="71"/>
      <c r="T21" s="71"/>
      <c r="U21" s="71"/>
      <c r="V21" s="71"/>
      <c r="W21" s="71"/>
      <c r="X21" s="71"/>
      <c r="Y21" s="71"/>
      <c r="Z21" s="71"/>
      <c r="AA21" s="71"/>
      <c r="AB21" s="71"/>
      <c r="AC21" s="71"/>
      <c r="AD21" s="71"/>
      <c r="AE21" s="71"/>
      <c r="AF21" s="71"/>
      <c r="AG21" s="71"/>
    </row>
    <row r="22" spans="1:33">
      <c r="N22" s="71"/>
      <c r="O22" s="71"/>
      <c r="P22" s="71"/>
      <c r="Q22" s="71"/>
      <c r="R22" s="71"/>
      <c r="S22" s="71"/>
      <c r="T22" s="71"/>
      <c r="U22" s="71"/>
      <c r="V22" s="71"/>
      <c r="W22" s="71"/>
      <c r="X22" s="71"/>
      <c r="Y22" s="71"/>
      <c r="Z22" s="71"/>
      <c r="AA22" s="71"/>
      <c r="AB22" s="71"/>
      <c r="AC22" s="71"/>
      <c r="AD22" s="71"/>
      <c r="AE22" s="71"/>
      <c r="AF22" s="71"/>
      <c r="AG22" s="71"/>
    </row>
    <row r="23" spans="1:33">
      <c r="N23" s="71"/>
      <c r="O23" s="71"/>
      <c r="P23" s="71"/>
      <c r="Q23" s="71"/>
      <c r="R23" s="71"/>
      <c r="S23" s="71"/>
      <c r="T23" s="71"/>
      <c r="U23" s="71"/>
      <c r="V23" s="71"/>
      <c r="W23" s="71"/>
      <c r="X23" s="71"/>
      <c r="Y23" s="71"/>
      <c r="Z23" s="71"/>
      <c r="AA23" s="71"/>
      <c r="AB23" s="71"/>
      <c r="AC23" s="71"/>
      <c r="AD23" s="71"/>
      <c r="AE23" s="71"/>
      <c r="AF23" s="71"/>
      <c r="AG23" s="71"/>
    </row>
  </sheetData>
  <pageMargins left="0.7" right="0.7" top="0.75" bottom="0.75" header="0.3" footer="0.3"/>
  <pageSetup paperSize="9" scale="56" fitToHeight="0"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65"/>
  <sheetViews>
    <sheetView workbookViewId="0">
      <selection activeCell="E15" sqref="E15"/>
    </sheetView>
  </sheetViews>
  <sheetFormatPr defaultColWidth="14.7109375" defaultRowHeight="12.75"/>
  <cols>
    <col min="1" max="1" width="11.28515625" style="1" customWidth="1"/>
    <col min="2" max="2" width="47.28515625" style="1" customWidth="1"/>
    <col min="3" max="3" width="44" style="2" bestFit="1" customWidth="1"/>
    <col min="4" max="4" width="3.42578125" style="1" bestFit="1" customWidth="1"/>
    <col min="5" max="5" width="11.85546875" style="13" bestFit="1" customWidth="1"/>
    <col min="6" max="6" width="38.5703125" style="38" customWidth="1"/>
    <col min="7" max="7" width="15.5703125" style="39" bestFit="1" customWidth="1"/>
    <col min="8" max="8" width="11.7109375" style="39" customWidth="1"/>
    <col min="9" max="9" width="9.5703125" style="40" customWidth="1"/>
    <col min="10" max="10" width="6.42578125" style="3" bestFit="1" customWidth="1"/>
    <col min="11" max="11" width="10.7109375" style="4" bestFit="1" customWidth="1"/>
    <col min="12" max="12" width="11.140625" style="9" bestFit="1" customWidth="1"/>
    <col min="13" max="13" width="11.85546875" style="47" customWidth="1"/>
    <col min="14" max="16384" width="14.7109375" style="1"/>
  </cols>
  <sheetData>
    <row r="1" spans="1:52" s="60" customFormat="1">
      <c r="A1" s="68" t="s">
        <v>77</v>
      </c>
    </row>
    <row r="2" spans="1:52" s="68" customFormat="1">
      <c r="A2" s="313" t="s">
        <v>0</v>
      </c>
      <c r="B2" s="60"/>
      <c r="C2" s="6"/>
      <c r="E2" s="12"/>
      <c r="F2" s="61"/>
      <c r="G2" s="62"/>
      <c r="H2" s="62"/>
      <c r="I2" s="62"/>
      <c r="J2" s="63"/>
      <c r="K2" s="64"/>
      <c r="L2" s="65"/>
      <c r="M2" s="69"/>
    </row>
    <row r="3" spans="1:52" s="60" customFormat="1">
      <c r="A3" s="68" t="s">
        <v>1</v>
      </c>
    </row>
    <row r="4" spans="1:52" s="60" customFormat="1">
      <c r="A4" s="68"/>
    </row>
    <row r="5" spans="1:52" s="60" customFormat="1">
      <c r="A5" s="68"/>
    </row>
    <row r="6" spans="1:52" s="71" customFormat="1">
      <c r="B6" s="5"/>
      <c r="C6" s="85"/>
      <c r="D6" s="5"/>
      <c r="E6" s="544" t="s">
        <v>668</v>
      </c>
      <c r="F6" s="67"/>
      <c r="G6" s="12"/>
      <c r="H6" s="38"/>
      <c r="I6" s="39"/>
      <c r="J6" s="40"/>
      <c r="K6" s="3"/>
      <c r="L6" s="4"/>
      <c r="M6" s="72"/>
    </row>
    <row r="7" spans="1:52" s="71" customFormat="1">
      <c r="B7" s="5"/>
      <c r="C7" s="507"/>
      <c r="D7" s="5"/>
      <c r="E7" s="544" t="s">
        <v>812</v>
      </c>
      <c r="F7" s="67"/>
      <c r="G7" s="12"/>
      <c r="H7" s="38"/>
      <c r="I7" s="39"/>
      <c r="J7" s="40"/>
      <c r="K7" s="3"/>
      <c r="L7" s="4"/>
      <c r="M7" s="72"/>
    </row>
    <row r="8" spans="1:52" s="71" customFormat="1">
      <c r="B8" s="7"/>
      <c r="C8" s="66"/>
      <c r="D8" s="68"/>
      <c r="E8" s="13"/>
      <c r="F8" s="38"/>
      <c r="G8" s="39"/>
      <c r="H8" s="39"/>
      <c r="I8" s="42"/>
      <c r="J8" s="40"/>
      <c r="K8" s="3"/>
      <c r="L8" s="4"/>
      <c r="M8" s="72"/>
    </row>
    <row r="9" spans="1:52" s="71" customFormat="1" ht="13.5" thickBot="1">
      <c r="B9" s="7"/>
      <c r="C9" s="85"/>
      <c r="D9" s="68"/>
      <c r="E9" s="13"/>
      <c r="F9" s="38"/>
      <c r="G9" s="39"/>
      <c r="H9" s="39"/>
      <c r="I9" s="42"/>
      <c r="J9" s="40"/>
      <c r="K9" s="3"/>
      <c r="L9" s="4"/>
      <c r="M9" s="72"/>
    </row>
    <row r="10" spans="1:52" s="16" customFormat="1" ht="34.5" thickBot="1">
      <c r="A10" s="325" t="s">
        <v>81</v>
      </c>
      <c r="B10" s="326" t="s">
        <v>449</v>
      </c>
      <c r="C10" s="326" t="s">
        <v>2</v>
      </c>
      <c r="D10" s="326" t="s">
        <v>3</v>
      </c>
      <c r="E10" s="327" t="s">
        <v>450</v>
      </c>
      <c r="F10" s="273" t="s">
        <v>29</v>
      </c>
      <c r="G10" s="273" t="s">
        <v>79</v>
      </c>
      <c r="H10" s="273" t="s">
        <v>526</v>
      </c>
      <c r="I10" s="274" t="s">
        <v>4</v>
      </c>
      <c r="J10" s="273" t="s">
        <v>5</v>
      </c>
      <c r="K10" s="275" t="s">
        <v>6</v>
      </c>
      <c r="L10" s="276" t="s">
        <v>451</v>
      </c>
      <c r="M10" s="277" t="s">
        <v>452</v>
      </c>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row>
    <row r="11" spans="1:52" s="347" customFormat="1" ht="18.75" customHeight="1">
      <c r="A11" s="278" t="s">
        <v>291</v>
      </c>
      <c r="B11" s="348"/>
      <c r="C11" s="348"/>
      <c r="D11" s="348"/>
      <c r="E11" s="348"/>
      <c r="F11" s="348"/>
      <c r="G11" s="348"/>
      <c r="H11" s="348"/>
      <c r="I11" s="348"/>
      <c r="J11" s="348"/>
      <c r="K11" s="348"/>
      <c r="L11" s="348"/>
      <c r="M11" s="348"/>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row>
    <row r="12" spans="1:52" s="8" customFormat="1" ht="60" customHeight="1">
      <c r="A12" s="235" t="s">
        <v>816</v>
      </c>
      <c r="B12" s="560" t="s">
        <v>814</v>
      </c>
      <c r="C12" s="560" t="s">
        <v>815</v>
      </c>
      <c r="D12" s="20"/>
      <c r="E12" s="27"/>
      <c r="F12" s="562"/>
      <c r="G12" s="563"/>
      <c r="H12" s="563"/>
      <c r="I12" s="564"/>
      <c r="J12" s="32"/>
      <c r="K12" s="565"/>
      <c r="L12" s="566"/>
      <c r="M12" s="566"/>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row>
    <row r="13" spans="1:52" s="8" customFormat="1" ht="63.75" customHeight="1">
      <c r="A13" s="433" t="s">
        <v>817</v>
      </c>
      <c r="B13" s="156" t="s">
        <v>821</v>
      </c>
      <c r="C13" s="577" t="s">
        <v>822</v>
      </c>
      <c r="D13" s="134" t="s">
        <v>28</v>
      </c>
      <c r="E13" s="27">
        <v>19500</v>
      </c>
      <c r="F13" s="568"/>
      <c r="G13" s="567"/>
      <c r="H13" s="567"/>
      <c r="I13" s="571"/>
      <c r="J13" s="688"/>
      <c r="K13" s="572">
        <f>I13+(I13*J13/100)</f>
        <v>0</v>
      </c>
      <c r="L13" s="573">
        <f>E13*I13</f>
        <v>0</v>
      </c>
      <c r="M13" s="573">
        <f>E13*K13</f>
        <v>0</v>
      </c>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row>
    <row r="14" spans="1:52" s="8" customFormat="1" ht="63.75">
      <c r="A14" s="433" t="s">
        <v>818</v>
      </c>
      <c r="B14" s="697" t="s">
        <v>293</v>
      </c>
      <c r="C14" s="577" t="s">
        <v>823</v>
      </c>
      <c r="D14" s="134" t="s">
        <v>28</v>
      </c>
      <c r="E14" s="27">
        <v>300</v>
      </c>
      <c r="F14" s="568"/>
      <c r="G14" s="567"/>
      <c r="H14" s="567"/>
      <c r="I14" s="571"/>
      <c r="J14" s="688"/>
      <c r="K14" s="572">
        <f>I14+(I14*J14/100)</f>
        <v>0</v>
      </c>
      <c r="L14" s="573">
        <f t="shared" ref="L14:L15" si="0">E14*I14</f>
        <v>0</v>
      </c>
      <c r="M14" s="573">
        <f t="shared" ref="M14" si="1">E14*K14</f>
        <v>0</v>
      </c>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row>
    <row r="15" spans="1:52" s="8" customFormat="1" ht="90" customHeight="1">
      <c r="A15" s="433" t="s">
        <v>819</v>
      </c>
      <c r="B15" s="697" t="s">
        <v>294</v>
      </c>
      <c r="C15" s="577" t="s">
        <v>824</v>
      </c>
      <c r="D15" s="134" t="s">
        <v>28</v>
      </c>
      <c r="E15" s="27">
        <v>500</v>
      </c>
      <c r="F15" s="568"/>
      <c r="G15" s="567"/>
      <c r="H15" s="567"/>
      <c r="I15" s="571"/>
      <c r="J15" s="688"/>
      <c r="K15" s="572">
        <f>I15+(I15*J15/100)</f>
        <v>0</v>
      </c>
      <c r="L15" s="573">
        <f t="shared" si="0"/>
        <v>0</v>
      </c>
      <c r="M15" s="573">
        <f>E15*K15</f>
        <v>0</v>
      </c>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row>
    <row r="16" spans="1:52" s="8" customFormat="1" ht="64.5" thickBot="1">
      <c r="A16" s="561" t="s">
        <v>820</v>
      </c>
      <c r="B16" s="698" t="s">
        <v>825</v>
      </c>
      <c r="C16" s="578" t="s">
        <v>441</v>
      </c>
      <c r="D16" s="342" t="s">
        <v>28</v>
      </c>
      <c r="E16" s="559">
        <v>9000</v>
      </c>
      <c r="F16" s="569"/>
      <c r="G16" s="570"/>
      <c r="H16" s="570"/>
      <c r="I16" s="574"/>
      <c r="J16" s="689"/>
      <c r="K16" s="575">
        <f>I16+(I16*J16/100)</f>
        <v>0</v>
      </c>
      <c r="L16" s="576">
        <f t="shared" ref="L16" si="2">E16*I16</f>
        <v>0</v>
      </c>
      <c r="M16" s="576">
        <f>E16*K16</f>
        <v>0</v>
      </c>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row>
    <row r="17" spans="1:52" s="8" customFormat="1" ht="13.5" thickBot="1">
      <c r="A17" s="350"/>
      <c r="B17" s="405" t="s">
        <v>813</v>
      </c>
      <c r="C17" s="366"/>
      <c r="D17" s="366"/>
      <c r="E17" s="506"/>
      <c r="F17" s="406"/>
      <c r="G17" s="407"/>
      <c r="H17" s="428"/>
      <c r="I17" s="372"/>
      <c r="J17" s="376"/>
      <c r="K17" s="376"/>
      <c r="L17" s="373">
        <f>SUM(L13:L16)</f>
        <v>0</v>
      </c>
      <c r="M17" s="378">
        <f>SUM(M13:M16)</f>
        <v>0</v>
      </c>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row>
    <row r="18" spans="1:52">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row>
    <row r="19" spans="1:52">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row>
    <row r="20" spans="1:52">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row>
    <row r="21" spans="1:52">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row>
    <row r="22" spans="1:52">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row>
    <row r="23" spans="1:52">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row>
    <row r="24" spans="1:52">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row>
    <row r="25" spans="1:52">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row>
    <row r="26" spans="1:52">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row>
    <row r="27" spans="1:52">
      <c r="Q27" s="71"/>
      <c r="R27" s="71"/>
      <c r="S27" s="71"/>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row>
    <row r="28" spans="1:52">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row>
    <row r="29" spans="1:52">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row>
    <row r="30" spans="1:52">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row>
    <row r="31" spans="1:52">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row>
    <row r="32" spans="1:52">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row>
    <row r="33" spans="17:52">
      <c r="Q33" s="71"/>
      <c r="R33" s="71"/>
      <c r="S33" s="71"/>
      <c r="T33" s="71"/>
      <c r="U33" s="71"/>
      <c r="V33" s="71"/>
      <c r="W33" s="71"/>
      <c r="X33" s="71"/>
      <c r="Y33" s="71"/>
      <c r="Z33" s="71"/>
      <c r="AA33" s="71"/>
      <c r="AB33" s="71"/>
      <c r="AC33" s="71"/>
      <c r="AD33" s="71"/>
      <c r="AE33" s="71"/>
      <c r="AF33" s="71"/>
      <c r="AG33" s="71"/>
      <c r="AH33" s="71"/>
      <c r="AI33" s="71"/>
      <c r="AJ33" s="71"/>
      <c r="AK33" s="71"/>
      <c r="AL33" s="71"/>
      <c r="AM33" s="71"/>
      <c r="AN33" s="71"/>
      <c r="AO33" s="71"/>
      <c r="AP33" s="71"/>
      <c r="AQ33" s="71"/>
      <c r="AR33" s="71"/>
      <c r="AS33" s="71"/>
      <c r="AT33" s="71"/>
      <c r="AU33" s="71"/>
      <c r="AV33" s="71"/>
      <c r="AW33" s="71"/>
      <c r="AX33" s="71"/>
      <c r="AY33" s="71"/>
      <c r="AZ33" s="71"/>
    </row>
    <row r="34" spans="17:52">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row>
    <row r="35" spans="17:52">
      <c r="Q35" s="71"/>
      <c r="R35" s="71"/>
      <c r="S35" s="71"/>
      <c r="T35" s="71"/>
      <c r="U35" s="71"/>
      <c r="V35" s="71"/>
      <c r="W35" s="71"/>
      <c r="X35" s="71"/>
      <c r="Y35" s="71"/>
      <c r="Z35" s="71"/>
      <c r="AA35" s="71"/>
      <c r="AB35" s="71"/>
      <c r="AC35" s="71"/>
      <c r="AD35" s="71"/>
      <c r="AE35" s="71"/>
      <c r="AF35" s="71"/>
      <c r="AG35" s="71"/>
      <c r="AH35" s="71"/>
      <c r="AI35" s="71"/>
      <c r="AJ35" s="71"/>
      <c r="AK35" s="71"/>
      <c r="AL35" s="71"/>
      <c r="AM35" s="71"/>
      <c r="AN35" s="71"/>
      <c r="AO35" s="71"/>
      <c r="AP35" s="71"/>
      <c r="AQ35" s="71"/>
      <c r="AR35" s="71"/>
      <c r="AS35" s="71"/>
      <c r="AT35" s="71"/>
      <c r="AU35" s="71"/>
      <c r="AV35" s="71"/>
      <c r="AW35" s="71"/>
      <c r="AX35" s="71"/>
      <c r="AY35" s="71"/>
      <c r="AZ35" s="71"/>
    </row>
    <row r="36" spans="17:52">
      <c r="Q36" s="71"/>
      <c r="R36" s="71"/>
      <c r="S36" s="71"/>
      <c r="T36" s="71"/>
      <c r="U36" s="71"/>
      <c r="V36" s="71"/>
      <c r="W36" s="71"/>
      <c r="X36" s="71"/>
      <c r="Y36" s="71"/>
      <c r="Z36" s="71"/>
      <c r="AA36" s="71"/>
      <c r="AB36" s="71"/>
      <c r="AC36" s="71"/>
      <c r="AD36" s="71"/>
      <c r="AE36" s="71"/>
      <c r="AF36" s="71"/>
      <c r="AG36" s="71"/>
      <c r="AH36" s="71"/>
      <c r="AI36" s="71"/>
      <c r="AJ36" s="71"/>
      <c r="AK36" s="71"/>
      <c r="AL36" s="71"/>
      <c r="AM36" s="71"/>
      <c r="AN36" s="71"/>
      <c r="AO36" s="71"/>
      <c r="AP36" s="71"/>
      <c r="AQ36" s="71"/>
      <c r="AR36" s="71"/>
      <c r="AS36" s="71"/>
      <c r="AT36" s="71"/>
      <c r="AU36" s="71"/>
      <c r="AV36" s="71"/>
      <c r="AW36" s="71"/>
      <c r="AX36" s="71"/>
      <c r="AY36" s="71"/>
      <c r="AZ36" s="71"/>
    </row>
    <row r="37" spans="17:52">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c r="AY37" s="71"/>
      <c r="AZ37" s="71"/>
    </row>
    <row r="38" spans="17:52">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row>
    <row r="39" spans="17:52">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row>
    <row r="40" spans="17:52">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row>
    <row r="41" spans="17:52">
      <c r="Q41" s="71"/>
      <c r="R41" s="71"/>
      <c r="S41" s="71"/>
      <c r="T41" s="71"/>
      <c r="U41" s="71"/>
      <c r="V41" s="71"/>
      <c r="W41" s="71"/>
      <c r="X41" s="71"/>
      <c r="Y41" s="71"/>
      <c r="Z41" s="71"/>
      <c r="AA41" s="71"/>
      <c r="AB41" s="71"/>
      <c r="AC41" s="71"/>
      <c r="AD41" s="71"/>
      <c r="AE41" s="71"/>
      <c r="AF41" s="71"/>
      <c r="AG41" s="71"/>
      <c r="AH41" s="71"/>
      <c r="AI41" s="71"/>
      <c r="AJ41" s="71"/>
      <c r="AK41" s="71"/>
      <c r="AL41" s="71"/>
      <c r="AM41" s="71"/>
      <c r="AN41" s="71"/>
      <c r="AO41" s="71"/>
      <c r="AP41" s="71"/>
      <c r="AQ41" s="71"/>
      <c r="AR41" s="71"/>
      <c r="AS41" s="71"/>
      <c r="AT41" s="71"/>
      <c r="AU41" s="71"/>
      <c r="AV41" s="71"/>
      <c r="AW41" s="71"/>
      <c r="AX41" s="71"/>
      <c r="AY41" s="71"/>
      <c r="AZ41" s="71"/>
    </row>
    <row r="42" spans="17:52">
      <c r="Q42" s="71"/>
      <c r="R42" s="71"/>
      <c r="S42" s="71"/>
      <c r="T42" s="71"/>
      <c r="U42" s="71"/>
      <c r="V42" s="71"/>
      <c r="W42" s="71"/>
      <c r="X42" s="71"/>
      <c r="Y42" s="71"/>
      <c r="Z42" s="71"/>
      <c r="AA42" s="71"/>
      <c r="AB42" s="71"/>
      <c r="AC42" s="71"/>
      <c r="AD42" s="71"/>
      <c r="AE42" s="71"/>
      <c r="AF42" s="71"/>
      <c r="AG42" s="71"/>
      <c r="AH42" s="71"/>
      <c r="AI42" s="71"/>
      <c r="AJ42" s="71"/>
      <c r="AK42" s="71"/>
      <c r="AL42" s="71"/>
      <c r="AM42" s="71"/>
      <c r="AN42" s="71"/>
      <c r="AO42" s="71"/>
      <c r="AP42" s="71"/>
      <c r="AQ42" s="71"/>
      <c r="AR42" s="71"/>
      <c r="AS42" s="71"/>
      <c r="AT42" s="71"/>
      <c r="AU42" s="71"/>
      <c r="AV42" s="71"/>
      <c r="AW42" s="71"/>
      <c r="AX42" s="71"/>
      <c r="AY42" s="71"/>
      <c r="AZ42" s="71"/>
    </row>
    <row r="43" spans="17:52">
      <c r="Q43" s="71"/>
      <c r="R43" s="71"/>
      <c r="S43" s="71"/>
      <c r="T43" s="71"/>
      <c r="U43" s="71"/>
      <c r="V43" s="71"/>
      <c r="W43" s="71"/>
      <c r="X43" s="71"/>
      <c r="Y43" s="71"/>
      <c r="Z43" s="71"/>
      <c r="AA43" s="71"/>
      <c r="AB43" s="71"/>
      <c r="AC43" s="71"/>
      <c r="AD43" s="71"/>
      <c r="AE43" s="71"/>
      <c r="AF43" s="71"/>
      <c r="AG43" s="71"/>
      <c r="AH43" s="71"/>
      <c r="AI43" s="71"/>
      <c r="AJ43" s="71"/>
      <c r="AK43" s="71"/>
      <c r="AL43" s="71"/>
      <c r="AM43" s="71"/>
      <c r="AN43" s="71"/>
      <c r="AO43" s="71"/>
      <c r="AP43" s="71"/>
      <c r="AQ43" s="71"/>
      <c r="AR43" s="71"/>
      <c r="AS43" s="71"/>
      <c r="AT43" s="71"/>
      <c r="AU43" s="71"/>
      <c r="AV43" s="71"/>
      <c r="AW43" s="71"/>
      <c r="AX43" s="71"/>
      <c r="AY43" s="71"/>
      <c r="AZ43" s="71"/>
    </row>
    <row r="44" spans="17:52">
      <c r="Q44" s="71"/>
      <c r="R44" s="71"/>
      <c r="S44" s="71"/>
      <c r="T44" s="71"/>
      <c r="U44" s="71"/>
      <c r="V44" s="71"/>
      <c r="W44" s="71"/>
      <c r="X44" s="71"/>
      <c r="Y44" s="71"/>
      <c r="Z44" s="71"/>
      <c r="AA44" s="71"/>
      <c r="AB44" s="71"/>
      <c r="AC44" s="71"/>
      <c r="AD44" s="71"/>
      <c r="AE44" s="71"/>
      <c r="AF44" s="71"/>
      <c r="AG44" s="71"/>
      <c r="AH44" s="71"/>
      <c r="AI44" s="71"/>
      <c r="AJ44" s="71"/>
      <c r="AK44" s="71"/>
      <c r="AL44" s="71"/>
      <c r="AM44" s="71"/>
      <c r="AN44" s="71"/>
      <c r="AO44" s="71"/>
      <c r="AP44" s="71"/>
      <c r="AQ44" s="71"/>
      <c r="AR44" s="71"/>
      <c r="AS44" s="71"/>
      <c r="AT44" s="71"/>
      <c r="AU44" s="71"/>
      <c r="AV44" s="71"/>
      <c r="AW44" s="71"/>
      <c r="AX44" s="71"/>
      <c r="AY44" s="71"/>
      <c r="AZ44" s="71"/>
    </row>
    <row r="45" spans="17:52">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71"/>
      <c r="AS45" s="71"/>
      <c r="AT45" s="71"/>
      <c r="AU45" s="71"/>
      <c r="AV45" s="71"/>
      <c r="AW45" s="71"/>
      <c r="AX45" s="71"/>
      <c r="AY45" s="71"/>
      <c r="AZ45" s="71"/>
    </row>
    <row r="46" spans="17:52">
      <c r="Q46" s="71"/>
      <c r="R46" s="71"/>
      <c r="S46" s="71"/>
      <c r="T46" s="71"/>
      <c r="U46" s="71"/>
      <c r="V46" s="71"/>
      <c r="W46" s="71"/>
      <c r="X46" s="71"/>
      <c r="Y46" s="71"/>
      <c r="Z46" s="71"/>
      <c r="AA46" s="71"/>
      <c r="AB46" s="71"/>
      <c r="AC46" s="71"/>
      <c r="AD46" s="71"/>
      <c r="AE46" s="71"/>
      <c r="AF46" s="71"/>
      <c r="AG46" s="71"/>
      <c r="AH46" s="71"/>
      <c r="AI46" s="71"/>
      <c r="AJ46" s="71"/>
      <c r="AK46" s="71"/>
      <c r="AL46" s="71"/>
      <c r="AM46" s="71"/>
      <c r="AN46" s="71"/>
      <c r="AO46" s="71"/>
      <c r="AP46" s="71"/>
      <c r="AQ46" s="71"/>
      <c r="AR46" s="71"/>
      <c r="AS46" s="71"/>
      <c r="AT46" s="71"/>
      <c r="AU46" s="71"/>
      <c r="AV46" s="71"/>
      <c r="AW46" s="71"/>
      <c r="AX46" s="71"/>
      <c r="AY46" s="71"/>
      <c r="AZ46" s="71"/>
    </row>
    <row r="47" spans="17:52">
      <c r="Q47" s="71"/>
      <c r="R47" s="71"/>
      <c r="S47" s="71"/>
      <c r="T47" s="71"/>
      <c r="U47" s="71"/>
      <c r="V47" s="71"/>
      <c r="W47" s="71"/>
      <c r="X47" s="71"/>
      <c r="Y47" s="71"/>
      <c r="Z47" s="71"/>
      <c r="AA47" s="71"/>
      <c r="AB47" s="71"/>
      <c r="AC47" s="71"/>
      <c r="AD47" s="71"/>
      <c r="AE47" s="71"/>
      <c r="AF47" s="71"/>
      <c r="AG47" s="71"/>
      <c r="AH47" s="71"/>
      <c r="AI47" s="71"/>
      <c r="AJ47" s="71"/>
      <c r="AK47" s="71"/>
      <c r="AL47" s="71"/>
      <c r="AM47" s="71"/>
      <c r="AN47" s="71"/>
      <c r="AO47" s="71"/>
      <c r="AP47" s="71"/>
      <c r="AQ47" s="71"/>
      <c r="AR47" s="71"/>
      <c r="AS47" s="71"/>
      <c r="AT47" s="71"/>
      <c r="AU47" s="71"/>
      <c r="AV47" s="71"/>
      <c r="AW47" s="71"/>
      <c r="AX47" s="71"/>
      <c r="AY47" s="71"/>
      <c r="AZ47" s="71"/>
    </row>
    <row r="48" spans="17:52">
      <c r="Q48" s="71"/>
      <c r="R48" s="71"/>
      <c r="S48" s="71"/>
      <c r="T48" s="71"/>
      <c r="U48" s="71"/>
      <c r="V48" s="71"/>
      <c r="W48" s="71"/>
      <c r="X48" s="71"/>
      <c r="Y48" s="71"/>
      <c r="Z48" s="71"/>
      <c r="AA48" s="71"/>
      <c r="AB48" s="71"/>
      <c r="AC48" s="71"/>
      <c r="AD48" s="71"/>
      <c r="AE48" s="71"/>
      <c r="AF48" s="71"/>
      <c r="AG48" s="71"/>
      <c r="AH48" s="71"/>
      <c r="AI48" s="71"/>
      <c r="AJ48" s="71"/>
      <c r="AK48" s="71"/>
      <c r="AL48" s="71"/>
      <c r="AM48" s="71"/>
      <c r="AN48" s="71"/>
      <c r="AO48" s="71"/>
      <c r="AP48" s="71"/>
      <c r="AQ48" s="71"/>
      <c r="AR48" s="71"/>
      <c r="AS48" s="71"/>
      <c r="AT48" s="71"/>
      <c r="AU48" s="71"/>
      <c r="AV48" s="71"/>
      <c r="AW48" s="71"/>
      <c r="AX48" s="71"/>
      <c r="AY48" s="71"/>
      <c r="AZ48" s="71"/>
    </row>
    <row r="49" spans="17:52">
      <c r="Q49" s="71"/>
      <c r="R49" s="71"/>
      <c r="S49" s="71"/>
      <c r="T49" s="71"/>
      <c r="U49" s="71"/>
      <c r="V49" s="71"/>
      <c r="W49" s="71"/>
      <c r="X49" s="71"/>
      <c r="Y49" s="71"/>
      <c r="Z49" s="71"/>
      <c r="AA49" s="71"/>
      <c r="AB49" s="71"/>
      <c r="AC49" s="71"/>
      <c r="AD49" s="71"/>
      <c r="AE49" s="71"/>
      <c r="AF49" s="71"/>
      <c r="AG49" s="71"/>
      <c r="AH49" s="71"/>
      <c r="AI49" s="71"/>
      <c r="AJ49" s="71"/>
      <c r="AK49" s="71"/>
      <c r="AL49" s="71"/>
      <c r="AM49" s="71"/>
      <c r="AN49" s="71"/>
      <c r="AO49" s="71"/>
      <c r="AP49" s="71"/>
      <c r="AQ49" s="71"/>
      <c r="AR49" s="71"/>
      <c r="AS49" s="71"/>
      <c r="AT49" s="71"/>
      <c r="AU49" s="71"/>
      <c r="AV49" s="71"/>
      <c r="AW49" s="71"/>
      <c r="AX49" s="71"/>
      <c r="AY49" s="71"/>
      <c r="AZ49" s="71"/>
    </row>
    <row r="50" spans="17:52">
      <c r="Q50" s="71"/>
      <c r="R50" s="71"/>
      <c r="S50" s="71"/>
      <c r="T50" s="71"/>
      <c r="U50" s="71"/>
      <c r="V50" s="71"/>
      <c r="W50" s="71"/>
      <c r="X50" s="71"/>
      <c r="Y50" s="71"/>
      <c r="Z50" s="71"/>
      <c r="AA50" s="71"/>
      <c r="AB50" s="71"/>
      <c r="AC50" s="71"/>
      <c r="AD50" s="71"/>
      <c r="AE50" s="71"/>
      <c r="AF50" s="71"/>
      <c r="AG50" s="71"/>
      <c r="AH50" s="71"/>
      <c r="AI50" s="71"/>
      <c r="AJ50" s="71"/>
      <c r="AK50" s="71"/>
      <c r="AL50" s="71"/>
      <c r="AM50" s="71"/>
      <c r="AN50" s="71"/>
      <c r="AO50" s="71"/>
      <c r="AP50" s="71"/>
      <c r="AQ50" s="71"/>
      <c r="AR50" s="71"/>
      <c r="AS50" s="71"/>
      <c r="AT50" s="71"/>
      <c r="AU50" s="71"/>
      <c r="AV50" s="71"/>
      <c r="AW50" s="71"/>
      <c r="AX50" s="71"/>
      <c r="AY50" s="71"/>
      <c r="AZ50" s="71"/>
    </row>
    <row r="51" spans="17:52">
      <c r="Q51" s="71"/>
      <c r="R51" s="71"/>
      <c r="S51" s="71"/>
      <c r="T51" s="71"/>
      <c r="U51" s="71"/>
      <c r="V51" s="71"/>
      <c r="W51" s="71"/>
      <c r="X51" s="71"/>
      <c r="Y51" s="71"/>
      <c r="Z51" s="71"/>
      <c r="AA51" s="71"/>
      <c r="AB51" s="71"/>
      <c r="AC51" s="71"/>
      <c r="AD51" s="71"/>
      <c r="AE51" s="71"/>
      <c r="AF51" s="71"/>
      <c r="AG51" s="71"/>
      <c r="AH51" s="71"/>
      <c r="AI51" s="71"/>
      <c r="AJ51" s="71"/>
      <c r="AK51" s="71"/>
      <c r="AL51" s="71"/>
      <c r="AM51" s="71"/>
      <c r="AN51" s="71"/>
      <c r="AO51" s="71"/>
      <c r="AP51" s="71"/>
      <c r="AQ51" s="71"/>
      <c r="AR51" s="71"/>
      <c r="AS51" s="71"/>
      <c r="AT51" s="71"/>
      <c r="AU51" s="71"/>
      <c r="AV51" s="71"/>
      <c r="AW51" s="71"/>
      <c r="AX51" s="71"/>
      <c r="AY51" s="71"/>
      <c r="AZ51" s="71"/>
    </row>
    <row r="52" spans="17:52">
      <c r="Q52" s="71"/>
      <c r="R52" s="71"/>
      <c r="S52" s="71"/>
      <c r="T52" s="71"/>
      <c r="U52" s="71"/>
      <c r="V52" s="71"/>
      <c r="W52" s="71"/>
      <c r="X52" s="71"/>
      <c r="Y52" s="71"/>
      <c r="Z52" s="71"/>
      <c r="AA52" s="71"/>
      <c r="AB52" s="71"/>
      <c r="AC52" s="71"/>
      <c r="AD52" s="71"/>
      <c r="AE52" s="71"/>
      <c r="AF52" s="71"/>
      <c r="AG52" s="71"/>
      <c r="AH52" s="71"/>
      <c r="AI52" s="71"/>
      <c r="AJ52" s="71"/>
      <c r="AK52" s="71"/>
      <c r="AL52" s="71"/>
      <c r="AM52" s="71"/>
      <c r="AN52" s="71"/>
      <c r="AO52" s="71"/>
      <c r="AP52" s="71"/>
      <c r="AQ52" s="71"/>
      <c r="AR52" s="71"/>
      <c r="AS52" s="71"/>
      <c r="AT52" s="71"/>
      <c r="AU52" s="71"/>
      <c r="AV52" s="71"/>
      <c r="AW52" s="71"/>
      <c r="AX52" s="71"/>
      <c r="AY52" s="71"/>
      <c r="AZ52" s="71"/>
    </row>
    <row r="53" spans="17:52">
      <c r="Q53" s="71"/>
      <c r="R53" s="71"/>
      <c r="S53" s="71"/>
      <c r="T53" s="71"/>
      <c r="U53" s="71"/>
      <c r="V53" s="71"/>
      <c r="W53" s="71"/>
      <c r="X53" s="71"/>
      <c r="Y53" s="71"/>
      <c r="Z53" s="71"/>
      <c r="AA53" s="71"/>
      <c r="AB53" s="71"/>
      <c r="AC53" s="71"/>
      <c r="AD53" s="71"/>
      <c r="AE53" s="71"/>
      <c r="AF53" s="71"/>
      <c r="AG53" s="71"/>
      <c r="AH53" s="71"/>
      <c r="AI53" s="71"/>
      <c r="AJ53" s="71"/>
      <c r="AK53" s="71"/>
      <c r="AL53" s="71"/>
      <c r="AM53" s="71"/>
      <c r="AN53" s="71"/>
      <c r="AO53" s="71"/>
      <c r="AP53" s="71"/>
      <c r="AQ53" s="71"/>
      <c r="AR53" s="71"/>
      <c r="AS53" s="71"/>
      <c r="AT53" s="71"/>
      <c r="AU53" s="71"/>
      <c r="AV53" s="71"/>
      <c r="AW53" s="71"/>
      <c r="AX53" s="71"/>
      <c r="AY53" s="71"/>
      <c r="AZ53" s="71"/>
    </row>
    <row r="54" spans="17:52">
      <c r="Q54" s="71"/>
      <c r="R54" s="71"/>
      <c r="S54" s="71"/>
      <c r="T54" s="71"/>
      <c r="U54" s="71"/>
      <c r="V54" s="71"/>
      <c r="W54" s="71"/>
      <c r="X54" s="71"/>
      <c r="Y54" s="71"/>
      <c r="Z54" s="71"/>
      <c r="AA54" s="71"/>
      <c r="AB54" s="71"/>
      <c r="AC54" s="71"/>
      <c r="AD54" s="71"/>
      <c r="AE54" s="71"/>
      <c r="AF54" s="71"/>
      <c r="AG54" s="71"/>
      <c r="AH54" s="71"/>
      <c r="AI54" s="71"/>
      <c r="AJ54" s="71"/>
      <c r="AK54" s="71"/>
      <c r="AL54" s="71"/>
      <c r="AM54" s="71"/>
      <c r="AN54" s="71"/>
      <c r="AO54" s="71"/>
      <c r="AP54" s="71"/>
      <c r="AQ54" s="71"/>
      <c r="AR54" s="71"/>
      <c r="AS54" s="71"/>
      <c r="AT54" s="71"/>
      <c r="AU54" s="71"/>
      <c r="AV54" s="71"/>
      <c r="AW54" s="71"/>
      <c r="AX54" s="71"/>
      <c r="AY54" s="71"/>
      <c r="AZ54" s="71"/>
    </row>
    <row r="55" spans="17:52">
      <c r="Q55" s="71"/>
      <c r="R55" s="71"/>
      <c r="S55" s="71"/>
      <c r="T55" s="71"/>
      <c r="U55" s="71"/>
      <c r="V55" s="71"/>
      <c r="W55" s="71"/>
      <c r="X55" s="71"/>
      <c r="Y55" s="71"/>
      <c r="Z55" s="71"/>
      <c r="AA55" s="71"/>
      <c r="AB55" s="71"/>
      <c r="AC55" s="71"/>
      <c r="AD55" s="71"/>
      <c r="AE55" s="71"/>
      <c r="AF55" s="71"/>
      <c r="AG55" s="71"/>
      <c r="AH55" s="71"/>
      <c r="AI55" s="71"/>
      <c r="AJ55" s="71"/>
      <c r="AK55" s="71"/>
      <c r="AL55" s="71"/>
      <c r="AM55" s="71"/>
      <c r="AN55" s="71"/>
      <c r="AO55" s="71"/>
      <c r="AP55" s="71"/>
      <c r="AQ55" s="71"/>
      <c r="AR55" s="71"/>
      <c r="AS55" s="71"/>
      <c r="AT55" s="71"/>
      <c r="AU55" s="71"/>
      <c r="AV55" s="71"/>
      <c r="AW55" s="71"/>
      <c r="AX55" s="71"/>
      <c r="AY55" s="71"/>
      <c r="AZ55" s="71"/>
    </row>
    <row r="56" spans="17:52">
      <c r="Q56" s="71"/>
      <c r="R56" s="71"/>
      <c r="S56" s="71"/>
      <c r="T56" s="71"/>
      <c r="U56" s="71"/>
      <c r="V56" s="71"/>
      <c r="W56" s="71"/>
      <c r="X56" s="71"/>
      <c r="Y56" s="71"/>
      <c r="Z56" s="71"/>
      <c r="AA56" s="71"/>
      <c r="AB56" s="71"/>
      <c r="AC56" s="71"/>
      <c r="AD56" s="71"/>
      <c r="AE56" s="71"/>
      <c r="AF56" s="71"/>
      <c r="AG56" s="71"/>
      <c r="AH56" s="71"/>
      <c r="AI56" s="71"/>
      <c r="AJ56" s="71"/>
      <c r="AK56" s="71"/>
      <c r="AL56" s="71"/>
      <c r="AM56" s="71"/>
      <c r="AN56" s="71"/>
      <c r="AO56" s="71"/>
      <c r="AP56" s="71"/>
      <c r="AQ56" s="71"/>
      <c r="AR56" s="71"/>
      <c r="AS56" s="71"/>
      <c r="AT56" s="71"/>
      <c r="AU56" s="71"/>
      <c r="AV56" s="71"/>
      <c r="AW56" s="71"/>
      <c r="AX56" s="71"/>
      <c r="AY56" s="71"/>
      <c r="AZ56" s="71"/>
    </row>
    <row r="57" spans="17:52">
      <c r="Q57" s="71"/>
      <c r="R57" s="71"/>
      <c r="S57" s="71"/>
      <c r="T57" s="71"/>
      <c r="U57" s="71"/>
      <c r="V57" s="71"/>
      <c r="W57" s="71"/>
      <c r="X57" s="71"/>
      <c r="Y57" s="71"/>
      <c r="Z57" s="71"/>
      <c r="AA57" s="71"/>
      <c r="AB57" s="71"/>
      <c r="AC57" s="71"/>
      <c r="AD57" s="71"/>
      <c r="AE57" s="71"/>
      <c r="AF57" s="71"/>
      <c r="AG57" s="71"/>
      <c r="AH57" s="71"/>
      <c r="AI57" s="71"/>
      <c r="AJ57" s="71"/>
      <c r="AK57" s="71"/>
      <c r="AL57" s="71"/>
      <c r="AM57" s="71"/>
      <c r="AN57" s="71"/>
      <c r="AO57" s="71"/>
      <c r="AP57" s="71"/>
      <c r="AQ57" s="71"/>
      <c r="AR57" s="71"/>
      <c r="AS57" s="71"/>
      <c r="AT57" s="71"/>
      <c r="AU57" s="71"/>
      <c r="AV57" s="71"/>
      <c r="AW57" s="71"/>
      <c r="AX57" s="71"/>
      <c r="AY57" s="71"/>
      <c r="AZ57" s="71"/>
    </row>
    <row r="58" spans="17:52">
      <c r="Q58" s="71"/>
      <c r="R58" s="71"/>
      <c r="S58" s="71"/>
      <c r="T58" s="71"/>
      <c r="U58" s="71"/>
      <c r="V58" s="71"/>
      <c r="W58" s="71"/>
      <c r="X58" s="71"/>
      <c r="Y58" s="71"/>
      <c r="Z58" s="71"/>
      <c r="AA58" s="71"/>
      <c r="AB58" s="71"/>
      <c r="AC58" s="71"/>
      <c r="AD58" s="71"/>
      <c r="AE58" s="71"/>
      <c r="AF58" s="71"/>
      <c r="AG58" s="71"/>
      <c r="AH58" s="71"/>
      <c r="AI58" s="71"/>
      <c r="AJ58" s="71"/>
      <c r="AK58" s="71"/>
      <c r="AL58" s="71"/>
      <c r="AM58" s="71"/>
      <c r="AN58" s="71"/>
      <c r="AO58" s="71"/>
      <c r="AP58" s="71"/>
      <c r="AQ58" s="71"/>
      <c r="AR58" s="71"/>
      <c r="AS58" s="71"/>
      <c r="AT58" s="71"/>
      <c r="AU58" s="71"/>
      <c r="AV58" s="71"/>
      <c r="AW58" s="71"/>
      <c r="AX58" s="71"/>
      <c r="AY58" s="71"/>
      <c r="AZ58" s="71"/>
    </row>
    <row r="59" spans="17:52">
      <c r="Q59" s="71"/>
      <c r="R59" s="71"/>
      <c r="S59" s="71"/>
      <c r="T59" s="71"/>
      <c r="U59" s="71"/>
      <c r="V59" s="71"/>
      <c r="W59" s="71"/>
      <c r="X59" s="71"/>
      <c r="Y59" s="71"/>
      <c r="Z59" s="71"/>
      <c r="AA59" s="71"/>
      <c r="AB59" s="71"/>
      <c r="AC59" s="71"/>
      <c r="AD59" s="71"/>
      <c r="AE59" s="71"/>
      <c r="AF59" s="71"/>
      <c r="AG59" s="71"/>
      <c r="AH59" s="71"/>
      <c r="AI59" s="71"/>
      <c r="AJ59" s="71"/>
      <c r="AK59" s="71"/>
      <c r="AL59" s="71"/>
      <c r="AM59" s="71"/>
      <c r="AN59" s="71"/>
      <c r="AO59" s="71"/>
      <c r="AP59" s="71"/>
      <c r="AQ59" s="71"/>
      <c r="AR59" s="71"/>
      <c r="AS59" s="71"/>
      <c r="AT59" s="71"/>
      <c r="AU59" s="71"/>
      <c r="AV59" s="71"/>
      <c r="AW59" s="71"/>
      <c r="AX59" s="71"/>
      <c r="AY59" s="71"/>
      <c r="AZ59" s="71"/>
    </row>
    <row r="60" spans="17:52">
      <c r="Q60" s="71"/>
      <c r="R60" s="71"/>
      <c r="S60" s="71"/>
      <c r="T60" s="71"/>
      <c r="U60" s="71"/>
      <c r="V60" s="71"/>
      <c r="W60" s="71"/>
      <c r="X60" s="71"/>
      <c r="Y60" s="71"/>
      <c r="Z60" s="71"/>
      <c r="AA60" s="71"/>
      <c r="AB60" s="71"/>
      <c r="AC60" s="71"/>
      <c r="AD60" s="71"/>
      <c r="AE60" s="71"/>
      <c r="AF60" s="71"/>
      <c r="AG60" s="71"/>
      <c r="AH60" s="71"/>
      <c r="AI60" s="71"/>
      <c r="AJ60" s="71"/>
      <c r="AK60" s="71"/>
      <c r="AL60" s="71"/>
      <c r="AM60" s="71"/>
      <c r="AN60" s="71"/>
      <c r="AO60" s="71"/>
      <c r="AP60" s="71"/>
      <c r="AQ60" s="71"/>
      <c r="AR60" s="71"/>
      <c r="AS60" s="71"/>
      <c r="AT60" s="71"/>
      <c r="AU60" s="71"/>
      <c r="AV60" s="71"/>
      <c r="AW60" s="71"/>
      <c r="AX60" s="71"/>
      <c r="AY60" s="71"/>
      <c r="AZ60" s="71"/>
    </row>
    <row r="61" spans="17:52">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row>
    <row r="62" spans="17:52">
      <c r="Q62" s="71"/>
      <c r="R62" s="71"/>
      <c r="S62" s="71"/>
      <c r="T62" s="71"/>
      <c r="U62" s="71"/>
      <c r="V62" s="71"/>
      <c r="W62" s="71"/>
      <c r="X62" s="71"/>
      <c r="Y62" s="71"/>
      <c r="Z62" s="71"/>
      <c r="AA62" s="71"/>
      <c r="AB62" s="71"/>
      <c r="AC62" s="71"/>
      <c r="AD62" s="71"/>
      <c r="AE62" s="71"/>
      <c r="AF62" s="71"/>
      <c r="AG62" s="71"/>
      <c r="AH62" s="71"/>
      <c r="AI62" s="71"/>
      <c r="AJ62" s="71"/>
      <c r="AK62" s="71"/>
      <c r="AL62" s="71"/>
      <c r="AM62" s="71"/>
      <c r="AN62" s="71"/>
      <c r="AO62" s="71"/>
      <c r="AP62" s="71"/>
      <c r="AQ62" s="71"/>
      <c r="AR62" s="71"/>
      <c r="AS62" s="71"/>
      <c r="AT62" s="71"/>
      <c r="AU62" s="71"/>
      <c r="AV62" s="71"/>
      <c r="AW62" s="71"/>
      <c r="AX62" s="71"/>
      <c r="AY62" s="71"/>
      <c r="AZ62" s="71"/>
    </row>
    <row r="63" spans="17:52">
      <c r="Q63" s="71"/>
      <c r="R63" s="71"/>
      <c r="S63" s="71"/>
      <c r="T63" s="71"/>
      <c r="U63" s="71"/>
      <c r="V63" s="71"/>
      <c r="W63" s="71"/>
      <c r="X63" s="71"/>
      <c r="Y63" s="71"/>
      <c r="Z63" s="71"/>
      <c r="AA63" s="71"/>
      <c r="AB63" s="71"/>
      <c r="AC63" s="71"/>
      <c r="AD63" s="71"/>
      <c r="AE63" s="71"/>
      <c r="AF63" s="71"/>
      <c r="AG63" s="71"/>
      <c r="AH63" s="71"/>
      <c r="AI63" s="71"/>
      <c r="AJ63" s="71"/>
      <c r="AK63" s="71"/>
      <c r="AL63" s="71"/>
      <c r="AM63" s="71"/>
      <c r="AN63" s="71"/>
      <c r="AO63" s="71"/>
      <c r="AP63" s="71"/>
      <c r="AQ63" s="71"/>
      <c r="AR63" s="71"/>
      <c r="AS63" s="71"/>
      <c r="AT63" s="71"/>
      <c r="AU63" s="71"/>
      <c r="AV63" s="71"/>
      <c r="AW63" s="71"/>
      <c r="AX63" s="71"/>
      <c r="AY63" s="71"/>
      <c r="AZ63" s="71"/>
    </row>
    <row r="64" spans="17:52">
      <c r="Q64" s="71"/>
      <c r="R64" s="71"/>
      <c r="S64" s="71"/>
      <c r="T64" s="71"/>
      <c r="U64" s="71"/>
      <c r="V64" s="71"/>
      <c r="W64" s="71"/>
      <c r="X64" s="71"/>
      <c r="Y64" s="71"/>
      <c r="Z64" s="71"/>
      <c r="AA64" s="71"/>
      <c r="AB64" s="71"/>
      <c r="AC64" s="71"/>
      <c r="AD64" s="71"/>
      <c r="AE64" s="71"/>
      <c r="AF64" s="71"/>
      <c r="AG64" s="71"/>
      <c r="AH64" s="71"/>
      <c r="AI64" s="71"/>
      <c r="AJ64" s="71"/>
      <c r="AK64" s="71"/>
      <c r="AL64" s="71"/>
      <c r="AM64" s="71"/>
      <c r="AN64" s="71"/>
      <c r="AO64" s="71"/>
      <c r="AP64" s="71"/>
      <c r="AQ64" s="71"/>
      <c r="AR64" s="71"/>
      <c r="AS64" s="71"/>
      <c r="AT64" s="71"/>
      <c r="AU64" s="71"/>
      <c r="AV64" s="71"/>
      <c r="AW64" s="71"/>
      <c r="AX64" s="71"/>
      <c r="AY64" s="71"/>
      <c r="AZ64" s="71"/>
    </row>
    <row r="65" spans="17:52">
      <c r="Q65" s="71"/>
      <c r="R65" s="71"/>
      <c r="S65" s="71"/>
      <c r="T65" s="71"/>
      <c r="U65" s="71"/>
      <c r="V65" s="71"/>
      <c r="W65" s="71"/>
      <c r="X65" s="71"/>
      <c r="Y65" s="71"/>
      <c r="Z65" s="71"/>
      <c r="AA65" s="71"/>
      <c r="AB65" s="71"/>
      <c r="AC65" s="71"/>
      <c r="AD65" s="71"/>
      <c r="AE65" s="71"/>
      <c r="AF65" s="71"/>
      <c r="AG65" s="71"/>
      <c r="AH65" s="71"/>
      <c r="AI65" s="71"/>
      <c r="AJ65" s="71"/>
      <c r="AK65" s="71"/>
      <c r="AL65" s="71"/>
      <c r="AM65" s="71"/>
      <c r="AN65" s="71"/>
      <c r="AO65" s="71"/>
      <c r="AP65" s="71"/>
      <c r="AQ65" s="71"/>
      <c r="AR65" s="71"/>
      <c r="AS65" s="71"/>
      <c r="AT65" s="71"/>
      <c r="AU65" s="71"/>
      <c r="AV65" s="71"/>
      <c r="AW65" s="71"/>
      <c r="AX65" s="71"/>
      <c r="AY65" s="71"/>
      <c r="AZ65" s="71"/>
    </row>
    <row r="66" spans="17:52">
      <c r="Q66" s="71"/>
      <c r="R66" s="71"/>
      <c r="S66" s="71"/>
      <c r="T66" s="71"/>
      <c r="U66" s="71"/>
      <c r="V66" s="71"/>
      <c r="W66" s="71"/>
      <c r="X66" s="71"/>
      <c r="Y66" s="71"/>
      <c r="Z66" s="71"/>
      <c r="AA66" s="71"/>
      <c r="AB66" s="71"/>
      <c r="AC66" s="71"/>
      <c r="AD66" s="71"/>
      <c r="AE66" s="71"/>
      <c r="AF66" s="71"/>
      <c r="AG66" s="71"/>
      <c r="AH66" s="71"/>
      <c r="AI66" s="71"/>
      <c r="AJ66" s="71"/>
      <c r="AK66" s="71"/>
      <c r="AL66" s="71"/>
      <c r="AM66" s="71"/>
      <c r="AN66" s="71"/>
      <c r="AO66" s="71"/>
      <c r="AP66" s="71"/>
      <c r="AQ66" s="71"/>
      <c r="AR66" s="71"/>
      <c r="AS66" s="71"/>
      <c r="AT66" s="71"/>
      <c r="AU66" s="71"/>
      <c r="AV66" s="71"/>
      <c r="AW66" s="71"/>
      <c r="AX66" s="71"/>
      <c r="AY66" s="71"/>
      <c r="AZ66" s="71"/>
    </row>
    <row r="67" spans="17:52">
      <c r="Q67" s="71"/>
      <c r="R67" s="71"/>
      <c r="S67" s="71"/>
      <c r="T67" s="71"/>
      <c r="U67" s="71"/>
      <c r="V67" s="71"/>
      <c r="W67" s="71"/>
      <c r="X67" s="71"/>
      <c r="Y67" s="71"/>
      <c r="Z67" s="71"/>
      <c r="AA67" s="71"/>
      <c r="AB67" s="71"/>
      <c r="AC67" s="71"/>
      <c r="AD67" s="71"/>
      <c r="AE67" s="71"/>
      <c r="AF67" s="71"/>
      <c r="AG67" s="71"/>
      <c r="AH67" s="71"/>
      <c r="AI67" s="71"/>
      <c r="AJ67" s="71"/>
      <c r="AK67" s="71"/>
      <c r="AL67" s="71"/>
      <c r="AM67" s="71"/>
      <c r="AN67" s="71"/>
      <c r="AO67" s="71"/>
      <c r="AP67" s="71"/>
      <c r="AQ67" s="71"/>
      <c r="AR67" s="71"/>
      <c r="AS67" s="71"/>
      <c r="AT67" s="71"/>
      <c r="AU67" s="71"/>
      <c r="AV67" s="71"/>
      <c r="AW67" s="71"/>
      <c r="AX67" s="71"/>
      <c r="AY67" s="71"/>
      <c r="AZ67" s="71"/>
    </row>
    <row r="68" spans="17:52">
      <c r="Q68" s="71"/>
      <c r="R68" s="71"/>
      <c r="S68" s="71"/>
      <c r="T68" s="71"/>
      <c r="U68" s="71"/>
      <c r="V68" s="71"/>
      <c r="W68" s="71"/>
      <c r="X68" s="71"/>
      <c r="Y68" s="71"/>
      <c r="Z68" s="71"/>
      <c r="AA68" s="71"/>
      <c r="AB68" s="71"/>
      <c r="AC68" s="71"/>
      <c r="AD68" s="71"/>
      <c r="AE68" s="71"/>
      <c r="AF68" s="71"/>
      <c r="AG68" s="71"/>
      <c r="AH68" s="71"/>
      <c r="AI68" s="71"/>
      <c r="AJ68" s="71"/>
      <c r="AK68" s="71"/>
      <c r="AL68" s="71"/>
      <c r="AM68" s="71"/>
      <c r="AN68" s="71"/>
      <c r="AO68" s="71"/>
      <c r="AP68" s="71"/>
      <c r="AQ68" s="71"/>
      <c r="AR68" s="71"/>
      <c r="AS68" s="71"/>
      <c r="AT68" s="71"/>
      <c r="AU68" s="71"/>
      <c r="AV68" s="71"/>
      <c r="AW68" s="71"/>
      <c r="AX68" s="71"/>
      <c r="AY68" s="71"/>
      <c r="AZ68" s="71"/>
    </row>
    <row r="69" spans="17:52">
      <c r="Q69" s="71"/>
      <c r="R69" s="71"/>
      <c r="S69" s="71"/>
      <c r="T69" s="71"/>
      <c r="U69" s="71"/>
      <c r="V69" s="71"/>
      <c r="W69" s="71"/>
      <c r="X69" s="71"/>
      <c r="Y69" s="71"/>
      <c r="Z69" s="71"/>
      <c r="AA69" s="71"/>
      <c r="AB69" s="71"/>
      <c r="AC69" s="71"/>
      <c r="AD69" s="71"/>
      <c r="AE69" s="71"/>
      <c r="AF69" s="71"/>
      <c r="AG69" s="71"/>
      <c r="AH69" s="71"/>
      <c r="AI69" s="71"/>
      <c r="AJ69" s="71"/>
      <c r="AK69" s="71"/>
      <c r="AL69" s="71"/>
      <c r="AM69" s="71"/>
      <c r="AN69" s="71"/>
      <c r="AO69" s="71"/>
      <c r="AP69" s="71"/>
      <c r="AQ69" s="71"/>
      <c r="AR69" s="71"/>
      <c r="AS69" s="71"/>
      <c r="AT69" s="71"/>
      <c r="AU69" s="71"/>
      <c r="AV69" s="71"/>
      <c r="AW69" s="71"/>
      <c r="AX69" s="71"/>
      <c r="AY69" s="71"/>
      <c r="AZ69" s="71"/>
    </row>
    <row r="70" spans="17:52">
      <c r="Q70" s="71"/>
      <c r="R70" s="71"/>
      <c r="S70" s="71"/>
      <c r="T70" s="71"/>
      <c r="U70" s="71"/>
      <c r="V70" s="71"/>
      <c r="W70" s="71"/>
      <c r="X70" s="71"/>
      <c r="Y70" s="71"/>
      <c r="Z70" s="71"/>
      <c r="AA70" s="71"/>
      <c r="AB70" s="71"/>
      <c r="AC70" s="71"/>
      <c r="AD70" s="71"/>
      <c r="AE70" s="71"/>
      <c r="AF70" s="71"/>
      <c r="AG70" s="71"/>
      <c r="AH70" s="71"/>
      <c r="AI70" s="71"/>
      <c r="AJ70" s="71"/>
      <c r="AK70" s="71"/>
      <c r="AL70" s="71"/>
      <c r="AM70" s="71"/>
      <c r="AN70" s="71"/>
      <c r="AO70" s="71"/>
      <c r="AP70" s="71"/>
      <c r="AQ70" s="71"/>
      <c r="AR70" s="71"/>
      <c r="AS70" s="71"/>
      <c r="AT70" s="71"/>
      <c r="AU70" s="71"/>
      <c r="AV70" s="71"/>
      <c r="AW70" s="71"/>
      <c r="AX70" s="71"/>
      <c r="AY70" s="71"/>
      <c r="AZ70" s="71"/>
    </row>
    <row r="71" spans="17:52">
      <c r="Q71" s="71"/>
      <c r="R71" s="71"/>
      <c r="S71" s="71"/>
      <c r="T71" s="71"/>
      <c r="U71" s="71"/>
      <c r="V71" s="71"/>
      <c r="W71" s="71"/>
      <c r="X71" s="71"/>
      <c r="Y71" s="71"/>
      <c r="Z71" s="71"/>
      <c r="AA71" s="71"/>
      <c r="AB71" s="71"/>
      <c r="AC71" s="71"/>
      <c r="AD71" s="71"/>
      <c r="AE71" s="71"/>
      <c r="AF71" s="71"/>
      <c r="AG71" s="71"/>
      <c r="AH71" s="71"/>
      <c r="AI71" s="71"/>
      <c r="AJ71" s="71"/>
      <c r="AK71" s="71"/>
      <c r="AL71" s="71"/>
      <c r="AM71" s="71"/>
      <c r="AN71" s="71"/>
      <c r="AO71" s="71"/>
      <c r="AP71" s="71"/>
      <c r="AQ71" s="71"/>
      <c r="AR71" s="71"/>
      <c r="AS71" s="71"/>
      <c r="AT71" s="71"/>
      <c r="AU71" s="71"/>
      <c r="AV71" s="71"/>
      <c r="AW71" s="71"/>
      <c r="AX71" s="71"/>
      <c r="AY71" s="71"/>
      <c r="AZ71" s="71"/>
    </row>
    <row r="72" spans="17:52">
      <c r="Q72" s="71"/>
      <c r="R72" s="71"/>
      <c r="S72" s="71"/>
      <c r="T72" s="71"/>
      <c r="U72" s="71"/>
      <c r="V72" s="71"/>
      <c r="W72" s="71"/>
      <c r="X72" s="71"/>
      <c r="Y72" s="71"/>
      <c r="Z72" s="71"/>
      <c r="AA72" s="71"/>
      <c r="AB72" s="71"/>
      <c r="AC72" s="71"/>
      <c r="AD72" s="71"/>
      <c r="AE72" s="71"/>
      <c r="AF72" s="71"/>
      <c r="AG72" s="71"/>
      <c r="AH72" s="71"/>
      <c r="AI72" s="71"/>
      <c r="AJ72" s="71"/>
      <c r="AK72" s="71"/>
      <c r="AL72" s="71"/>
      <c r="AM72" s="71"/>
      <c r="AN72" s="71"/>
      <c r="AO72" s="71"/>
      <c r="AP72" s="71"/>
      <c r="AQ72" s="71"/>
      <c r="AR72" s="71"/>
      <c r="AS72" s="71"/>
      <c r="AT72" s="71"/>
      <c r="AU72" s="71"/>
      <c r="AV72" s="71"/>
      <c r="AW72" s="71"/>
      <c r="AX72" s="71"/>
      <c r="AY72" s="71"/>
      <c r="AZ72" s="71"/>
    </row>
    <row r="73" spans="17:52">
      <c r="Q73" s="71"/>
      <c r="R73" s="71"/>
      <c r="S73" s="71"/>
      <c r="T73" s="71"/>
      <c r="U73" s="71"/>
      <c r="V73" s="71"/>
      <c r="W73" s="71"/>
      <c r="X73" s="71"/>
      <c r="Y73" s="71"/>
      <c r="Z73" s="71"/>
      <c r="AA73" s="71"/>
      <c r="AB73" s="71"/>
      <c r="AC73" s="71"/>
      <c r="AD73" s="71"/>
      <c r="AE73" s="71"/>
      <c r="AF73" s="71"/>
      <c r="AG73" s="71"/>
      <c r="AH73" s="71"/>
      <c r="AI73" s="71"/>
      <c r="AJ73" s="71"/>
      <c r="AK73" s="71"/>
      <c r="AL73" s="71"/>
      <c r="AM73" s="71"/>
      <c r="AN73" s="71"/>
      <c r="AO73" s="71"/>
      <c r="AP73" s="71"/>
      <c r="AQ73" s="71"/>
      <c r="AR73" s="71"/>
      <c r="AS73" s="71"/>
      <c r="AT73" s="71"/>
      <c r="AU73" s="71"/>
      <c r="AV73" s="71"/>
      <c r="AW73" s="71"/>
      <c r="AX73" s="71"/>
      <c r="AY73" s="71"/>
      <c r="AZ73" s="71"/>
    </row>
    <row r="74" spans="17:52">
      <c r="Q74" s="71"/>
      <c r="R74" s="71"/>
      <c r="S74" s="71"/>
      <c r="T74" s="71"/>
      <c r="U74" s="71"/>
      <c r="V74" s="71"/>
      <c r="W74" s="71"/>
      <c r="X74" s="71"/>
      <c r="Y74" s="71"/>
      <c r="Z74" s="71"/>
      <c r="AA74" s="71"/>
      <c r="AB74" s="71"/>
      <c r="AC74" s="71"/>
      <c r="AD74" s="71"/>
      <c r="AE74" s="71"/>
      <c r="AF74" s="71"/>
      <c r="AG74" s="71"/>
      <c r="AH74" s="71"/>
      <c r="AI74" s="71"/>
      <c r="AJ74" s="71"/>
      <c r="AK74" s="71"/>
      <c r="AL74" s="71"/>
      <c r="AM74" s="71"/>
      <c r="AN74" s="71"/>
      <c r="AO74" s="71"/>
      <c r="AP74" s="71"/>
      <c r="AQ74" s="71"/>
      <c r="AR74" s="71"/>
      <c r="AS74" s="71"/>
      <c r="AT74" s="71"/>
      <c r="AU74" s="71"/>
      <c r="AV74" s="71"/>
      <c r="AW74" s="71"/>
      <c r="AX74" s="71"/>
      <c r="AY74" s="71"/>
      <c r="AZ74" s="71"/>
    </row>
    <row r="75" spans="17:52">
      <c r="Q75" s="71"/>
      <c r="R75" s="71"/>
      <c r="S75" s="71"/>
      <c r="T75" s="71"/>
      <c r="U75" s="71"/>
      <c r="V75" s="71"/>
      <c r="W75" s="71"/>
      <c r="X75" s="71"/>
      <c r="Y75" s="71"/>
      <c r="Z75" s="71"/>
      <c r="AA75" s="71"/>
      <c r="AB75" s="71"/>
      <c r="AC75" s="71"/>
      <c r="AD75" s="71"/>
      <c r="AE75" s="71"/>
      <c r="AF75" s="71"/>
      <c r="AG75" s="71"/>
      <c r="AH75" s="71"/>
      <c r="AI75" s="71"/>
      <c r="AJ75" s="71"/>
      <c r="AK75" s="71"/>
      <c r="AL75" s="71"/>
      <c r="AM75" s="71"/>
      <c r="AN75" s="71"/>
      <c r="AO75" s="71"/>
      <c r="AP75" s="71"/>
      <c r="AQ75" s="71"/>
      <c r="AR75" s="71"/>
      <c r="AS75" s="71"/>
      <c r="AT75" s="71"/>
      <c r="AU75" s="71"/>
      <c r="AV75" s="71"/>
      <c r="AW75" s="71"/>
      <c r="AX75" s="71"/>
      <c r="AY75" s="71"/>
      <c r="AZ75" s="71"/>
    </row>
    <row r="76" spans="17:52">
      <c r="Q76" s="71"/>
      <c r="R76" s="71"/>
      <c r="S76" s="71"/>
      <c r="T76" s="71"/>
      <c r="U76" s="71"/>
      <c r="V76" s="71"/>
      <c r="W76" s="71"/>
      <c r="X76" s="71"/>
      <c r="Y76" s="71"/>
      <c r="Z76" s="71"/>
      <c r="AA76" s="71"/>
      <c r="AB76" s="71"/>
      <c r="AC76" s="71"/>
      <c r="AD76" s="71"/>
      <c r="AE76" s="71"/>
      <c r="AF76" s="71"/>
      <c r="AG76" s="71"/>
      <c r="AH76" s="71"/>
      <c r="AI76" s="71"/>
      <c r="AJ76" s="71"/>
      <c r="AK76" s="71"/>
      <c r="AL76" s="71"/>
      <c r="AM76" s="71"/>
      <c r="AN76" s="71"/>
      <c r="AO76" s="71"/>
      <c r="AP76" s="71"/>
      <c r="AQ76" s="71"/>
      <c r="AR76" s="71"/>
      <c r="AS76" s="71"/>
      <c r="AT76" s="71"/>
      <c r="AU76" s="71"/>
      <c r="AV76" s="71"/>
      <c r="AW76" s="71"/>
      <c r="AX76" s="71"/>
      <c r="AY76" s="71"/>
      <c r="AZ76" s="71"/>
    </row>
    <row r="77" spans="17:52">
      <c r="Q77" s="71"/>
      <c r="R77" s="71"/>
      <c r="S77" s="71"/>
      <c r="T77" s="71"/>
      <c r="U77" s="71"/>
      <c r="V77" s="71"/>
      <c r="W77" s="71"/>
      <c r="X77" s="71"/>
      <c r="Y77" s="71"/>
      <c r="Z77" s="71"/>
      <c r="AA77" s="71"/>
      <c r="AB77" s="71"/>
      <c r="AC77" s="71"/>
      <c r="AD77" s="71"/>
      <c r="AE77" s="71"/>
      <c r="AF77" s="71"/>
      <c r="AG77" s="71"/>
      <c r="AH77" s="71"/>
      <c r="AI77" s="71"/>
      <c r="AJ77" s="71"/>
      <c r="AK77" s="71"/>
      <c r="AL77" s="71"/>
      <c r="AM77" s="71"/>
      <c r="AN77" s="71"/>
      <c r="AO77" s="71"/>
      <c r="AP77" s="71"/>
      <c r="AQ77" s="71"/>
      <c r="AR77" s="71"/>
      <c r="AS77" s="71"/>
      <c r="AT77" s="71"/>
      <c r="AU77" s="71"/>
      <c r="AV77" s="71"/>
      <c r="AW77" s="71"/>
      <c r="AX77" s="71"/>
      <c r="AY77" s="71"/>
      <c r="AZ77" s="71"/>
    </row>
    <row r="78" spans="17:52">
      <c r="Q78" s="71"/>
      <c r="R78" s="71"/>
      <c r="S78" s="71"/>
      <c r="T78" s="71"/>
      <c r="U78" s="71"/>
      <c r="V78" s="71"/>
      <c r="W78" s="71"/>
      <c r="X78" s="71"/>
      <c r="Y78" s="71"/>
      <c r="Z78" s="71"/>
      <c r="AA78" s="71"/>
      <c r="AB78" s="71"/>
      <c r="AC78" s="71"/>
      <c r="AD78" s="71"/>
      <c r="AE78" s="71"/>
      <c r="AF78" s="71"/>
      <c r="AG78" s="71"/>
      <c r="AH78" s="71"/>
      <c r="AI78" s="71"/>
      <c r="AJ78" s="71"/>
      <c r="AK78" s="71"/>
      <c r="AL78" s="71"/>
      <c r="AM78" s="71"/>
      <c r="AN78" s="71"/>
      <c r="AO78" s="71"/>
      <c r="AP78" s="71"/>
      <c r="AQ78" s="71"/>
      <c r="AR78" s="71"/>
      <c r="AS78" s="71"/>
      <c r="AT78" s="71"/>
      <c r="AU78" s="71"/>
      <c r="AV78" s="71"/>
      <c r="AW78" s="71"/>
      <c r="AX78" s="71"/>
      <c r="AY78" s="71"/>
      <c r="AZ78" s="71"/>
    </row>
    <row r="79" spans="17:52">
      <c r="Q79" s="71"/>
      <c r="R79" s="71"/>
      <c r="S79" s="71"/>
      <c r="T79" s="71"/>
      <c r="U79" s="71"/>
      <c r="V79" s="71"/>
      <c r="W79" s="71"/>
      <c r="X79" s="71"/>
      <c r="Y79" s="71"/>
      <c r="Z79" s="71"/>
      <c r="AA79" s="71"/>
      <c r="AB79" s="71"/>
      <c r="AC79" s="71"/>
      <c r="AD79" s="71"/>
      <c r="AE79" s="71"/>
      <c r="AF79" s="71"/>
      <c r="AG79" s="71"/>
      <c r="AH79" s="71"/>
      <c r="AI79" s="71"/>
      <c r="AJ79" s="71"/>
      <c r="AK79" s="71"/>
      <c r="AL79" s="71"/>
      <c r="AM79" s="71"/>
      <c r="AN79" s="71"/>
      <c r="AO79" s="71"/>
      <c r="AP79" s="71"/>
      <c r="AQ79" s="71"/>
      <c r="AR79" s="71"/>
      <c r="AS79" s="71"/>
      <c r="AT79" s="71"/>
      <c r="AU79" s="71"/>
      <c r="AV79" s="71"/>
      <c r="AW79" s="71"/>
      <c r="AX79" s="71"/>
      <c r="AY79" s="71"/>
      <c r="AZ79" s="71"/>
    </row>
    <row r="80" spans="17:52">
      <c r="Q80" s="71"/>
      <c r="R80" s="71"/>
      <c r="S80" s="71"/>
      <c r="T80" s="71"/>
      <c r="U80" s="71"/>
      <c r="V80" s="71"/>
      <c r="W80" s="71"/>
      <c r="X80" s="71"/>
      <c r="Y80" s="71"/>
      <c r="Z80" s="71"/>
      <c r="AA80" s="71"/>
      <c r="AB80" s="71"/>
      <c r="AC80" s="71"/>
      <c r="AD80" s="71"/>
      <c r="AE80" s="71"/>
      <c r="AF80" s="71"/>
      <c r="AG80" s="71"/>
      <c r="AH80" s="71"/>
      <c r="AI80" s="71"/>
      <c r="AJ80" s="71"/>
      <c r="AK80" s="71"/>
      <c r="AL80" s="71"/>
      <c r="AM80" s="71"/>
      <c r="AN80" s="71"/>
      <c r="AO80" s="71"/>
      <c r="AP80" s="71"/>
      <c r="AQ80" s="71"/>
      <c r="AR80" s="71"/>
      <c r="AS80" s="71"/>
      <c r="AT80" s="71"/>
      <c r="AU80" s="71"/>
      <c r="AV80" s="71"/>
      <c r="AW80" s="71"/>
      <c r="AX80" s="71"/>
      <c r="AY80" s="71"/>
      <c r="AZ80" s="71"/>
    </row>
    <row r="81" spans="17:52">
      <c r="Q81" s="71"/>
      <c r="R81" s="71"/>
      <c r="S81" s="71"/>
      <c r="T81" s="71"/>
      <c r="U81" s="71"/>
      <c r="V81" s="71"/>
      <c r="W81" s="71"/>
      <c r="X81" s="71"/>
      <c r="Y81" s="71"/>
      <c r="Z81" s="71"/>
      <c r="AA81" s="71"/>
      <c r="AB81" s="71"/>
      <c r="AC81" s="71"/>
      <c r="AD81" s="71"/>
      <c r="AE81" s="71"/>
      <c r="AF81" s="71"/>
      <c r="AG81" s="71"/>
      <c r="AH81" s="71"/>
      <c r="AI81" s="71"/>
      <c r="AJ81" s="71"/>
      <c r="AK81" s="71"/>
      <c r="AL81" s="71"/>
      <c r="AM81" s="71"/>
      <c r="AN81" s="71"/>
      <c r="AO81" s="71"/>
      <c r="AP81" s="71"/>
      <c r="AQ81" s="71"/>
      <c r="AR81" s="71"/>
      <c r="AS81" s="71"/>
      <c r="AT81" s="71"/>
      <c r="AU81" s="71"/>
      <c r="AV81" s="71"/>
      <c r="AW81" s="71"/>
      <c r="AX81" s="71"/>
      <c r="AY81" s="71"/>
      <c r="AZ81" s="71"/>
    </row>
    <row r="82" spans="17:52">
      <c r="Q82" s="71"/>
      <c r="R82" s="71"/>
      <c r="S82" s="71"/>
      <c r="T82" s="71"/>
      <c r="U82" s="71"/>
      <c r="V82" s="71"/>
      <c r="W82" s="71"/>
      <c r="X82" s="71"/>
      <c r="Y82" s="71"/>
      <c r="Z82" s="71"/>
      <c r="AA82" s="71"/>
      <c r="AB82" s="71"/>
      <c r="AC82" s="71"/>
      <c r="AD82" s="71"/>
      <c r="AE82" s="71"/>
      <c r="AF82" s="71"/>
      <c r="AG82" s="71"/>
      <c r="AH82" s="71"/>
      <c r="AI82" s="71"/>
      <c r="AJ82" s="71"/>
      <c r="AK82" s="71"/>
      <c r="AL82" s="71"/>
      <c r="AM82" s="71"/>
      <c r="AN82" s="71"/>
      <c r="AO82" s="71"/>
      <c r="AP82" s="71"/>
      <c r="AQ82" s="71"/>
      <c r="AR82" s="71"/>
      <c r="AS82" s="71"/>
      <c r="AT82" s="71"/>
      <c r="AU82" s="71"/>
      <c r="AV82" s="71"/>
      <c r="AW82" s="71"/>
      <c r="AX82" s="71"/>
      <c r="AY82" s="71"/>
      <c r="AZ82" s="71"/>
    </row>
    <row r="83" spans="17:52">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row>
    <row r="84" spans="17:52">
      <c r="Q84" s="71"/>
      <c r="R84" s="71"/>
      <c r="S84" s="71"/>
      <c r="T84" s="71"/>
      <c r="U84" s="71"/>
      <c r="V84" s="71"/>
      <c r="W84" s="71"/>
      <c r="X84" s="71"/>
      <c r="Y84" s="71"/>
      <c r="Z84" s="71"/>
      <c r="AA84" s="71"/>
      <c r="AB84" s="71"/>
      <c r="AC84" s="71"/>
      <c r="AD84" s="71"/>
      <c r="AE84" s="71"/>
      <c r="AF84" s="71"/>
      <c r="AG84" s="71"/>
      <c r="AH84" s="71"/>
      <c r="AI84" s="71"/>
      <c r="AJ84" s="71"/>
      <c r="AK84" s="71"/>
      <c r="AL84" s="71"/>
      <c r="AM84" s="71"/>
      <c r="AN84" s="71"/>
      <c r="AO84" s="71"/>
      <c r="AP84" s="71"/>
      <c r="AQ84" s="71"/>
      <c r="AR84" s="71"/>
      <c r="AS84" s="71"/>
      <c r="AT84" s="71"/>
      <c r="AU84" s="71"/>
      <c r="AV84" s="71"/>
      <c r="AW84" s="71"/>
      <c r="AX84" s="71"/>
      <c r="AY84" s="71"/>
      <c r="AZ84" s="71"/>
    </row>
    <row r="85" spans="17:52">
      <c r="Q85" s="71"/>
      <c r="R85" s="71"/>
      <c r="S85" s="71"/>
      <c r="T85" s="71"/>
      <c r="U85" s="71"/>
      <c r="V85" s="71"/>
      <c r="W85" s="71"/>
      <c r="X85" s="71"/>
      <c r="Y85" s="71"/>
      <c r="Z85" s="71"/>
      <c r="AA85" s="71"/>
      <c r="AB85" s="71"/>
      <c r="AC85" s="71"/>
      <c r="AD85" s="71"/>
      <c r="AE85" s="71"/>
      <c r="AF85" s="71"/>
      <c r="AG85" s="71"/>
      <c r="AH85" s="71"/>
      <c r="AI85" s="71"/>
      <c r="AJ85" s="71"/>
      <c r="AK85" s="71"/>
      <c r="AL85" s="71"/>
      <c r="AM85" s="71"/>
      <c r="AN85" s="71"/>
      <c r="AO85" s="71"/>
      <c r="AP85" s="71"/>
      <c r="AQ85" s="71"/>
      <c r="AR85" s="71"/>
      <c r="AS85" s="71"/>
      <c r="AT85" s="71"/>
      <c r="AU85" s="71"/>
      <c r="AV85" s="71"/>
      <c r="AW85" s="71"/>
      <c r="AX85" s="71"/>
      <c r="AY85" s="71"/>
      <c r="AZ85" s="71"/>
    </row>
    <row r="86" spans="17:52">
      <c r="Q86" s="71"/>
      <c r="R86" s="71"/>
      <c r="S86" s="71"/>
      <c r="T86" s="71"/>
      <c r="U86" s="71"/>
      <c r="V86" s="71"/>
      <c r="W86" s="71"/>
      <c r="X86" s="71"/>
      <c r="Y86" s="71"/>
      <c r="Z86" s="71"/>
      <c r="AA86" s="71"/>
      <c r="AB86" s="71"/>
      <c r="AC86" s="71"/>
      <c r="AD86" s="71"/>
      <c r="AE86" s="71"/>
      <c r="AF86" s="71"/>
      <c r="AG86" s="71"/>
      <c r="AH86" s="71"/>
      <c r="AI86" s="71"/>
      <c r="AJ86" s="71"/>
      <c r="AK86" s="71"/>
      <c r="AL86" s="71"/>
      <c r="AM86" s="71"/>
      <c r="AN86" s="71"/>
      <c r="AO86" s="71"/>
      <c r="AP86" s="71"/>
      <c r="AQ86" s="71"/>
      <c r="AR86" s="71"/>
      <c r="AS86" s="71"/>
      <c r="AT86" s="71"/>
      <c r="AU86" s="71"/>
      <c r="AV86" s="71"/>
      <c r="AW86" s="71"/>
      <c r="AX86" s="71"/>
      <c r="AY86" s="71"/>
      <c r="AZ86" s="71"/>
    </row>
    <row r="87" spans="17:52">
      <c r="Q87" s="71"/>
      <c r="R87" s="71"/>
      <c r="S87" s="71"/>
      <c r="T87" s="71"/>
      <c r="U87" s="71"/>
      <c r="V87" s="71"/>
      <c r="W87" s="71"/>
      <c r="X87" s="71"/>
      <c r="Y87" s="71"/>
      <c r="Z87" s="71"/>
      <c r="AA87" s="71"/>
      <c r="AB87" s="71"/>
      <c r="AC87" s="71"/>
      <c r="AD87" s="71"/>
      <c r="AE87" s="71"/>
      <c r="AF87" s="71"/>
      <c r="AG87" s="71"/>
      <c r="AH87" s="71"/>
      <c r="AI87" s="71"/>
      <c r="AJ87" s="71"/>
      <c r="AK87" s="71"/>
      <c r="AL87" s="71"/>
      <c r="AM87" s="71"/>
      <c r="AN87" s="71"/>
      <c r="AO87" s="71"/>
      <c r="AP87" s="71"/>
      <c r="AQ87" s="71"/>
      <c r="AR87" s="71"/>
      <c r="AS87" s="71"/>
      <c r="AT87" s="71"/>
      <c r="AU87" s="71"/>
      <c r="AV87" s="71"/>
      <c r="AW87" s="71"/>
      <c r="AX87" s="71"/>
      <c r="AY87" s="71"/>
      <c r="AZ87" s="71"/>
    </row>
    <row r="88" spans="17:52">
      <c r="Q88" s="71"/>
      <c r="R88" s="71"/>
      <c r="S88" s="71"/>
      <c r="T88" s="71"/>
      <c r="U88" s="71"/>
      <c r="V88" s="71"/>
      <c r="W88" s="71"/>
      <c r="X88" s="71"/>
      <c r="Y88" s="71"/>
      <c r="Z88" s="71"/>
      <c r="AA88" s="71"/>
      <c r="AB88" s="71"/>
      <c r="AC88" s="71"/>
      <c r="AD88" s="71"/>
      <c r="AE88" s="71"/>
      <c r="AF88" s="71"/>
      <c r="AG88" s="71"/>
      <c r="AH88" s="71"/>
      <c r="AI88" s="71"/>
      <c r="AJ88" s="71"/>
      <c r="AK88" s="71"/>
      <c r="AL88" s="71"/>
      <c r="AM88" s="71"/>
      <c r="AN88" s="71"/>
      <c r="AO88" s="71"/>
      <c r="AP88" s="71"/>
      <c r="AQ88" s="71"/>
      <c r="AR88" s="71"/>
      <c r="AS88" s="71"/>
      <c r="AT88" s="71"/>
      <c r="AU88" s="71"/>
      <c r="AV88" s="71"/>
      <c r="AW88" s="71"/>
      <c r="AX88" s="71"/>
      <c r="AY88" s="71"/>
      <c r="AZ88" s="71"/>
    </row>
    <row r="89" spans="17:52">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71"/>
      <c r="AT89" s="71"/>
      <c r="AU89" s="71"/>
      <c r="AV89" s="71"/>
      <c r="AW89" s="71"/>
      <c r="AX89" s="71"/>
      <c r="AY89" s="71"/>
      <c r="AZ89" s="71"/>
    </row>
    <row r="90" spans="17:52">
      <c r="Q90" s="71"/>
      <c r="R90" s="71"/>
      <c r="S90" s="71"/>
      <c r="T90" s="71"/>
      <c r="U90" s="71"/>
      <c r="V90" s="71"/>
      <c r="W90" s="71"/>
      <c r="X90" s="71"/>
      <c r="Y90" s="71"/>
      <c r="Z90" s="71"/>
      <c r="AA90" s="71"/>
      <c r="AB90" s="71"/>
      <c r="AC90" s="71"/>
      <c r="AD90" s="71"/>
      <c r="AE90" s="71"/>
      <c r="AF90" s="71"/>
      <c r="AG90" s="71"/>
      <c r="AH90" s="71"/>
      <c r="AI90" s="71"/>
      <c r="AJ90" s="71"/>
      <c r="AK90" s="71"/>
      <c r="AL90" s="71"/>
      <c r="AM90" s="71"/>
      <c r="AN90" s="71"/>
      <c r="AO90" s="71"/>
      <c r="AP90" s="71"/>
      <c r="AQ90" s="71"/>
      <c r="AR90" s="71"/>
      <c r="AS90" s="71"/>
      <c r="AT90" s="71"/>
      <c r="AU90" s="71"/>
      <c r="AV90" s="71"/>
      <c r="AW90" s="71"/>
      <c r="AX90" s="71"/>
      <c r="AY90" s="71"/>
      <c r="AZ90" s="71"/>
    </row>
    <row r="91" spans="17:52">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1"/>
      <c r="AT91" s="71"/>
      <c r="AU91" s="71"/>
      <c r="AV91" s="71"/>
      <c r="AW91" s="71"/>
      <c r="AX91" s="71"/>
      <c r="AY91" s="71"/>
      <c r="AZ91" s="71"/>
    </row>
    <row r="92" spans="17:52">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71"/>
      <c r="AT92" s="71"/>
      <c r="AU92" s="71"/>
      <c r="AV92" s="71"/>
      <c r="AW92" s="71"/>
      <c r="AX92" s="71"/>
      <c r="AY92" s="71"/>
      <c r="AZ92" s="71"/>
    </row>
    <row r="93" spans="17:52">
      <c r="Q93" s="71"/>
      <c r="R93" s="71"/>
      <c r="S93" s="71"/>
      <c r="T93" s="71"/>
      <c r="U93" s="71"/>
      <c r="V93" s="71"/>
      <c r="W93" s="71"/>
      <c r="X93" s="71"/>
      <c r="Y93" s="71"/>
      <c r="Z93" s="71"/>
      <c r="AA93" s="71"/>
      <c r="AB93" s="71"/>
      <c r="AC93" s="71"/>
      <c r="AD93" s="71"/>
      <c r="AE93" s="71"/>
      <c r="AF93" s="71"/>
      <c r="AG93" s="71"/>
      <c r="AH93" s="71"/>
      <c r="AI93" s="71"/>
      <c r="AJ93" s="71"/>
      <c r="AK93" s="71"/>
      <c r="AL93" s="71"/>
      <c r="AM93" s="71"/>
      <c r="AN93" s="71"/>
      <c r="AO93" s="71"/>
      <c r="AP93" s="71"/>
      <c r="AQ93" s="71"/>
      <c r="AR93" s="71"/>
      <c r="AS93" s="71"/>
      <c r="AT93" s="71"/>
      <c r="AU93" s="71"/>
      <c r="AV93" s="71"/>
      <c r="AW93" s="71"/>
      <c r="AX93" s="71"/>
      <c r="AY93" s="71"/>
      <c r="AZ93" s="71"/>
    </row>
    <row r="94" spans="17:52">
      <c r="Q94" s="71"/>
      <c r="R94" s="71"/>
      <c r="S94" s="71"/>
      <c r="T94" s="71"/>
      <c r="U94" s="71"/>
      <c r="V94" s="71"/>
      <c r="W94" s="71"/>
      <c r="X94" s="71"/>
      <c r="Y94" s="71"/>
      <c r="Z94" s="71"/>
      <c r="AA94" s="71"/>
      <c r="AB94" s="71"/>
      <c r="AC94" s="71"/>
      <c r="AD94" s="71"/>
      <c r="AE94" s="71"/>
      <c r="AF94" s="71"/>
      <c r="AG94" s="71"/>
      <c r="AH94" s="71"/>
      <c r="AI94" s="71"/>
      <c r="AJ94" s="71"/>
      <c r="AK94" s="71"/>
      <c r="AL94" s="71"/>
      <c r="AM94" s="71"/>
      <c r="AN94" s="71"/>
      <c r="AO94" s="71"/>
      <c r="AP94" s="71"/>
      <c r="AQ94" s="71"/>
      <c r="AR94" s="71"/>
      <c r="AS94" s="71"/>
      <c r="AT94" s="71"/>
      <c r="AU94" s="71"/>
      <c r="AV94" s="71"/>
      <c r="AW94" s="71"/>
      <c r="AX94" s="71"/>
      <c r="AY94" s="71"/>
      <c r="AZ94" s="71"/>
    </row>
    <row r="95" spans="17:52">
      <c r="Q95" s="71"/>
      <c r="R95" s="71"/>
      <c r="S95" s="71"/>
      <c r="T95" s="71"/>
      <c r="U95" s="71"/>
      <c r="V95" s="71"/>
      <c r="W95" s="71"/>
      <c r="X95" s="71"/>
      <c r="Y95" s="71"/>
      <c r="Z95" s="71"/>
      <c r="AA95" s="71"/>
      <c r="AB95" s="71"/>
      <c r="AC95" s="71"/>
      <c r="AD95" s="71"/>
      <c r="AE95" s="71"/>
      <c r="AF95" s="71"/>
      <c r="AG95" s="71"/>
      <c r="AH95" s="71"/>
      <c r="AI95" s="71"/>
      <c r="AJ95" s="71"/>
      <c r="AK95" s="71"/>
      <c r="AL95" s="71"/>
      <c r="AM95" s="71"/>
      <c r="AN95" s="71"/>
      <c r="AO95" s="71"/>
      <c r="AP95" s="71"/>
      <c r="AQ95" s="71"/>
      <c r="AR95" s="71"/>
      <c r="AS95" s="71"/>
      <c r="AT95" s="71"/>
      <c r="AU95" s="71"/>
      <c r="AV95" s="71"/>
      <c r="AW95" s="71"/>
      <c r="AX95" s="71"/>
      <c r="AY95" s="71"/>
      <c r="AZ95" s="71"/>
    </row>
    <row r="96" spans="17:52">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c r="AS96" s="71"/>
      <c r="AT96" s="71"/>
      <c r="AU96" s="71"/>
      <c r="AV96" s="71"/>
      <c r="AW96" s="71"/>
      <c r="AX96" s="71"/>
      <c r="AY96" s="71"/>
      <c r="AZ96" s="71"/>
    </row>
    <row r="97" spans="17:52">
      <c r="Q97" s="71"/>
      <c r="R97" s="71"/>
      <c r="S97" s="71"/>
      <c r="T97" s="71"/>
      <c r="U97" s="71"/>
      <c r="V97" s="71"/>
      <c r="W97" s="71"/>
      <c r="X97" s="71"/>
      <c r="Y97" s="71"/>
      <c r="Z97" s="71"/>
      <c r="AA97" s="71"/>
      <c r="AB97" s="71"/>
      <c r="AC97" s="71"/>
      <c r="AD97" s="71"/>
      <c r="AE97" s="71"/>
      <c r="AF97" s="71"/>
      <c r="AG97" s="71"/>
      <c r="AH97" s="71"/>
      <c r="AI97" s="71"/>
      <c r="AJ97" s="71"/>
      <c r="AK97" s="71"/>
      <c r="AL97" s="71"/>
      <c r="AM97" s="71"/>
      <c r="AN97" s="71"/>
      <c r="AO97" s="71"/>
      <c r="AP97" s="71"/>
      <c r="AQ97" s="71"/>
      <c r="AR97" s="71"/>
      <c r="AS97" s="71"/>
      <c r="AT97" s="71"/>
      <c r="AU97" s="71"/>
      <c r="AV97" s="71"/>
      <c r="AW97" s="71"/>
      <c r="AX97" s="71"/>
      <c r="AY97" s="71"/>
      <c r="AZ97" s="71"/>
    </row>
    <row r="98" spans="17:52">
      <c r="Q98" s="71"/>
      <c r="R98" s="71"/>
      <c r="S98" s="71"/>
      <c r="T98" s="71"/>
      <c r="U98" s="71"/>
      <c r="V98" s="71"/>
      <c r="W98" s="71"/>
      <c r="X98" s="71"/>
      <c r="Y98" s="71"/>
      <c r="Z98" s="71"/>
      <c r="AA98" s="71"/>
      <c r="AB98" s="71"/>
      <c r="AC98" s="71"/>
      <c r="AD98" s="71"/>
      <c r="AE98" s="71"/>
      <c r="AF98" s="71"/>
      <c r="AG98" s="71"/>
      <c r="AH98" s="71"/>
      <c r="AI98" s="71"/>
      <c r="AJ98" s="71"/>
      <c r="AK98" s="71"/>
      <c r="AL98" s="71"/>
      <c r="AM98" s="71"/>
      <c r="AN98" s="71"/>
      <c r="AO98" s="71"/>
      <c r="AP98" s="71"/>
      <c r="AQ98" s="71"/>
      <c r="AR98" s="71"/>
      <c r="AS98" s="71"/>
      <c r="AT98" s="71"/>
      <c r="AU98" s="71"/>
      <c r="AV98" s="71"/>
      <c r="AW98" s="71"/>
      <c r="AX98" s="71"/>
      <c r="AY98" s="71"/>
      <c r="AZ98" s="71"/>
    </row>
    <row r="99" spans="17:52">
      <c r="Q99" s="71"/>
      <c r="R99" s="71"/>
      <c r="S99" s="71"/>
      <c r="T99" s="71"/>
      <c r="U99" s="71"/>
      <c r="V99" s="71"/>
      <c r="W99" s="71"/>
      <c r="X99" s="71"/>
      <c r="Y99" s="71"/>
      <c r="Z99" s="71"/>
      <c r="AA99" s="71"/>
      <c r="AB99" s="71"/>
      <c r="AC99" s="71"/>
      <c r="AD99" s="71"/>
      <c r="AE99" s="71"/>
      <c r="AF99" s="71"/>
      <c r="AG99" s="71"/>
      <c r="AH99" s="71"/>
      <c r="AI99" s="71"/>
      <c r="AJ99" s="71"/>
      <c r="AK99" s="71"/>
      <c r="AL99" s="71"/>
      <c r="AM99" s="71"/>
      <c r="AN99" s="71"/>
      <c r="AO99" s="71"/>
      <c r="AP99" s="71"/>
      <c r="AQ99" s="71"/>
      <c r="AR99" s="71"/>
      <c r="AS99" s="71"/>
      <c r="AT99" s="71"/>
      <c r="AU99" s="71"/>
      <c r="AV99" s="71"/>
      <c r="AW99" s="71"/>
      <c r="AX99" s="71"/>
      <c r="AY99" s="71"/>
      <c r="AZ99" s="71"/>
    </row>
    <row r="100" spans="17:52">
      <c r="Q100" s="71"/>
      <c r="R100" s="71"/>
      <c r="S100" s="71"/>
      <c r="T100" s="71"/>
      <c r="U100" s="71"/>
      <c r="V100" s="71"/>
      <c r="W100" s="71"/>
      <c r="X100" s="71"/>
      <c r="Y100" s="71"/>
      <c r="Z100" s="71"/>
      <c r="AA100" s="71"/>
      <c r="AB100" s="71"/>
      <c r="AC100" s="71"/>
      <c r="AD100" s="71"/>
      <c r="AE100" s="71"/>
      <c r="AF100" s="71"/>
      <c r="AG100" s="71"/>
      <c r="AH100" s="71"/>
      <c r="AI100" s="71"/>
      <c r="AJ100" s="71"/>
      <c r="AK100" s="71"/>
      <c r="AL100" s="71"/>
      <c r="AM100" s="71"/>
      <c r="AN100" s="71"/>
      <c r="AO100" s="71"/>
      <c r="AP100" s="71"/>
      <c r="AQ100" s="71"/>
      <c r="AR100" s="71"/>
      <c r="AS100" s="71"/>
      <c r="AT100" s="71"/>
      <c r="AU100" s="71"/>
      <c r="AV100" s="71"/>
      <c r="AW100" s="71"/>
      <c r="AX100" s="71"/>
      <c r="AY100" s="71"/>
      <c r="AZ100" s="71"/>
    </row>
    <row r="101" spans="17:52">
      <c r="Q101" s="71"/>
      <c r="R101" s="71"/>
      <c r="S101" s="71"/>
      <c r="T101" s="71"/>
      <c r="U101" s="71"/>
      <c r="V101" s="71"/>
      <c r="W101" s="71"/>
      <c r="X101" s="71"/>
      <c r="Y101" s="71"/>
      <c r="Z101" s="71"/>
      <c r="AA101" s="71"/>
      <c r="AB101" s="71"/>
      <c r="AC101" s="71"/>
      <c r="AD101" s="71"/>
      <c r="AE101" s="71"/>
      <c r="AF101" s="71"/>
      <c r="AG101" s="71"/>
      <c r="AH101" s="71"/>
      <c r="AI101" s="71"/>
      <c r="AJ101" s="71"/>
      <c r="AK101" s="71"/>
      <c r="AL101" s="71"/>
      <c r="AM101" s="71"/>
      <c r="AN101" s="71"/>
      <c r="AO101" s="71"/>
      <c r="AP101" s="71"/>
      <c r="AQ101" s="71"/>
      <c r="AR101" s="71"/>
      <c r="AS101" s="71"/>
      <c r="AT101" s="71"/>
      <c r="AU101" s="71"/>
      <c r="AV101" s="71"/>
      <c r="AW101" s="71"/>
      <c r="AX101" s="71"/>
      <c r="AY101" s="71"/>
      <c r="AZ101" s="71"/>
    </row>
    <row r="102" spans="17:52">
      <c r="Q102" s="71"/>
      <c r="R102" s="71"/>
      <c r="S102" s="71"/>
      <c r="T102" s="71"/>
      <c r="U102" s="71"/>
      <c r="V102" s="71"/>
      <c r="W102" s="71"/>
      <c r="X102" s="71"/>
      <c r="Y102" s="71"/>
      <c r="Z102" s="71"/>
      <c r="AA102" s="71"/>
      <c r="AB102" s="71"/>
      <c r="AC102" s="71"/>
      <c r="AD102" s="71"/>
      <c r="AE102" s="71"/>
      <c r="AF102" s="71"/>
      <c r="AG102" s="71"/>
      <c r="AH102" s="71"/>
      <c r="AI102" s="71"/>
      <c r="AJ102" s="71"/>
      <c r="AK102" s="71"/>
      <c r="AL102" s="71"/>
      <c r="AM102" s="71"/>
      <c r="AN102" s="71"/>
      <c r="AO102" s="71"/>
      <c r="AP102" s="71"/>
      <c r="AQ102" s="71"/>
      <c r="AR102" s="71"/>
      <c r="AS102" s="71"/>
      <c r="AT102" s="71"/>
      <c r="AU102" s="71"/>
      <c r="AV102" s="71"/>
      <c r="AW102" s="71"/>
      <c r="AX102" s="71"/>
      <c r="AY102" s="71"/>
      <c r="AZ102" s="71"/>
    </row>
    <row r="103" spans="17:52">
      <c r="Q103" s="71"/>
      <c r="R103" s="71"/>
      <c r="S103" s="71"/>
      <c r="T103" s="71"/>
      <c r="U103" s="71"/>
      <c r="V103" s="71"/>
      <c r="W103" s="71"/>
      <c r="X103" s="71"/>
      <c r="Y103" s="71"/>
      <c r="Z103" s="71"/>
      <c r="AA103" s="71"/>
      <c r="AB103" s="71"/>
      <c r="AC103" s="71"/>
      <c r="AD103" s="71"/>
      <c r="AE103" s="71"/>
      <c r="AF103" s="71"/>
      <c r="AG103" s="71"/>
      <c r="AH103" s="71"/>
      <c r="AI103" s="71"/>
      <c r="AJ103" s="71"/>
      <c r="AK103" s="71"/>
      <c r="AL103" s="71"/>
      <c r="AM103" s="71"/>
      <c r="AN103" s="71"/>
      <c r="AO103" s="71"/>
      <c r="AP103" s="71"/>
      <c r="AQ103" s="71"/>
      <c r="AR103" s="71"/>
      <c r="AS103" s="71"/>
      <c r="AT103" s="71"/>
      <c r="AU103" s="71"/>
      <c r="AV103" s="71"/>
      <c r="AW103" s="71"/>
      <c r="AX103" s="71"/>
      <c r="AY103" s="71"/>
      <c r="AZ103" s="71"/>
    </row>
    <row r="104" spans="17:52">
      <c r="Q104" s="71"/>
      <c r="R104" s="71"/>
      <c r="S104" s="71"/>
      <c r="T104" s="71"/>
      <c r="U104" s="71"/>
      <c r="V104" s="71"/>
      <c r="W104" s="71"/>
      <c r="X104" s="71"/>
      <c r="Y104" s="71"/>
      <c r="Z104" s="71"/>
      <c r="AA104" s="71"/>
      <c r="AB104" s="71"/>
      <c r="AC104" s="71"/>
      <c r="AD104" s="71"/>
      <c r="AE104" s="71"/>
      <c r="AF104" s="71"/>
      <c r="AG104" s="71"/>
      <c r="AH104" s="71"/>
      <c r="AI104" s="71"/>
      <c r="AJ104" s="71"/>
      <c r="AK104" s="71"/>
      <c r="AL104" s="71"/>
      <c r="AM104" s="71"/>
      <c r="AN104" s="71"/>
      <c r="AO104" s="71"/>
      <c r="AP104" s="71"/>
      <c r="AQ104" s="71"/>
      <c r="AR104" s="71"/>
      <c r="AS104" s="71"/>
      <c r="AT104" s="71"/>
      <c r="AU104" s="71"/>
      <c r="AV104" s="71"/>
      <c r="AW104" s="71"/>
      <c r="AX104" s="71"/>
      <c r="AY104" s="71"/>
      <c r="AZ104" s="71"/>
    </row>
    <row r="105" spans="17:52">
      <c r="Q105" s="71"/>
      <c r="R105" s="71"/>
      <c r="S105" s="71"/>
      <c r="T105" s="71"/>
      <c r="U105" s="71"/>
      <c r="V105" s="71"/>
      <c r="W105" s="71"/>
      <c r="X105" s="71"/>
      <c r="Y105" s="71"/>
      <c r="Z105" s="71"/>
      <c r="AA105" s="71"/>
      <c r="AB105" s="71"/>
      <c r="AC105" s="71"/>
      <c r="AD105" s="71"/>
      <c r="AE105" s="71"/>
      <c r="AF105" s="71"/>
      <c r="AG105" s="71"/>
      <c r="AH105" s="71"/>
      <c r="AI105" s="71"/>
      <c r="AJ105" s="71"/>
      <c r="AK105" s="71"/>
      <c r="AL105" s="71"/>
      <c r="AM105" s="71"/>
      <c r="AN105" s="71"/>
      <c r="AO105" s="71"/>
      <c r="AP105" s="71"/>
      <c r="AQ105" s="71"/>
      <c r="AR105" s="71"/>
      <c r="AS105" s="71"/>
      <c r="AT105" s="71"/>
      <c r="AU105" s="71"/>
      <c r="AV105" s="71"/>
      <c r="AW105" s="71"/>
      <c r="AX105" s="71"/>
      <c r="AY105" s="71"/>
      <c r="AZ105" s="71"/>
    </row>
    <row r="106" spans="17:52">
      <c r="Q106" s="71"/>
      <c r="R106" s="71"/>
      <c r="S106" s="71"/>
      <c r="T106" s="71"/>
      <c r="U106" s="71"/>
      <c r="V106" s="71"/>
      <c r="W106" s="71"/>
      <c r="X106" s="71"/>
      <c r="Y106" s="71"/>
      <c r="Z106" s="71"/>
      <c r="AA106" s="71"/>
      <c r="AB106" s="71"/>
      <c r="AC106" s="71"/>
      <c r="AD106" s="71"/>
      <c r="AE106" s="71"/>
      <c r="AF106" s="71"/>
      <c r="AG106" s="71"/>
      <c r="AH106" s="71"/>
      <c r="AI106" s="71"/>
      <c r="AJ106" s="71"/>
      <c r="AK106" s="71"/>
      <c r="AL106" s="71"/>
      <c r="AM106" s="71"/>
      <c r="AN106" s="71"/>
      <c r="AO106" s="71"/>
      <c r="AP106" s="71"/>
      <c r="AQ106" s="71"/>
      <c r="AR106" s="71"/>
      <c r="AS106" s="71"/>
      <c r="AT106" s="71"/>
      <c r="AU106" s="71"/>
      <c r="AV106" s="71"/>
      <c r="AW106" s="71"/>
      <c r="AX106" s="71"/>
      <c r="AY106" s="71"/>
      <c r="AZ106" s="71"/>
    </row>
    <row r="107" spans="17:52">
      <c r="Q107" s="71"/>
      <c r="R107" s="71"/>
      <c r="S107" s="71"/>
      <c r="T107" s="71"/>
      <c r="U107" s="71"/>
      <c r="V107" s="71"/>
      <c r="W107" s="71"/>
      <c r="X107" s="71"/>
      <c r="Y107" s="71"/>
      <c r="Z107" s="71"/>
      <c r="AA107" s="71"/>
      <c r="AB107" s="71"/>
      <c r="AC107" s="71"/>
      <c r="AD107" s="71"/>
      <c r="AE107" s="71"/>
      <c r="AF107" s="71"/>
      <c r="AG107" s="71"/>
      <c r="AH107" s="71"/>
      <c r="AI107" s="71"/>
      <c r="AJ107" s="71"/>
      <c r="AK107" s="71"/>
      <c r="AL107" s="71"/>
      <c r="AM107" s="71"/>
      <c r="AN107" s="71"/>
      <c r="AO107" s="71"/>
      <c r="AP107" s="71"/>
      <c r="AQ107" s="71"/>
      <c r="AR107" s="71"/>
      <c r="AS107" s="71"/>
      <c r="AT107" s="71"/>
      <c r="AU107" s="71"/>
      <c r="AV107" s="71"/>
      <c r="AW107" s="71"/>
      <c r="AX107" s="71"/>
      <c r="AY107" s="71"/>
      <c r="AZ107" s="71"/>
    </row>
    <row r="108" spans="17:52">
      <c r="Q108" s="71"/>
      <c r="R108" s="71"/>
      <c r="S108" s="71"/>
      <c r="T108" s="71"/>
      <c r="U108" s="71"/>
      <c r="V108" s="71"/>
      <c r="W108" s="71"/>
      <c r="X108" s="71"/>
      <c r="Y108" s="71"/>
      <c r="Z108" s="71"/>
      <c r="AA108" s="71"/>
      <c r="AB108" s="71"/>
      <c r="AC108" s="71"/>
      <c r="AD108" s="71"/>
      <c r="AE108" s="71"/>
      <c r="AF108" s="71"/>
      <c r="AG108" s="71"/>
      <c r="AH108" s="71"/>
      <c r="AI108" s="71"/>
      <c r="AJ108" s="71"/>
      <c r="AK108" s="71"/>
      <c r="AL108" s="71"/>
      <c r="AM108" s="71"/>
      <c r="AN108" s="71"/>
      <c r="AO108" s="71"/>
      <c r="AP108" s="71"/>
      <c r="AQ108" s="71"/>
      <c r="AR108" s="71"/>
      <c r="AS108" s="71"/>
      <c r="AT108" s="71"/>
      <c r="AU108" s="71"/>
      <c r="AV108" s="71"/>
      <c r="AW108" s="71"/>
      <c r="AX108" s="71"/>
      <c r="AY108" s="71"/>
      <c r="AZ108" s="71"/>
    </row>
    <row r="109" spans="17:52">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1"/>
      <c r="AO109" s="71"/>
      <c r="AP109" s="71"/>
      <c r="AQ109" s="71"/>
      <c r="AR109" s="71"/>
      <c r="AS109" s="71"/>
      <c r="AT109" s="71"/>
      <c r="AU109" s="71"/>
      <c r="AV109" s="71"/>
      <c r="AW109" s="71"/>
      <c r="AX109" s="71"/>
      <c r="AY109" s="71"/>
      <c r="AZ109" s="71"/>
    </row>
    <row r="110" spans="17:52">
      <c r="Q110" s="71"/>
      <c r="R110" s="71"/>
      <c r="S110" s="71"/>
      <c r="T110" s="71"/>
      <c r="U110" s="71"/>
      <c r="V110" s="71"/>
      <c r="W110" s="71"/>
      <c r="X110" s="71"/>
      <c r="Y110" s="71"/>
      <c r="Z110" s="71"/>
      <c r="AA110" s="71"/>
      <c r="AB110" s="71"/>
      <c r="AC110" s="71"/>
      <c r="AD110" s="71"/>
      <c r="AE110" s="71"/>
      <c r="AF110" s="71"/>
      <c r="AG110" s="71"/>
      <c r="AH110" s="71"/>
      <c r="AI110" s="71"/>
      <c r="AJ110" s="71"/>
      <c r="AK110" s="71"/>
      <c r="AL110" s="71"/>
      <c r="AM110" s="71"/>
      <c r="AN110" s="71"/>
      <c r="AO110" s="71"/>
      <c r="AP110" s="71"/>
      <c r="AQ110" s="71"/>
      <c r="AR110" s="71"/>
      <c r="AS110" s="71"/>
      <c r="AT110" s="71"/>
      <c r="AU110" s="71"/>
      <c r="AV110" s="71"/>
      <c r="AW110" s="71"/>
      <c r="AX110" s="71"/>
      <c r="AY110" s="71"/>
      <c r="AZ110" s="71"/>
    </row>
    <row r="111" spans="17:52">
      <c r="Q111" s="71"/>
      <c r="R111" s="71"/>
      <c r="S111" s="71"/>
      <c r="T111" s="71"/>
      <c r="U111" s="71"/>
      <c r="V111" s="71"/>
      <c r="W111" s="71"/>
      <c r="X111" s="71"/>
      <c r="Y111" s="71"/>
      <c r="Z111" s="71"/>
      <c r="AA111" s="71"/>
      <c r="AB111" s="71"/>
      <c r="AC111" s="71"/>
      <c r="AD111" s="71"/>
      <c r="AE111" s="71"/>
      <c r="AF111" s="71"/>
      <c r="AG111" s="71"/>
      <c r="AH111" s="71"/>
      <c r="AI111" s="71"/>
      <c r="AJ111" s="71"/>
      <c r="AK111" s="71"/>
      <c r="AL111" s="71"/>
      <c r="AM111" s="71"/>
      <c r="AN111" s="71"/>
      <c r="AO111" s="71"/>
      <c r="AP111" s="71"/>
      <c r="AQ111" s="71"/>
      <c r="AR111" s="71"/>
      <c r="AS111" s="71"/>
      <c r="AT111" s="71"/>
      <c r="AU111" s="71"/>
      <c r="AV111" s="71"/>
      <c r="AW111" s="71"/>
      <c r="AX111" s="71"/>
      <c r="AY111" s="71"/>
      <c r="AZ111" s="71"/>
    </row>
    <row r="112" spans="17:52">
      <c r="Q112" s="71"/>
      <c r="R112" s="71"/>
      <c r="S112" s="71"/>
      <c r="T112" s="71"/>
      <c r="U112" s="71"/>
      <c r="V112" s="71"/>
      <c r="W112" s="71"/>
      <c r="X112" s="71"/>
      <c r="Y112" s="71"/>
      <c r="Z112" s="71"/>
      <c r="AA112" s="71"/>
      <c r="AB112" s="71"/>
      <c r="AC112" s="71"/>
      <c r="AD112" s="71"/>
      <c r="AE112" s="71"/>
      <c r="AF112" s="71"/>
      <c r="AG112" s="71"/>
      <c r="AH112" s="71"/>
      <c r="AI112" s="71"/>
      <c r="AJ112" s="71"/>
      <c r="AK112" s="71"/>
      <c r="AL112" s="71"/>
      <c r="AM112" s="71"/>
      <c r="AN112" s="71"/>
      <c r="AO112" s="71"/>
      <c r="AP112" s="71"/>
      <c r="AQ112" s="71"/>
      <c r="AR112" s="71"/>
      <c r="AS112" s="71"/>
      <c r="AT112" s="71"/>
      <c r="AU112" s="71"/>
      <c r="AV112" s="71"/>
      <c r="AW112" s="71"/>
      <c r="AX112" s="71"/>
      <c r="AY112" s="71"/>
      <c r="AZ112" s="71"/>
    </row>
    <row r="113" spans="17:52">
      <c r="Q113" s="71"/>
      <c r="R113" s="71"/>
      <c r="S113" s="71"/>
      <c r="T113" s="71"/>
      <c r="U113" s="71"/>
      <c r="V113" s="71"/>
      <c r="W113" s="71"/>
      <c r="X113" s="71"/>
      <c r="Y113" s="71"/>
      <c r="Z113" s="71"/>
      <c r="AA113" s="71"/>
      <c r="AB113" s="71"/>
      <c r="AC113" s="71"/>
      <c r="AD113" s="71"/>
      <c r="AE113" s="71"/>
      <c r="AF113" s="71"/>
      <c r="AG113" s="71"/>
      <c r="AH113" s="71"/>
      <c r="AI113" s="71"/>
      <c r="AJ113" s="71"/>
      <c r="AK113" s="71"/>
      <c r="AL113" s="71"/>
      <c r="AM113" s="71"/>
      <c r="AN113" s="71"/>
      <c r="AO113" s="71"/>
      <c r="AP113" s="71"/>
      <c r="AQ113" s="71"/>
      <c r="AR113" s="71"/>
      <c r="AS113" s="71"/>
      <c r="AT113" s="71"/>
      <c r="AU113" s="71"/>
      <c r="AV113" s="71"/>
      <c r="AW113" s="71"/>
      <c r="AX113" s="71"/>
      <c r="AY113" s="71"/>
      <c r="AZ113" s="71"/>
    </row>
    <row r="114" spans="17:52">
      <c r="Q114" s="71"/>
      <c r="R114" s="71"/>
      <c r="S114" s="71"/>
      <c r="T114" s="71"/>
      <c r="U114" s="71"/>
      <c r="V114" s="71"/>
      <c r="W114" s="71"/>
      <c r="X114" s="71"/>
      <c r="Y114" s="71"/>
      <c r="Z114" s="71"/>
      <c r="AA114" s="71"/>
      <c r="AB114" s="71"/>
      <c r="AC114" s="71"/>
      <c r="AD114" s="71"/>
      <c r="AE114" s="71"/>
      <c r="AF114" s="71"/>
      <c r="AG114" s="71"/>
      <c r="AH114" s="71"/>
      <c r="AI114" s="71"/>
      <c r="AJ114" s="71"/>
      <c r="AK114" s="71"/>
      <c r="AL114" s="71"/>
      <c r="AM114" s="71"/>
      <c r="AN114" s="71"/>
      <c r="AO114" s="71"/>
      <c r="AP114" s="71"/>
      <c r="AQ114" s="71"/>
      <c r="AR114" s="71"/>
      <c r="AS114" s="71"/>
      <c r="AT114" s="71"/>
      <c r="AU114" s="71"/>
      <c r="AV114" s="71"/>
      <c r="AW114" s="71"/>
      <c r="AX114" s="71"/>
      <c r="AY114" s="71"/>
      <c r="AZ114" s="71"/>
    </row>
    <row r="115" spans="17:52">
      <c r="Q115" s="71"/>
      <c r="R115" s="71"/>
      <c r="S115" s="71"/>
      <c r="T115" s="71"/>
      <c r="U115" s="71"/>
      <c r="V115" s="71"/>
      <c r="W115" s="71"/>
      <c r="X115" s="71"/>
      <c r="Y115" s="71"/>
      <c r="Z115" s="71"/>
      <c r="AA115" s="71"/>
      <c r="AB115" s="71"/>
      <c r="AC115" s="71"/>
      <c r="AD115" s="71"/>
      <c r="AE115" s="71"/>
      <c r="AF115" s="71"/>
      <c r="AG115" s="71"/>
      <c r="AH115" s="71"/>
      <c r="AI115" s="71"/>
      <c r="AJ115" s="71"/>
      <c r="AK115" s="71"/>
      <c r="AL115" s="71"/>
      <c r="AM115" s="71"/>
      <c r="AN115" s="71"/>
      <c r="AO115" s="71"/>
      <c r="AP115" s="71"/>
      <c r="AQ115" s="71"/>
      <c r="AR115" s="71"/>
      <c r="AS115" s="71"/>
      <c r="AT115" s="71"/>
      <c r="AU115" s="71"/>
      <c r="AV115" s="71"/>
      <c r="AW115" s="71"/>
      <c r="AX115" s="71"/>
      <c r="AY115" s="71"/>
      <c r="AZ115" s="71"/>
    </row>
    <row r="116" spans="17:52">
      <c r="Q116" s="71"/>
      <c r="R116" s="71"/>
      <c r="S116" s="71"/>
      <c r="T116" s="71"/>
      <c r="U116" s="71"/>
      <c r="V116" s="71"/>
      <c r="W116" s="71"/>
      <c r="X116" s="71"/>
      <c r="Y116" s="71"/>
      <c r="Z116" s="71"/>
      <c r="AA116" s="71"/>
      <c r="AB116" s="71"/>
      <c r="AC116" s="71"/>
      <c r="AD116" s="71"/>
      <c r="AE116" s="71"/>
      <c r="AF116" s="71"/>
      <c r="AG116" s="71"/>
      <c r="AH116" s="71"/>
      <c r="AI116" s="71"/>
      <c r="AJ116" s="71"/>
      <c r="AK116" s="71"/>
      <c r="AL116" s="71"/>
      <c r="AM116" s="71"/>
      <c r="AN116" s="71"/>
      <c r="AO116" s="71"/>
      <c r="AP116" s="71"/>
      <c r="AQ116" s="71"/>
      <c r="AR116" s="71"/>
      <c r="AS116" s="71"/>
      <c r="AT116" s="71"/>
      <c r="AU116" s="71"/>
      <c r="AV116" s="71"/>
      <c r="AW116" s="71"/>
      <c r="AX116" s="71"/>
      <c r="AY116" s="71"/>
      <c r="AZ116" s="71"/>
    </row>
    <row r="117" spans="17:52">
      <c r="Q117" s="71"/>
      <c r="R117" s="71"/>
      <c r="S117" s="71"/>
      <c r="T117" s="71"/>
      <c r="U117" s="71"/>
      <c r="V117" s="71"/>
      <c r="W117" s="71"/>
      <c r="X117" s="71"/>
      <c r="Y117" s="71"/>
      <c r="Z117" s="71"/>
      <c r="AA117" s="71"/>
      <c r="AB117" s="71"/>
      <c r="AC117" s="71"/>
      <c r="AD117" s="71"/>
      <c r="AE117" s="71"/>
      <c r="AF117" s="71"/>
      <c r="AG117" s="71"/>
      <c r="AH117" s="71"/>
      <c r="AI117" s="71"/>
      <c r="AJ117" s="71"/>
      <c r="AK117" s="71"/>
      <c r="AL117" s="71"/>
      <c r="AM117" s="71"/>
      <c r="AN117" s="71"/>
      <c r="AO117" s="71"/>
      <c r="AP117" s="71"/>
      <c r="AQ117" s="71"/>
      <c r="AR117" s="71"/>
      <c r="AS117" s="71"/>
      <c r="AT117" s="71"/>
      <c r="AU117" s="71"/>
      <c r="AV117" s="71"/>
      <c r="AW117" s="71"/>
      <c r="AX117" s="71"/>
      <c r="AY117" s="71"/>
      <c r="AZ117" s="71"/>
    </row>
    <row r="118" spans="17:52">
      <c r="Q118" s="71"/>
      <c r="R118" s="71"/>
      <c r="S118" s="71"/>
      <c r="T118" s="71"/>
      <c r="U118" s="71"/>
      <c r="V118" s="71"/>
      <c r="W118" s="71"/>
      <c r="X118" s="71"/>
      <c r="Y118" s="71"/>
      <c r="Z118" s="71"/>
      <c r="AA118" s="71"/>
      <c r="AB118" s="71"/>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row>
    <row r="119" spans="17:52">
      <c r="Q119" s="71"/>
      <c r="R119" s="71"/>
      <c r="S119" s="71"/>
      <c r="T119" s="71"/>
      <c r="U119" s="71"/>
      <c r="V119" s="71"/>
      <c r="W119" s="71"/>
      <c r="X119" s="71"/>
      <c r="Y119" s="71"/>
      <c r="Z119" s="71"/>
      <c r="AA119" s="71"/>
      <c r="AB119" s="71"/>
      <c r="AC119" s="71"/>
      <c r="AD119" s="71"/>
      <c r="AE119" s="71"/>
      <c r="AF119" s="71"/>
      <c r="AG119" s="71"/>
      <c r="AH119" s="71"/>
      <c r="AI119" s="71"/>
      <c r="AJ119" s="71"/>
      <c r="AK119" s="71"/>
      <c r="AL119" s="71"/>
      <c r="AM119" s="71"/>
      <c r="AN119" s="71"/>
      <c r="AO119" s="71"/>
      <c r="AP119" s="71"/>
      <c r="AQ119" s="71"/>
      <c r="AR119" s="71"/>
      <c r="AS119" s="71"/>
      <c r="AT119" s="71"/>
      <c r="AU119" s="71"/>
      <c r="AV119" s="71"/>
      <c r="AW119" s="71"/>
      <c r="AX119" s="71"/>
      <c r="AY119" s="71"/>
      <c r="AZ119" s="71"/>
    </row>
    <row r="120" spans="17:52">
      <c r="Q120" s="71"/>
      <c r="R120" s="71"/>
      <c r="S120" s="71"/>
      <c r="T120" s="71"/>
      <c r="U120" s="71"/>
      <c r="V120" s="71"/>
      <c r="W120" s="71"/>
      <c r="X120" s="71"/>
      <c r="Y120" s="71"/>
      <c r="Z120" s="71"/>
      <c r="AA120" s="71"/>
      <c r="AB120" s="71"/>
      <c r="AC120" s="71"/>
      <c r="AD120" s="71"/>
      <c r="AE120" s="71"/>
      <c r="AF120" s="71"/>
      <c r="AG120" s="71"/>
      <c r="AH120" s="71"/>
      <c r="AI120" s="71"/>
      <c r="AJ120" s="71"/>
      <c r="AK120" s="71"/>
      <c r="AL120" s="71"/>
      <c r="AM120" s="71"/>
      <c r="AN120" s="71"/>
      <c r="AO120" s="71"/>
      <c r="AP120" s="71"/>
      <c r="AQ120" s="71"/>
      <c r="AR120" s="71"/>
      <c r="AS120" s="71"/>
      <c r="AT120" s="71"/>
      <c r="AU120" s="71"/>
      <c r="AV120" s="71"/>
      <c r="AW120" s="71"/>
      <c r="AX120" s="71"/>
      <c r="AY120" s="71"/>
      <c r="AZ120" s="71"/>
    </row>
    <row r="121" spans="17:52">
      <c r="Q121" s="71"/>
      <c r="R121" s="71"/>
      <c r="S121" s="71"/>
      <c r="T121" s="71"/>
      <c r="U121" s="71"/>
      <c r="V121" s="71"/>
      <c r="W121" s="71"/>
      <c r="X121" s="71"/>
      <c r="Y121" s="71"/>
      <c r="Z121" s="71"/>
      <c r="AA121" s="71"/>
      <c r="AB121" s="71"/>
      <c r="AC121" s="71"/>
      <c r="AD121" s="71"/>
      <c r="AE121" s="71"/>
      <c r="AF121" s="71"/>
      <c r="AG121" s="71"/>
      <c r="AH121" s="71"/>
      <c r="AI121" s="71"/>
      <c r="AJ121" s="71"/>
      <c r="AK121" s="71"/>
      <c r="AL121" s="71"/>
      <c r="AM121" s="71"/>
      <c r="AN121" s="71"/>
      <c r="AO121" s="71"/>
      <c r="AP121" s="71"/>
      <c r="AQ121" s="71"/>
      <c r="AR121" s="71"/>
      <c r="AS121" s="71"/>
      <c r="AT121" s="71"/>
      <c r="AU121" s="71"/>
      <c r="AV121" s="71"/>
      <c r="AW121" s="71"/>
      <c r="AX121" s="71"/>
      <c r="AY121" s="71"/>
      <c r="AZ121" s="71"/>
    </row>
    <row r="122" spans="17:52">
      <c r="Q122" s="71"/>
      <c r="R122" s="71"/>
      <c r="S122" s="71"/>
      <c r="T122" s="71"/>
      <c r="U122" s="71"/>
      <c r="V122" s="71"/>
      <c r="W122" s="71"/>
      <c r="X122" s="71"/>
      <c r="Y122" s="71"/>
      <c r="Z122" s="71"/>
      <c r="AA122" s="71"/>
      <c r="AB122" s="71"/>
      <c r="AC122" s="71"/>
      <c r="AD122" s="71"/>
      <c r="AE122" s="71"/>
      <c r="AF122" s="71"/>
      <c r="AG122" s="71"/>
      <c r="AH122" s="71"/>
      <c r="AI122" s="71"/>
      <c r="AJ122" s="71"/>
      <c r="AK122" s="71"/>
      <c r="AL122" s="71"/>
      <c r="AM122" s="71"/>
      <c r="AN122" s="71"/>
      <c r="AO122" s="71"/>
      <c r="AP122" s="71"/>
      <c r="AQ122" s="71"/>
      <c r="AR122" s="71"/>
      <c r="AS122" s="71"/>
      <c r="AT122" s="71"/>
      <c r="AU122" s="71"/>
      <c r="AV122" s="71"/>
      <c r="AW122" s="71"/>
      <c r="AX122" s="71"/>
      <c r="AY122" s="71"/>
      <c r="AZ122" s="71"/>
    </row>
    <row r="123" spans="17:52">
      <c r="Q123" s="71"/>
      <c r="R123" s="71"/>
      <c r="S123" s="71"/>
      <c r="T123" s="71"/>
      <c r="U123" s="71"/>
      <c r="V123" s="71"/>
      <c r="W123" s="71"/>
      <c r="X123" s="71"/>
      <c r="Y123" s="71"/>
      <c r="Z123" s="71"/>
      <c r="AA123" s="71"/>
      <c r="AB123" s="71"/>
      <c r="AC123" s="71"/>
      <c r="AD123" s="71"/>
      <c r="AE123" s="71"/>
      <c r="AF123" s="71"/>
      <c r="AG123" s="71"/>
      <c r="AH123" s="71"/>
      <c r="AI123" s="71"/>
      <c r="AJ123" s="71"/>
      <c r="AK123" s="71"/>
      <c r="AL123" s="71"/>
      <c r="AM123" s="71"/>
      <c r="AN123" s="71"/>
      <c r="AO123" s="71"/>
      <c r="AP123" s="71"/>
      <c r="AQ123" s="71"/>
      <c r="AR123" s="71"/>
      <c r="AS123" s="71"/>
      <c r="AT123" s="71"/>
      <c r="AU123" s="71"/>
      <c r="AV123" s="71"/>
      <c r="AW123" s="71"/>
      <c r="AX123" s="71"/>
      <c r="AY123" s="71"/>
      <c r="AZ123" s="71"/>
    </row>
    <row r="124" spans="17:52">
      <c r="Q124" s="71"/>
      <c r="R124" s="71"/>
      <c r="S124" s="71"/>
      <c r="T124" s="71"/>
      <c r="U124" s="71"/>
      <c r="V124" s="71"/>
      <c r="W124" s="71"/>
      <c r="X124" s="71"/>
      <c r="Y124" s="71"/>
      <c r="Z124" s="71"/>
      <c r="AA124" s="71"/>
      <c r="AB124" s="71"/>
      <c r="AC124" s="71"/>
      <c r="AD124" s="71"/>
      <c r="AE124" s="71"/>
      <c r="AF124" s="71"/>
      <c r="AG124" s="71"/>
      <c r="AH124" s="71"/>
      <c r="AI124" s="71"/>
      <c r="AJ124" s="71"/>
      <c r="AK124" s="71"/>
      <c r="AL124" s="71"/>
      <c r="AM124" s="71"/>
      <c r="AN124" s="71"/>
      <c r="AO124" s="71"/>
      <c r="AP124" s="71"/>
      <c r="AQ124" s="71"/>
      <c r="AR124" s="71"/>
      <c r="AS124" s="71"/>
      <c r="AT124" s="71"/>
      <c r="AU124" s="71"/>
      <c r="AV124" s="71"/>
      <c r="AW124" s="71"/>
      <c r="AX124" s="71"/>
      <c r="AY124" s="71"/>
      <c r="AZ124" s="71"/>
    </row>
    <row r="125" spans="17:52">
      <c r="Q125" s="71"/>
      <c r="R125" s="71"/>
      <c r="S125" s="71"/>
      <c r="T125" s="71"/>
      <c r="U125" s="71"/>
      <c r="V125" s="71"/>
      <c r="W125" s="71"/>
      <c r="X125" s="71"/>
      <c r="Y125" s="71"/>
      <c r="Z125" s="71"/>
      <c r="AA125" s="71"/>
      <c r="AB125" s="71"/>
      <c r="AC125" s="71"/>
      <c r="AD125" s="71"/>
      <c r="AE125" s="71"/>
      <c r="AF125" s="71"/>
      <c r="AG125" s="71"/>
      <c r="AH125" s="71"/>
      <c r="AI125" s="71"/>
      <c r="AJ125" s="71"/>
      <c r="AK125" s="71"/>
      <c r="AL125" s="71"/>
      <c r="AM125" s="71"/>
      <c r="AN125" s="71"/>
      <c r="AO125" s="71"/>
      <c r="AP125" s="71"/>
      <c r="AQ125" s="71"/>
      <c r="AR125" s="71"/>
      <c r="AS125" s="71"/>
      <c r="AT125" s="71"/>
      <c r="AU125" s="71"/>
      <c r="AV125" s="71"/>
      <c r="AW125" s="71"/>
      <c r="AX125" s="71"/>
      <c r="AY125" s="71"/>
      <c r="AZ125" s="71"/>
    </row>
    <row r="126" spans="17:52">
      <c r="Q126" s="71"/>
      <c r="R126" s="71"/>
      <c r="S126" s="71"/>
      <c r="T126" s="71"/>
      <c r="U126" s="71"/>
      <c r="V126" s="71"/>
      <c r="W126" s="71"/>
      <c r="X126" s="71"/>
      <c r="Y126" s="71"/>
      <c r="Z126" s="71"/>
      <c r="AA126" s="71"/>
      <c r="AB126" s="71"/>
      <c r="AC126" s="71"/>
      <c r="AD126" s="71"/>
      <c r="AE126" s="71"/>
      <c r="AF126" s="71"/>
      <c r="AG126" s="71"/>
      <c r="AH126" s="71"/>
      <c r="AI126" s="71"/>
      <c r="AJ126" s="71"/>
      <c r="AK126" s="71"/>
      <c r="AL126" s="71"/>
      <c r="AM126" s="71"/>
      <c r="AN126" s="71"/>
      <c r="AO126" s="71"/>
      <c r="AP126" s="71"/>
      <c r="AQ126" s="71"/>
      <c r="AR126" s="71"/>
      <c r="AS126" s="71"/>
      <c r="AT126" s="71"/>
      <c r="AU126" s="71"/>
      <c r="AV126" s="71"/>
      <c r="AW126" s="71"/>
      <c r="AX126" s="71"/>
      <c r="AY126" s="71"/>
      <c r="AZ126" s="71"/>
    </row>
    <row r="127" spans="17:52">
      <c r="Q127" s="71"/>
      <c r="R127" s="71"/>
      <c r="S127" s="71"/>
      <c r="T127" s="71"/>
      <c r="U127" s="71"/>
      <c r="V127" s="71"/>
      <c r="W127" s="71"/>
      <c r="X127" s="71"/>
      <c r="Y127" s="71"/>
      <c r="Z127" s="71"/>
      <c r="AA127" s="71"/>
      <c r="AB127" s="71"/>
      <c r="AC127" s="71"/>
      <c r="AD127" s="71"/>
      <c r="AE127" s="71"/>
      <c r="AF127" s="71"/>
      <c r="AG127" s="71"/>
      <c r="AH127" s="71"/>
      <c r="AI127" s="71"/>
      <c r="AJ127" s="71"/>
      <c r="AK127" s="71"/>
      <c r="AL127" s="71"/>
      <c r="AM127" s="71"/>
      <c r="AN127" s="71"/>
      <c r="AO127" s="71"/>
      <c r="AP127" s="71"/>
      <c r="AQ127" s="71"/>
      <c r="AR127" s="71"/>
      <c r="AS127" s="71"/>
      <c r="AT127" s="71"/>
      <c r="AU127" s="71"/>
      <c r="AV127" s="71"/>
      <c r="AW127" s="71"/>
      <c r="AX127" s="71"/>
      <c r="AY127" s="71"/>
      <c r="AZ127" s="71"/>
    </row>
    <row r="128" spans="17:52">
      <c r="Q128" s="71"/>
      <c r="R128" s="71"/>
      <c r="S128" s="71"/>
      <c r="T128" s="71"/>
      <c r="U128" s="71"/>
      <c r="V128" s="71"/>
      <c r="W128" s="71"/>
      <c r="X128" s="71"/>
      <c r="Y128" s="71"/>
      <c r="Z128" s="71"/>
      <c r="AA128" s="71"/>
      <c r="AB128" s="71"/>
      <c r="AC128" s="71"/>
      <c r="AD128" s="71"/>
      <c r="AE128" s="71"/>
      <c r="AF128" s="71"/>
      <c r="AG128" s="71"/>
      <c r="AH128" s="71"/>
      <c r="AI128" s="71"/>
      <c r="AJ128" s="71"/>
      <c r="AK128" s="71"/>
      <c r="AL128" s="71"/>
      <c r="AM128" s="71"/>
      <c r="AN128" s="71"/>
      <c r="AO128" s="71"/>
      <c r="AP128" s="71"/>
      <c r="AQ128" s="71"/>
      <c r="AR128" s="71"/>
      <c r="AS128" s="71"/>
      <c r="AT128" s="71"/>
      <c r="AU128" s="71"/>
      <c r="AV128" s="71"/>
      <c r="AW128" s="71"/>
      <c r="AX128" s="71"/>
      <c r="AY128" s="71"/>
      <c r="AZ128" s="71"/>
    </row>
    <row r="129" spans="17:52">
      <c r="Q129" s="71"/>
      <c r="R129" s="71"/>
      <c r="S129" s="71"/>
      <c r="T129" s="71"/>
      <c r="U129" s="71"/>
      <c r="V129" s="71"/>
      <c r="W129" s="71"/>
      <c r="X129" s="71"/>
      <c r="Y129" s="71"/>
      <c r="Z129" s="71"/>
      <c r="AA129" s="71"/>
      <c r="AB129" s="71"/>
      <c r="AC129" s="71"/>
      <c r="AD129" s="71"/>
      <c r="AE129" s="71"/>
      <c r="AF129" s="71"/>
      <c r="AG129" s="71"/>
      <c r="AH129" s="71"/>
      <c r="AI129" s="71"/>
      <c r="AJ129" s="71"/>
      <c r="AK129" s="71"/>
      <c r="AL129" s="71"/>
      <c r="AM129" s="71"/>
      <c r="AN129" s="71"/>
      <c r="AO129" s="71"/>
      <c r="AP129" s="71"/>
      <c r="AQ129" s="71"/>
      <c r="AR129" s="71"/>
      <c r="AS129" s="71"/>
      <c r="AT129" s="71"/>
      <c r="AU129" s="71"/>
      <c r="AV129" s="71"/>
      <c r="AW129" s="71"/>
      <c r="AX129" s="71"/>
      <c r="AY129" s="71"/>
      <c r="AZ129" s="71"/>
    </row>
    <row r="130" spans="17:52">
      <c r="Q130" s="71"/>
      <c r="R130" s="71"/>
      <c r="S130" s="71"/>
      <c r="T130" s="71"/>
      <c r="U130" s="71"/>
      <c r="V130" s="71"/>
      <c r="W130" s="71"/>
      <c r="X130" s="71"/>
      <c r="Y130" s="71"/>
      <c r="Z130" s="71"/>
      <c r="AA130" s="71"/>
      <c r="AB130" s="71"/>
      <c r="AC130" s="71"/>
      <c r="AD130" s="71"/>
      <c r="AE130" s="71"/>
      <c r="AF130" s="71"/>
      <c r="AG130" s="71"/>
      <c r="AH130" s="71"/>
      <c r="AI130" s="71"/>
      <c r="AJ130" s="71"/>
      <c r="AK130" s="71"/>
      <c r="AL130" s="71"/>
      <c r="AM130" s="71"/>
      <c r="AN130" s="71"/>
      <c r="AO130" s="71"/>
      <c r="AP130" s="71"/>
      <c r="AQ130" s="71"/>
      <c r="AR130" s="71"/>
      <c r="AS130" s="71"/>
      <c r="AT130" s="71"/>
      <c r="AU130" s="71"/>
      <c r="AV130" s="71"/>
      <c r="AW130" s="71"/>
      <c r="AX130" s="71"/>
      <c r="AY130" s="71"/>
      <c r="AZ130" s="71"/>
    </row>
    <row r="131" spans="17:52">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c r="AT131" s="71"/>
      <c r="AU131" s="71"/>
      <c r="AV131" s="71"/>
      <c r="AW131" s="71"/>
      <c r="AX131" s="71"/>
      <c r="AY131" s="71"/>
      <c r="AZ131" s="71"/>
    </row>
    <row r="132" spans="17:52">
      <c r="Q132" s="71"/>
      <c r="R132" s="71"/>
      <c r="S132" s="71"/>
      <c r="T132" s="71"/>
      <c r="U132" s="71"/>
      <c r="V132" s="71"/>
      <c r="W132" s="71"/>
      <c r="X132" s="71"/>
      <c r="Y132" s="71"/>
      <c r="Z132" s="71"/>
      <c r="AA132" s="71"/>
      <c r="AB132" s="71"/>
      <c r="AC132" s="71"/>
      <c r="AD132" s="71"/>
      <c r="AE132" s="71"/>
      <c r="AF132" s="71"/>
      <c r="AG132" s="71"/>
      <c r="AH132" s="71"/>
      <c r="AI132" s="71"/>
      <c r="AJ132" s="71"/>
      <c r="AK132" s="71"/>
      <c r="AL132" s="71"/>
      <c r="AM132" s="71"/>
      <c r="AN132" s="71"/>
      <c r="AO132" s="71"/>
      <c r="AP132" s="71"/>
      <c r="AQ132" s="71"/>
      <c r="AR132" s="71"/>
      <c r="AS132" s="71"/>
      <c r="AT132" s="71"/>
      <c r="AU132" s="71"/>
      <c r="AV132" s="71"/>
      <c r="AW132" s="71"/>
      <c r="AX132" s="71"/>
      <c r="AY132" s="71"/>
      <c r="AZ132" s="71"/>
    </row>
    <row r="133" spans="17:52">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c r="AT133" s="71"/>
      <c r="AU133" s="71"/>
      <c r="AV133" s="71"/>
      <c r="AW133" s="71"/>
      <c r="AX133" s="71"/>
      <c r="AY133" s="71"/>
      <c r="AZ133" s="71"/>
    </row>
    <row r="134" spans="17:52">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c r="AT134" s="71"/>
      <c r="AU134" s="71"/>
      <c r="AV134" s="71"/>
      <c r="AW134" s="71"/>
      <c r="AX134" s="71"/>
      <c r="AY134" s="71"/>
      <c r="AZ134" s="71"/>
    </row>
    <row r="135" spans="17:52">
      <c r="Q135" s="71"/>
      <c r="R135" s="71"/>
      <c r="S135" s="71"/>
      <c r="T135" s="71"/>
      <c r="U135" s="71"/>
      <c r="V135" s="71"/>
      <c r="W135" s="71"/>
      <c r="X135" s="71"/>
      <c r="Y135" s="71"/>
      <c r="Z135" s="71"/>
      <c r="AA135" s="71"/>
      <c r="AB135" s="71"/>
      <c r="AC135" s="71"/>
      <c r="AD135" s="71"/>
      <c r="AE135" s="71"/>
      <c r="AF135" s="71"/>
      <c r="AG135" s="71"/>
      <c r="AH135" s="71"/>
      <c r="AI135" s="71"/>
      <c r="AJ135" s="71"/>
      <c r="AK135" s="71"/>
      <c r="AL135" s="71"/>
      <c r="AM135" s="71"/>
      <c r="AN135" s="71"/>
      <c r="AO135" s="71"/>
      <c r="AP135" s="71"/>
      <c r="AQ135" s="71"/>
      <c r="AR135" s="71"/>
      <c r="AS135" s="71"/>
      <c r="AT135" s="71"/>
      <c r="AU135" s="71"/>
      <c r="AV135" s="71"/>
      <c r="AW135" s="71"/>
      <c r="AX135" s="71"/>
      <c r="AY135" s="71"/>
      <c r="AZ135" s="71"/>
    </row>
    <row r="136" spans="17:52">
      <c r="Q136" s="71"/>
      <c r="R136" s="71"/>
      <c r="S136" s="71"/>
      <c r="T136" s="71"/>
      <c r="U136" s="71"/>
      <c r="V136" s="71"/>
      <c r="W136" s="71"/>
      <c r="X136" s="71"/>
      <c r="Y136" s="71"/>
      <c r="Z136" s="71"/>
      <c r="AA136" s="71"/>
      <c r="AB136" s="71"/>
      <c r="AC136" s="71"/>
      <c r="AD136" s="71"/>
      <c r="AE136" s="71"/>
      <c r="AF136" s="71"/>
      <c r="AG136" s="71"/>
      <c r="AH136" s="71"/>
      <c r="AI136" s="71"/>
      <c r="AJ136" s="71"/>
      <c r="AK136" s="71"/>
      <c r="AL136" s="71"/>
      <c r="AM136" s="71"/>
      <c r="AN136" s="71"/>
      <c r="AO136" s="71"/>
      <c r="AP136" s="71"/>
      <c r="AQ136" s="71"/>
      <c r="AR136" s="71"/>
      <c r="AS136" s="71"/>
      <c r="AT136" s="71"/>
      <c r="AU136" s="71"/>
      <c r="AV136" s="71"/>
      <c r="AW136" s="71"/>
      <c r="AX136" s="71"/>
      <c r="AY136" s="71"/>
      <c r="AZ136" s="71"/>
    </row>
    <row r="137" spans="17:52">
      <c r="Q137" s="71"/>
      <c r="R137" s="71"/>
      <c r="S137" s="71"/>
      <c r="T137" s="71"/>
      <c r="U137" s="71"/>
      <c r="V137" s="71"/>
      <c r="W137" s="71"/>
      <c r="X137" s="71"/>
      <c r="Y137" s="71"/>
      <c r="Z137" s="71"/>
      <c r="AA137" s="71"/>
      <c r="AB137" s="71"/>
      <c r="AC137" s="71"/>
      <c r="AD137" s="71"/>
      <c r="AE137" s="71"/>
      <c r="AF137" s="71"/>
      <c r="AG137" s="71"/>
      <c r="AH137" s="71"/>
      <c r="AI137" s="71"/>
      <c r="AJ137" s="71"/>
      <c r="AK137" s="71"/>
      <c r="AL137" s="71"/>
      <c r="AM137" s="71"/>
      <c r="AN137" s="71"/>
      <c r="AO137" s="71"/>
      <c r="AP137" s="71"/>
      <c r="AQ137" s="71"/>
      <c r="AR137" s="71"/>
      <c r="AS137" s="71"/>
      <c r="AT137" s="71"/>
      <c r="AU137" s="71"/>
      <c r="AV137" s="71"/>
      <c r="AW137" s="71"/>
      <c r="AX137" s="71"/>
      <c r="AY137" s="71"/>
      <c r="AZ137" s="71"/>
    </row>
    <row r="138" spans="17:52">
      <c r="Q138" s="71"/>
      <c r="R138" s="71"/>
      <c r="S138" s="71"/>
      <c r="T138" s="71"/>
      <c r="U138" s="71"/>
      <c r="V138" s="71"/>
      <c r="W138" s="71"/>
      <c r="X138" s="71"/>
      <c r="Y138" s="71"/>
      <c r="Z138" s="71"/>
      <c r="AA138" s="71"/>
      <c r="AB138" s="71"/>
      <c r="AC138" s="71"/>
      <c r="AD138" s="71"/>
      <c r="AE138" s="71"/>
      <c r="AF138" s="71"/>
      <c r="AG138" s="71"/>
      <c r="AH138" s="71"/>
      <c r="AI138" s="71"/>
      <c r="AJ138" s="71"/>
      <c r="AK138" s="71"/>
      <c r="AL138" s="71"/>
      <c r="AM138" s="71"/>
      <c r="AN138" s="71"/>
      <c r="AO138" s="71"/>
      <c r="AP138" s="71"/>
      <c r="AQ138" s="71"/>
      <c r="AR138" s="71"/>
      <c r="AS138" s="71"/>
      <c r="AT138" s="71"/>
      <c r="AU138" s="71"/>
      <c r="AV138" s="71"/>
      <c r="AW138" s="71"/>
      <c r="AX138" s="71"/>
      <c r="AY138" s="71"/>
      <c r="AZ138" s="71"/>
    </row>
    <row r="139" spans="17:52">
      <c r="Q139" s="71"/>
      <c r="R139" s="71"/>
      <c r="S139" s="71"/>
      <c r="T139" s="71"/>
      <c r="U139" s="71"/>
      <c r="V139" s="71"/>
      <c r="W139" s="71"/>
      <c r="X139" s="71"/>
      <c r="Y139" s="71"/>
      <c r="Z139" s="71"/>
      <c r="AA139" s="71"/>
      <c r="AB139" s="71"/>
      <c r="AC139" s="71"/>
      <c r="AD139" s="71"/>
      <c r="AE139" s="71"/>
      <c r="AF139" s="71"/>
      <c r="AG139" s="71"/>
      <c r="AH139" s="71"/>
      <c r="AI139" s="71"/>
      <c r="AJ139" s="71"/>
      <c r="AK139" s="71"/>
      <c r="AL139" s="71"/>
      <c r="AM139" s="71"/>
      <c r="AN139" s="71"/>
      <c r="AO139" s="71"/>
      <c r="AP139" s="71"/>
      <c r="AQ139" s="71"/>
      <c r="AR139" s="71"/>
      <c r="AS139" s="71"/>
      <c r="AT139" s="71"/>
      <c r="AU139" s="71"/>
      <c r="AV139" s="71"/>
      <c r="AW139" s="71"/>
      <c r="AX139" s="71"/>
      <c r="AY139" s="71"/>
      <c r="AZ139" s="71"/>
    </row>
    <row r="140" spans="17:52">
      <c r="Q140" s="71"/>
      <c r="R140" s="71"/>
      <c r="S140" s="71"/>
      <c r="T140" s="71"/>
      <c r="U140" s="71"/>
      <c r="V140" s="71"/>
      <c r="W140" s="71"/>
      <c r="X140" s="71"/>
      <c r="Y140" s="71"/>
      <c r="Z140" s="71"/>
      <c r="AA140" s="71"/>
      <c r="AB140" s="71"/>
      <c r="AC140" s="71"/>
      <c r="AD140" s="71"/>
      <c r="AE140" s="71"/>
      <c r="AF140" s="71"/>
      <c r="AG140" s="71"/>
      <c r="AH140" s="71"/>
      <c r="AI140" s="71"/>
      <c r="AJ140" s="71"/>
      <c r="AK140" s="71"/>
      <c r="AL140" s="71"/>
      <c r="AM140" s="71"/>
      <c r="AN140" s="71"/>
      <c r="AO140" s="71"/>
      <c r="AP140" s="71"/>
      <c r="AQ140" s="71"/>
      <c r="AR140" s="71"/>
      <c r="AS140" s="71"/>
      <c r="AT140" s="71"/>
      <c r="AU140" s="71"/>
      <c r="AV140" s="71"/>
      <c r="AW140" s="71"/>
      <c r="AX140" s="71"/>
      <c r="AY140" s="71"/>
      <c r="AZ140" s="71"/>
    </row>
    <row r="141" spans="17:52">
      <c r="Q141" s="71"/>
      <c r="R141" s="71"/>
      <c r="S141" s="71"/>
      <c r="T141" s="71"/>
      <c r="U141" s="71"/>
      <c r="V141" s="71"/>
      <c r="W141" s="71"/>
      <c r="X141" s="71"/>
      <c r="Y141" s="71"/>
      <c r="Z141" s="71"/>
      <c r="AA141" s="71"/>
      <c r="AB141" s="71"/>
      <c r="AC141" s="71"/>
      <c r="AD141" s="71"/>
      <c r="AE141" s="71"/>
      <c r="AF141" s="71"/>
      <c r="AG141" s="71"/>
      <c r="AH141" s="71"/>
      <c r="AI141" s="71"/>
      <c r="AJ141" s="71"/>
      <c r="AK141" s="71"/>
      <c r="AL141" s="71"/>
      <c r="AM141" s="71"/>
      <c r="AN141" s="71"/>
      <c r="AO141" s="71"/>
      <c r="AP141" s="71"/>
      <c r="AQ141" s="71"/>
      <c r="AR141" s="71"/>
      <c r="AS141" s="71"/>
      <c r="AT141" s="71"/>
      <c r="AU141" s="71"/>
      <c r="AV141" s="71"/>
      <c r="AW141" s="71"/>
      <c r="AX141" s="71"/>
      <c r="AY141" s="71"/>
      <c r="AZ141" s="71"/>
    </row>
    <row r="142" spans="17:52">
      <c r="Q142" s="71"/>
      <c r="R142" s="71"/>
      <c r="S142" s="71"/>
      <c r="T142" s="71"/>
      <c r="U142" s="71"/>
      <c r="V142" s="71"/>
      <c r="W142" s="71"/>
      <c r="X142" s="71"/>
      <c r="Y142" s="71"/>
      <c r="Z142" s="71"/>
      <c r="AA142" s="71"/>
      <c r="AB142" s="71"/>
      <c r="AC142" s="71"/>
      <c r="AD142" s="71"/>
      <c r="AE142" s="71"/>
      <c r="AF142" s="71"/>
      <c r="AG142" s="71"/>
      <c r="AH142" s="71"/>
      <c r="AI142" s="71"/>
      <c r="AJ142" s="71"/>
      <c r="AK142" s="71"/>
      <c r="AL142" s="71"/>
      <c r="AM142" s="71"/>
      <c r="AN142" s="71"/>
      <c r="AO142" s="71"/>
      <c r="AP142" s="71"/>
      <c r="AQ142" s="71"/>
      <c r="AR142" s="71"/>
      <c r="AS142" s="71"/>
      <c r="AT142" s="71"/>
      <c r="AU142" s="71"/>
      <c r="AV142" s="71"/>
      <c r="AW142" s="71"/>
      <c r="AX142" s="71"/>
      <c r="AY142" s="71"/>
      <c r="AZ142" s="71"/>
    </row>
    <row r="143" spans="17:52">
      <c r="Q143" s="71"/>
      <c r="R143" s="71"/>
      <c r="S143" s="71"/>
      <c r="T143" s="71"/>
      <c r="U143" s="71"/>
      <c r="V143" s="71"/>
      <c r="W143" s="71"/>
      <c r="X143" s="71"/>
      <c r="Y143" s="71"/>
      <c r="Z143" s="71"/>
      <c r="AA143" s="71"/>
      <c r="AB143" s="71"/>
      <c r="AC143" s="71"/>
      <c r="AD143" s="71"/>
      <c r="AE143" s="71"/>
      <c r="AF143" s="71"/>
      <c r="AG143" s="71"/>
      <c r="AH143" s="71"/>
      <c r="AI143" s="71"/>
      <c r="AJ143" s="71"/>
      <c r="AK143" s="71"/>
      <c r="AL143" s="71"/>
      <c r="AM143" s="71"/>
      <c r="AN143" s="71"/>
      <c r="AO143" s="71"/>
      <c r="AP143" s="71"/>
      <c r="AQ143" s="71"/>
      <c r="AR143" s="71"/>
      <c r="AS143" s="71"/>
      <c r="AT143" s="71"/>
      <c r="AU143" s="71"/>
      <c r="AV143" s="71"/>
      <c r="AW143" s="71"/>
      <c r="AX143" s="71"/>
      <c r="AY143" s="71"/>
      <c r="AZ143" s="71"/>
    </row>
    <row r="144" spans="17:52">
      <c r="Q144" s="71"/>
      <c r="R144" s="71"/>
      <c r="S144" s="71"/>
      <c r="T144" s="71"/>
      <c r="U144" s="71"/>
      <c r="V144" s="71"/>
      <c r="W144" s="71"/>
      <c r="X144" s="71"/>
      <c r="Y144" s="71"/>
      <c r="Z144" s="71"/>
      <c r="AA144" s="71"/>
      <c r="AB144" s="71"/>
      <c r="AC144" s="71"/>
      <c r="AD144" s="71"/>
      <c r="AE144" s="71"/>
      <c r="AF144" s="71"/>
      <c r="AG144" s="71"/>
      <c r="AH144" s="71"/>
      <c r="AI144" s="71"/>
      <c r="AJ144" s="71"/>
      <c r="AK144" s="71"/>
      <c r="AL144" s="71"/>
      <c r="AM144" s="71"/>
      <c r="AN144" s="71"/>
      <c r="AO144" s="71"/>
      <c r="AP144" s="71"/>
      <c r="AQ144" s="71"/>
      <c r="AR144" s="71"/>
      <c r="AS144" s="71"/>
      <c r="AT144" s="71"/>
      <c r="AU144" s="71"/>
      <c r="AV144" s="71"/>
      <c r="AW144" s="71"/>
      <c r="AX144" s="71"/>
      <c r="AY144" s="71"/>
      <c r="AZ144" s="71"/>
    </row>
    <row r="145" spans="17:52">
      <c r="Q145" s="71"/>
      <c r="R145" s="71"/>
      <c r="S145" s="71"/>
      <c r="T145" s="71"/>
      <c r="U145" s="71"/>
      <c r="V145" s="71"/>
      <c r="W145" s="71"/>
      <c r="X145" s="71"/>
      <c r="Y145" s="71"/>
      <c r="Z145" s="71"/>
      <c r="AA145" s="71"/>
      <c r="AB145" s="71"/>
      <c r="AC145" s="71"/>
      <c r="AD145" s="71"/>
      <c r="AE145" s="71"/>
      <c r="AF145" s="71"/>
      <c r="AG145" s="71"/>
      <c r="AH145" s="71"/>
      <c r="AI145" s="71"/>
      <c r="AJ145" s="71"/>
      <c r="AK145" s="71"/>
      <c r="AL145" s="71"/>
      <c r="AM145" s="71"/>
      <c r="AN145" s="71"/>
      <c r="AO145" s="71"/>
      <c r="AP145" s="71"/>
      <c r="AQ145" s="71"/>
      <c r="AR145" s="71"/>
      <c r="AS145" s="71"/>
      <c r="AT145" s="71"/>
      <c r="AU145" s="71"/>
      <c r="AV145" s="71"/>
      <c r="AW145" s="71"/>
      <c r="AX145" s="71"/>
      <c r="AY145" s="71"/>
      <c r="AZ145" s="71"/>
    </row>
    <row r="146" spans="17:52">
      <c r="Q146" s="71"/>
      <c r="R146" s="71"/>
      <c r="S146" s="71"/>
      <c r="T146" s="71"/>
      <c r="U146" s="71"/>
      <c r="V146" s="71"/>
      <c r="W146" s="71"/>
      <c r="X146" s="71"/>
      <c r="Y146" s="71"/>
      <c r="Z146" s="71"/>
      <c r="AA146" s="71"/>
      <c r="AB146" s="71"/>
      <c r="AC146" s="71"/>
      <c r="AD146" s="71"/>
      <c r="AE146" s="71"/>
      <c r="AF146" s="71"/>
      <c r="AG146" s="71"/>
      <c r="AH146" s="71"/>
      <c r="AI146" s="71"/>
      <c r="AJ146" s="71"/>
      <c r="AK146" s="71"/>
      <c r="AL146" s="71"/>
      <c r="AM146" s="71"/>
      <c r="AN146" s="71"/>
      <c r="AO146" s="71"/>
      <c r="AP146" s="71"/>
      <c r="AQ146" s="71"/>
      <c r="AR146" s="71"/>
      <c r="AS146" s="71"/>
      <c r="AT146" s="71"/>
      <c r="AU146" s="71"/>
      <c r="AV146" s="71"/>
      <c r="AW146" s="71"/>
      <c r="AX146" s="71"/>
      <c r="AY146" s="71"/>
      <c r="AZ146" s="71"/>
    </row>
    <row r="147" spans="17:52">
      <c r="Q147" s="71"/>
      <c r="R147" s="71"/>
      <c r="S147" s="71"/>
      <c r="T147" s="71"/>
      <c r="U147" s="71"/>
      <c r="V147" s="71"/>
      <c r="W147" s="71"/>
      <c r="X147" s="71"/>
      <c r="Y147" s="71"/>
      <c r="Z147" s="71"/>
      <c r="AA147" s="71"/>
      <c r="AB147" s="71"/>
      <c r="AC147" s="71"/>
      <c r="AD147" s="71"/>
      <c r="AE147" s="71"/>
      <c r="AF147" s="71"/>
      <c r="AG147" s="71"/>
      <c r="AH147" s="71"/>
      <c r="AI147" s="71"/>
      <c r="AJ147" s="71"/>
      <c r="AK147" s="71"/>
      <c r="AL147" s="71"/>
      <c r="AM147" s="71"/>
      <c r="AN147" s="71"/>
      <c r="AO147" s="71"/>
      <c r="AP147" s="71"/>
      <c r="AQ147" s="71"/>
      <c r="AR147" s="71"/>
      <c r="AS147" s="71"/>
      <c r="AT147" s="71"/>
      <c r="AU147" s="71"/>
      <c r="AV147" s="71"/>
      <c r="AW147" s="71"/>
      <c r="AX147" s="71"/>
      <c r="AY147" s="71"/>
      <c r="AZ147" s="71"/>
    </row>
    <row r="148" spans="17:52">
      <c r="Q148" s="71"/>
      <c r="R148" s="71"/>
      <c r="S148" s="71"/>
      <c r="T148" s="71"/>
      <c r="U148" s="71"/>
      <c r="V148" s="71"/>
      <c r="W148" s="71"/>
      <c r="X148" s="71"/>
      <c r="Y148" s="71"/>
      <c r="Z148" s="71"/>
      <c r="AA148" s="71"/>
      <c r="AB148" s="71"/>
      <c r="AC148" s="71"/>
      <c r="AD148" s="71"/>
      <c r="AE148" s="71"/>
      <c r="AF148" s="71"/>
      <c r="AG148" s="71"/>
      <c r="AH148" s="71"/>
      <c r="AI148" s="71"/>
      <c r="AJ148" s="71"/>
      <c r="AK148" s="71"/>
      <c r="AL148" s="71"/>
      <c r="AM148" s="71"/>
      <c r="AN148" s="71"/>
      <c r="AO148" s="71"/>
      <c r="AP148" s="71"/>
      <c r="AQ148" s="71"/>
      <c r="AR148" s="71"/>
      <c r="AS148" s="71"/>
      <c r="AT148" s="71"/>
      <c r="AU148" s="71"/>
      <c r="AV148" s="71"/>
      <c r="AW148" s="71"/>
      <c r="AX148" s="71"/>
      <c r="AY148" s="71"/>
      <c r="AZ148" s="71"/>
    </row>
    <row r="149" spans="17:52">
      <c r="Q149" s="71"/>
      <c r="R149" s="71"/>
      <c r="S149" s="71"/>
      <c r="T149" s="71"/>
      <c r="U149" s="71"/>
      <c r="V149" s="71"/>
      <c r="W149" s="71"/>
      <c r="X149" s="71"/>
      <c r="Y149" s="71"/>
      <c r="Z149" s="71"/>
      <c r="AA149" s="71"/>
      <c r="AB149" s="71"/>
      <c r="AC149" s="71"/>
      <c r="AD149" s="71"/>
      <c r="AE149" s="71"/>
      <c r="AF149" s="71"/>
      <c r="AG149" s="71"/>
      <c r="AH149" s="71"/>
      <c r="AI149" s="71"/>
      <c r="AJ149" s="71"/>
      <c r="AK149" s="71"/>
      <c r="AL149" s="71"/>
      <c r="AM149" s="71"/>
      <c r="AN149" s="71"/>
      <c r="AO149" s="71"/>
      <c r="AP149" s="71"/>
      <c r="AQ149" s="71"/>
      <c r="AR149" s="71"/>
      <c r="AS149" s="71"/>
      <c r="AT149" s="71"/>
      <c r="AU149" s="71"/>
      <c r="AV149" s="71"/>
      <c r="AW149" s="71"/>
      <c r="AX149" s="71"/>
      <c r="AY149" s="71"/>
      <c r="AZ149" s="71"/>
    </row>
    <row r="150" spans="17:52">
      <c r="Q150" s="71"/>
      <c r="R150" s="71"/>
      <c r="S150" s="71"/>
      <c r="T150" s="71"/>
      <c r="U150" s="71"/>
      <c r="V150" s="71"/>
      <c r="W150" s="71"/>
      <c r="X150" s="71"/>
      <c r="Y150" s="71"/>
      <c r="Z150" s="71"/>
      <c r="AA150" s="71"/>
      <c r="AB150" s="71"/>
      <c r="AC150" s="71"/>
      <c r="AD150" s="71"/>
      <c r="AE150" s="71"/>
      <c r="AF150" s="71"/>
      <c r="AG150" s="71"/>
      <c r="AH150" s="71"/>
      <c r="AI150" s="71"/>
      <c r="AJ150" s="71"/>
      <c r="AK150" s="71"/>
      <c r="AL150" s="71"/>
      <c r="AM150" s="71"/>
      <c r="AN150" s="71"/>
      <c r="AO150" s="71"/>
      <c r="AP150" s="71"/>
      <c r="AQ150" s="71"/>
      <c r="AR150" s="71"/>
      <c r="AS150" s="71"/>
      <c r="AT150" s="71"/>
      <c r="AU150" s="71"/>
      <c r="AV150" s="71"/>
      <c r="AW150" s="71"/>
      <c r="AX150" s="71"/>
      <c r="AY150" s="71"/>
      <c r="AZ150" s="71"/>
    </row>
    <row r="151" spans="17:52">
      <c r="Q151" s="71"/>
      <c r="R151" s="71"/>
      <c r="S151" s="71"/>
      <c r="T151" s="71"/>
      <c r="U151" s="71"/>
      <c r="V151" s="71"/>
      <c r="W151" s="71"/>
      <c r="X151" s="71"/>
      <c r="Y151" s="71"/>
      <c r="Z151" s="71"/>
      <c r="AA151" s="71"/>
      <c r="AB151" s="71"/>
      <c r="AC151" s="71"/>
      <c r="AD151" s="71"/>
      <c r="AE151" s="71"/>
      <c r="AF151" s="71"/>
      <c r="AG151" s="71"/>
      <c r="AH151" s="71"/>
      <c r="AI151" s="71"/>
      <c r="AJ151" s="71"/>
      <c r="AK151" s="71"/>
      <c r="AL151" s="71"/>
      <c r="AM151" s="71"/>
      <c r="AN151" s="71"/>
      <c r="AO151" s="71"/>
      <c r="AP151" s="71"/>
      <c r="AQ151" s="71"/>
      <c r="AR151" s="71"/>
      <c r="AS151" s="71"/>
      <c r="AT151" s="71"/>
      <c r="AU151" s="71"/>
      <c r="AV151" s="71"/>
      <c r="AW151" s="71"/>
      <c r="AX151" s="71"/>
      <c r="AY151" s="71"/>
      <c r="AZ151" s="71"/>
    </row>
    <row r="152" spans="17:52">
      <c r="Q152" s="71"/>
      <c r="R152" s="71"/>
      <c r="S152" s="71"/>
      <c r="T152" s="71"/>
      <c r="U152" s="71"/>
      <c r="V152" s="71"/>
      <c r="W152" s="71"/>
      <c r="X152" s="71"/>
      <c r="Y152" s="71"/>
      <c r="Z152" s="71"/>
      <c r="AA152" s="71"/>
      <c r="AB152" s="71"/>
      <c r="AC152" s="71"/>
      <c r="AD152" s="71"/>
      <c r="AE152" s="71"/>
      <c r="AF152" s="71"/>
      <c r="AG152" s="71"/>
      <c r="AH152" s="71"/>
      <c r="AI152" s="71"/>
      <c r="AJ152" s="71"/>
      <c r="AK152" s="71"/>
      <c r="AL152" s="71"/>
      <c r="AM152" s="71"/>
      <c r="AN152" s="71"/>
      <c r="AO152" s="71"/>
      <c r="AP152" s="71"/>
      <c r="AQ152" s="71"/>
      <c r="AR152" s="71"/>
      <c r="AS152" s="71"/>
      <c r="AT152" s="71"/>
      <c r="AU152" s="71"/>
      <c r="AV152" s="71"/>
      <c r="AW152" s="71"/>
      <c r="AX152" s="71"/>
      <c r="AY152" s="71"/>
      <c r="AZ152" s="71"/>
    </row>
    <row r="153" spans="17:52">
      <c r="Q153" s="71"/>
      <c r="R153" s="71"/>
      <c r="S153" s="71"/>
      <c r="T153" s="71"/>
      <c r="U153" s="71"/>
      <c r="V153" s="71"/>
      <c r="W153" s="71"/>
      <c r="X153" s="71"/>
      <c r="Y153" s="71"/>
      <c r="Z153" s="71"/>
      <c r="AA153" s="71"/>
      <c r="AB153" s="71"/>
      <c r="AC153" s="71"/>
      <c r="AD153" s="71"/>
      <c r="AE153" s="71"/>
      <c r="AF153" s="71"/>
      <c r="AG153" s="71"/>
      <c r="AH153" s="71"/>
      <c r="AI153" s="71"/>
      <c r="AJ153" s="71"/>
      <c r="AK153" s="71"/>
      <c r="AL153" s="71"/>
      <c r="AM153" s="71"/>
      <c r="AN153" s="71"/>
      <c r="AO153" s="71"/>
      <c r="AP153" s="71"/>
      <c r="AQ153" s="71"/>
      <c r="AR153" s="71"/>
      <c r="AS153" s="71"/>
      <c r="AT153" s="71"/>
      <c r="AU153" s="71"/>
      <c r="AV153" s="71"/>
      <c r="AW153" s="71"/>
      <c r="AX153" s="71"/>
      <c r="AY153" s="71"/>
      <c r="AZ153" s="71"/>
    </row>
    <row r="154" spans="17:52">
      <c r="Q154" s="71"/>
      <c r="R154" s="71"/>
      <c r="S154" s="71"/>
      <c r="T154" s="71"/>
      <c r="U154" s="71"/>
      <c r="V154" s="71"/>
      <c r="W154" s="71"/>
      <c r="X154" s="71"/>
      <c r="Y154" s="71"/>
      <c r="Z154" s="71"/>
      <c r="AA154" s="71"/>
      <c r="AB154" s="71"/>
      <c r="AC154" s="71"/>
      <c r="AD154" s="71"/>
      <c r="AE154" s="71"/>
      <c r="AF154" s="71"/>
      <c r="AG154" s="71"/>
      <c r="AH154" s="71"/>
      <c r="AI154" s="71"/>
      <c r="AJ154" s="71"/>
      <c r="AK154" s="71"/>
      <c r="AL154" s="71"/>
      <c r="AM154" s="71"/>
      <c r="AN154" s="71"/>
      <c r="AO154" s="71"/>
      <c r="AP154" s="71"/>
      <c r="AQ154" s="71"/>
      <c r="AR154" s="71"/>
      <c r="AS154" s="71"/>
      <c r="AT154" s="71"/>
      <c r="AU154" s="71"/>
      <c r="AV154" s="71"/>
      <c r="AW154" s="71"/>
      <c r="AX154" s="71"/>
      <c r="AY154" s="71"/>
      <c r="AZ154" s="71"/>
    </row>
    <row r="155" spans="17:52">
      <c r="Q155" s="71"/>
      <c r="R155" s="71"/>
      <c r="S155" s="71"/>
      <c r="T155" s="71"/>
      <c r="U155" s="71"/>
      <c r="V155" s="71"/>
      <c r="W155" s="71"/>
      <c r="X155" s="71"/>
      <c r="Y155" s="71"/>
      <c r="Z155" s="71"/>
      <c r="AA155" s="71"/>
      <c r="AB155" s="71"/>
      <c r="AC155" s="71"/>
      <c r="AD155" s="71"/>
      <c r="AE155" s="71"/>
      <c r="AF155" s="71"/>
      <c r="AG155" s="71"/>
      <c r="AH155" s="71"/>
      <c r="AI155" s="71"/>
      <c r="AJ155" s="71"/>
      <c r="AK155" s="71"/>
      <c r="AL155" s="71"/>
      <c r="AM155" s="71"/>
      <c r="AN155" s="71"/>
      <c r="AO155" s="71"/>
      <c r="AP155" s="71"/>
      <c r="AQ155" s="71"/>
      <c r="AR155" s="71"/>
      <c r="AS155" s="71"/>
      <c r="AT155" s="71"/>
      <c r="AU155" s="71"/>
      <c r="AV155" s="71"/>
      <c r="AW155" s="71"/>
      <c r="AX155" s="71"/>
      <c r="AY155" s="71"/>
      <c r="AZ155" s="71"/>
    </row>
    <row r="156" spans="17:52">
      <c r="Q156" s="71"/>
      <c r="R156" s="71"/>
      <c r="S156" s="71"/>
      <c r="T156" s="71"/>
      <c r="U156" s="71"/>
      <c r="V156" s="71"/>
      <c r="W156" s="71"/>
      <c r="X156" s="71"/>
      <c r="Y156" s="71"/>
      <c r="Z156" s="71"/>
      <c r="AA156" s="71"/>
      <c r="AB156" s="71"/>
      <c r="AC156" s="71"/>
      <c r="AD156" s="71"/>
      <c r="AE156" s="71"/>
      <c r="AF156" s="71"/>
      <c r="AG156" s="71"/>
      <c r="AH156" s="71"/>
      <c r="AI156" s="71"/>
      <c r="AJ156" s="71"/>
      <c r="AK156" s="71"/>
      <c r="AL156" s="71"/>
      <c r="AM156" s="71"/>
      <c r="AN156" s="71"/>
      <c r="AO156" s="71"/>
      <c r="AP156" s="71"/>
      <c r="AQ156" s="71"/>
      <c r="AR156" s="71"/>
      <c r="AS156" s="71"/>
      <c r="AT156" s="71"/>
      <c r="AU156" s="71"/>
      <c r="AV156" s="71"/>
      <c r="AW156" s="71"/>
      <c r="AX156" s="71"/>
      <c r="AY156" s="71"/>
      <c r="AZ156" s="71"/>
    </row>
    <row r="157" spans="17:52">
      <c r="Q157" s="71"/>
      <c r="R157" s="71"/>
      <c r="S157" s="71"/>
      <c r="T157" s="71"/>
      <c r="U157" s="71"/>
      <c r="V157" s="71"/>
      <c r="W157" s="71"/>
      <c r="X157" s="71"/>
      <c r="Y157" s="71"/>
      <c r="Z157" s="71"/>
      <c r="AA157" s="71"/>
      <c r="AB157" s="71"/>
      <c r="AC157" s="71"/>
      <c r="AD157" s="71"/>
      <c r="AE157" s="71"/>
      <c r="AF157" s="71"/>
      <c r="AG157" s="71"/>
      <c r="AH157" s="71"/>
      <c r="AI157" s="71"/>
      <c r="AJ157" s="71"/>
      <c r="AK157" s="71"/>
      <c r="AL157" s="71"/>
      <c r="AM157" s="71"/>
      <c r="AN157" s="71"/>
      <c r="AO157" s="71"/>
      <c r="AP157" s="71"/>
      <c r="AQ157" s="71"/>
      <c r="AR157" s="71"/>
      <c r="AS157" s="71"/>
      <c r="AT157" s="71"/>
      <c r="AU157" s="71"/>
      <c r="AV157" s="71"/>
      <c r="AW157" s="71"/>
      <c r="AX157" s="71"/>
      <c r="AY157" s="71"/>
      <c r="AZ157" s="71"/>
    </row>
    <row r="158" spans="17:52">
      <c r="Q158" s="71"/>
      <c r="R158" s="71"/>
      <c r="S158" s="71"/>
      <c r="T158" s="71"/>
      <c r="U158" s="71"/>
      <c r="V158" s="71"/>
      <c r="W158" s="71"/>
      <c r="X158" s="71"/>
      <c r="Y158" s="71"/>
      <c r="Z158" s="71"/>
      <c r="AA158" s="71"/>
      <c r="AB158" s="71"/>
      <c r="AC158" s="71"/>
      <c r="AD158" s="71"/>
      <c r="AE158" s="71"/>
      <c r="AF158" s="71"/>
      <c r="AG158" s="71"/>
      <c r="AH158" s="71"/>
      <c r="AI158" s="71"/>
      <c r="AJ158" s="71"/>
      <c r="AK158" s="71"/>
      <c r="AL158" s="71"/>
      <c r="AM158" s="71"/>
      <c r="AN158" s="71"/>
      <c r="AO158" s="71"/>
      <c r="AP158" s="71"/>
      <c r="AQ158" s="71"/>
      <c r="AR158" s="71"/>
      <c r="AS158" s="71"/>
      <c r="AT158" s="71"/>
      <c r="AU158" s="71"/>
      <c r="AV158" s="71"/>
      <c r="AW158" s="71"/>
      <c r="AX158" s="71"/>
      <c r="AY158" s="71"/>
      <c r="AZ158" s="71"/>
    </row>
    <row r="159" spans="17:52">
      <c r="Q159" s="71"/>
      <c r="R159" s="71"/>
      <c r="S159" s="71"/>
      <c r="T159" s="71"/>
      <c r="U159" s="71"/>
      <c r="V159" s="71"/>
      <c r="W159" s="71"/>
      <c r="X159" s="71"/>
      <c r="Y159" s="71"/>
      <c r="Z159" s="71"/>
      <c r="AA159" s="71"/>
      <c r="AB159" s="71"/>
      <c r="AC159" s="71"/>
      <c r="AD159" s="71"/>
      <c r="AE159" s="71"/>
      <c r="AF159" s="71"/>
      <c r="AG159" s="71"/>
      <c r="AH159" s="71"/>
      <c r="AI159" s="71"/>
      <c r="AJ159" s="71"/>
      <c r="AK159" s="71"/>
      <c r="AL159" s="71"/>
      <c r="AM159" s="71"/>
      <c r="AN159" s="71"/>
      <c r="AO159" s="71"/>
      <c r="AP159" s="71"/>
      <c r="AQ159" s="71"/>
      <c r="AR159" s="71"/>
      <c r="AS159" s="71"/>
      <c r="AT159" s="71"/>
      <c r="AU159" s="71"/>
      <c r="AV159" s="71"/>
      <c r="AW159" s="71"/>
      <c r="AX159" s="71"/>
      <c r="AY159" s="71"/>
      <c r="AZ159" s="71"/>
    </row>
    <row r="160" spans="17:52">
      <c r="Q160" s="71"/>
      <c r="R160" s="71"/>
      <c r="S160" s="71"/>
      <c r="T160" s="71"/>
      <c r="U160" s="71"/>
      <c r="V160" s="71"/>
      <c r="W160" s="71"/>
      <c r="X160" s="71"/>
      <c r="Y160" s="71"/>
      <c r="Z160" s="71"/>
      <c r="AA160" s="71"/>
      <c r="AB160" s="71"/>
      <c r="AC160" s="71"/>
      <c r="AD160" s="71"/>
      <c r="AE160" s="71"/>
      <c r="AF160" s="71"/>
      <c r="AG160" s="71"/>
      <c r="AH160" s="71"/>
      <c r="AI160" s="71"/>
      <c r="AJ160" s="71"/>
      <c r="AK160" s="71"/>
      <c r="AL160" s="71"/>
      <c r="AM160" s="71"/>
      <c r="AN160" s="71"/>
      <c r="AO160" s="71"/>
      <c r="AP160" s="71"/>
      <c r="AQ160" s="71"/>
      <c r="AR160" s="71"/>
      <c r="AS160" s="71"/>
      <c r="AT160" s="71"/>
      <c r="AU160" s="71"/>
      <c r="AV160" s="71"/>
      <c r="AW160" s="71"/>
      <c r="AX160" s="71"/>
      <c r="AY160" s="71"/>
      <c r="AZ160" s="71"/>
    </row>
    <row r="161" spans="17:52">
      <c r="Q161" s="71"/>
      <c r="R161" s="71"/>
      <c r="S161" s="71"/>
      <c r="T161" s="71"/>
      <c r="U161" s="71"/>
      <c r="V161" s="71"/>
      <c r="W161" s="71"/>
      <c r="X161" s="71"/>
      <c r="Y161" s="71"/>
      <c r="Z161" s="71"/>
      <c r="AA161" s="71"/>
      <c r="AB161" s="71"/>
      <c r="AC161" s="71"/>
      <c r="AD161" s="71"/>
      <c r="AE161" s="71"/>
      <c r="AF161" s="71"/>
      <c r="AG161" s="71"/>
      <c r="AH161" s="71"/>
      <c r="AI161" s="71"/>
      <c r="AJ161" s="71"/>
      <c r="AK161" s="71"/>
      <c r="AL161" s="71"/>
      <c r="AM161" s="71"/>
      <c r="AN161" s="71"/>
      <c r="AO161" s="71"/>
      <c r="AP161" s="71"/>
      <c r="AQ161" s="71"/>
      <c r="AR161" s="71"/>
      <c r="AS161" s="71"/>
      <c r="AT161" s="71"/>
      <c r="AU161" s="71"/>
      <c r="AV161" s="71"/>
      <c r="AW161" s="71"/>
      <c r="AX161" s="71"/>
      <c r="AY161" s="71"/>
      <c r="AZ161" s="71"/>
    </row>
    <row r="162" spans="17:52">
      <c r="Q162" s="71"/>
      <c r="R162" s="71"/>
      <c r="S162" s="71"/>
      <c r="T162" s="71"/>
      <c r="U162" s="71"/>
      <c r="V162" s="71"/>
      <c r="W162" s="71"/>
      <c r="X162" s="71"/>
      <c r="Y162" s="71"/>
      <c r="Z162" s="71"/>
      <c r="AA162" s="71"/>
      <c r="AB162" s="71"/>
      <c r="AC162" s="71"/>
      <c r="AD162" s="71"/>
      <c r="AE162" s="71"/>
      <c r="AF162" s="71"/>
      <c r="AG162" s="71"/>
      <c r="AH162" s="71"/>
      <c r="AI162" s="71"/>
      <c r="AJ162" s="71"/>
      <c r="AK162" s="71"/>
      <c r="AL162" s="71"/>
      <c r="AM162" s="71"/>
      <c r="AN162" s="71"/>
      <c r="AO162" s="71"/>
      <c r="AP162" s="71"/>
      <c r="AQ162" s="71"/>
      <c r="AR162" s="71"/>
      <c r="AS162" s="71"/>
      <c r="AT162" s="71"/>
      <c r="AU162" s="71"/>
      <c r="AV162" s="71"/>
      <c r="AW162" s="71"/>
      <c r="AX162" s="71"/>
      <c r="AY162" s="71"/>
      <c r="AZ162" s="71"/>
    </row>
    <row r="163" spans="17:52">
      <c r="Q163" s="71"/>
      <c r="R163" s="71"/>
      <c r="S163" s="71"/>
      <c r="T163" s="71"/>
      <c r="U163" s="71"/>
      <c r="V163" s="71"/>
      <c r="W163" s="71"/>
      <c r="X163" s="71"/>
      <c r="Y163" s="71"/>
      <c r="Z163" s="71"/>
      <c r="AA163" s="71"/>
      <c r="AB163" s="71"/>
      <c r="AC163" s="71"/>
      <c r="AD163" s="71"/>
      <c r="AE163" s="71"/>
      <c r="AF163" s="71"/>
      <c r="AG163" s="71"/>
      <c r="AH163" s="71"/>
      <c r="AI163" s="71"/>
      <c r="AJ163" s="71"/>
      <c r="AK163" s="71"/>
      <c r="AL163" s="71"/>
      <c r="AM163" s="71"/>
      <c r="AN163" s="71"/>
      <c r="AO163" s="71"/>
      <c r="AP163" s="71"/>
      <c r="AQ163" s="71"/>
      <c r="AR163" s="71"/>
      <c r="AS163" s="71"/>
      <c r="AT163" s="71"/>
      <c r="AU163" s="71"/>
      <c r="AV163" s="71"/>
      <c r="AW163" s="71"/>
      <c r="AX163" s="71"/>
      <c r="AY163" s="71"/>
      <c r="AZ163" s="71"/>
    </row>
    <row r="164" spans="17:52">
      <c r="Q164" s="71"/>
      <c r="R164" s="71"/>
      <c r="S164" s="71"/>
      <c r="T164" s="71"/>
      <c r="U164" s="71"/>
      <c r="V164" s="71"/>
      <c r="W164" s="71"/>
      <c r="X164" s="71"/>
      <c r="Y164" s="71"/>
      <c r="Z164" s="71"/>
      <c r="AA164" s="71"/>
      <c r="AB164" s="71"/>
      <c r="AC164" s="71"/>
      <c r="AD164" s="71"/>
      <c r="AE164" s="71"/>
      <c r="AF164" s="71"/>
      <c r="AG164" s="71"/>
      <c r="AH164" s="71"/>
      <c r="AI164" s="71"/>
      <c r="AJ164" s="71"/>
      <c r="AK164" s="71"/>
      <c r="AL164" s="71"/>
      <c r="AM164" s="71"/>
      <c r="AN164" s="71"/>
      <c r="AO164" s="71"/>
      <c r="AP164" s="71"/>
      <c r="AQ164" s="71"/>
      <c r="AR164" s="71"/>
      <c r="AS164" s="71"/>
      <c r="AT164" s="71"/>
      <c r="AU164" s="71"/>
      <c r="AV164" s="71"/>
      <c r="AW164" s="71"/>
      <c r="AX164" s="71"/>
      <c r="AY164" s="71"/>
      <c r="AZ164" s="71"/>
    </row>
    <row r="165" spans="17:52">
      <c r="Q165" s="71"/>
      <c r="R165" s="71"/>
      <c r="S165" s="71"/>
      <c r="T165" s="71"/>
      <c r="U165" s="71"/>
      <c r="V165" s="71"/>
      <c r="W165" s="71"/>
      <c r="X165" s="71"/>
      <c r="Y165" s="71"/>
      <c r="Z165" s="71"/>
      <c r="AA165" s="71"/>
      <c r="AB165" s="71"/>
      <c r="AC165" s="71"/>
      <c r="AD165" s="71"/>
      <c r="AE165" s="71"/>
      <c r="AF165" s="71"/>
      <c r="AG165" s="71"/>
      <c r="AH165" s="71"/>
      <c r="AI165" s="71"/>
      <c r="AJ165" s="71"/>
      <c r="AK165" s="71"/>
      <c r="AL165" s="71"/>
      <c r="AM165" s="71"/>
      <c r="AN165" s="71"/>
      <c r="AO165" s="71"/>
      <c r="AP165" s="71"/>
      <c r="AQ165" s="71"/>
      <c r="AR165" s="71"/>
      <c r="AS165" s="71"/>
      <c r="AT165" s="71"/>
      <c r="AU165" s="71"/>
      <c r="AV165" s="71"/>
      <c r="AW165" s="71"/>
      <c r="AX165" s="71"/>
      <c r="AY165" s="71"/>
      <c r="AZ165" s="71"/>
    </row>
  </sheetData>
  <pageMargins left="0.7" right="0.7" top="0.75" bottom="0.75" header="0.3" footer="0.3"/>
  <pageSetup paperSize="9" scale="57" fitToHeight="0"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59"/>
  <sheetViews>
    <sheetView topLeftCell="C1" workbookViewId="0">
      <selection activeCell="I34" sqref="I34"/>
    </sheetView>
  </sheetViews>
  <sheetFormatPr defaultColWidth="14.7109375" defaultRowHeight="12.75"/>
  <cols>
    <col min="1" max="1" width="11.28515625" style="1" customWidth="1"/>
    <col min="2" max="2" width="47.28515625" style="1" customWidth="1"/>
    <col min="3" max="3" width="44" style="2" bestFit="1" customWidth="1"/>
    <col min="4" max="4" width="3.42578125" style="1" bestFit="1" customWidth="1"/>
    <col min="5" max="5" width="11.85546875" style="13" bestFit="1" customWidth="1"/>
    <col min="6" max="6" width="38.5703125" style="38" customWidth="1"/>
    <col min="7" max="7" width="15.5703125" style="39" bestFit="1" customWidth="1"/>
    <col min="8" max="8" width="11.7109375" style="39" customWidth="1"/>
    <col min="9" max="9" width="9.5703125" style="40" customWidth="1"/>
    <col min="10" max="10" width="6.42578125" style="3" bestFit="1" customWidth="1"/>
    <col min="11" max="11" width="10.7109375" style="4" bestFit="1" customWidth="1"/>
    <col min="12" max="12" width="11.140625" style="9" bestFit="1" customWidth="1"/>
    <col min="13" max="13" width="11.85546875" style="47" customWidth="1"/>
    <col min="14" max="16384" width="14.7109375" style="1"/>
  </cols>
  <sheetData>
    <row r="1" spans="1:52" s="60" customFormat="1">
      <c r="A1" s="68" t="s">
        <v>77</v>
      </c>
    </row>
    <row r="2" spans="1:52" s="68" customFormat="1">
      <c r="A2" s="313" t="s">
        <v>0</v>
      </c>
      <c r="B2" s="60"/>
      <c r="C2" s="6"/>
      <c r="E2" s="12"/>
      <c r="F2" s="61"/>
      <c r="G2" s="62"/>
      <c r="H2" s="62"/>
      <c r="I2" s="62"/>
      <c r="J2" s="63"/>
      <c r="K2" s="64"/>
      <c r="L2" s="65"/>
      <c r="M2" s="69"/>
    </row>
    <row r="3" spans="1:52" s="60" customFormat="1">
      <c r="A3" s="68" t="s">
        <v>1</v>
      </c>
    </row>
    <row r="4" spans="1:52" s="60" customFormat="1">
      <c r="A4" s="68"/>
    </row>
    <row r="5" spans="1:52" s="60" customFormat="1">
      <c r="A5" s="68"/>
    </row>
    <row r="6" spans="1:52" s="71" customFormat="1">
      <c r="B6" s="5"/>
      <c r="C6" s="544"/>
      <c r="D6" s="5"/>
      <c r="E6" s="544" t="s">
        <v>668</v>
      </c>
      <c r="F6" s="67"/>
      <c r="G6" s="12"/>
      <c r="H6" s="38"/>
      <c r="I6" s="39"/>
      <c r="J6" s="40"/>
      <c r="K6" s="3"/>
      <c r="L6" s="4"/>
      <c r="M6" s="72"/>
    </row>
    <row r="7" spans="1:52" s="71" customFormat="1">
      <c r="B7" s="5"/>
      <c r="C7" s="544"/>
      <c r="D7" s="5"/>
      <c r="E7" s="544" t="s">
        <v>826</v>
      </c>
      <c r="F7" s="67"/>
      <c r="G7" s="12"/>
      <c r="H7" s="38"/>
      <c r="I7" s="39"/>
      <c r="J7" s="40"/>
      <c r="K7" s="3"/>
      <c r="L7" s="4"/>
      <c r="M7" s="72"/>
    </row>
    <row r="8" spans="1:52" s="71" customFormat="1">
      <c r="B8" s="7"/>
      <c r="C8" s="66"/>
      <c r="D8" s="68"/>
      <c r="E8" s="13"/>
      <c r="F8" s="38"/>
      <c r="G8" s="39"/>
      <c r="H8" s="39"/>
      <c r="I8" s="42"/>
      <c r="J8" s="40"/>
      <c r="K8" s="3"/>
      <c r="L8" s="4"/>
      <c r="M8" s="72"/>
    </row>
    <row r="9" spans="1:52" s="71" customFormat="1" ht="13.5" thickBot="1">
      <c r="B9" s="7"/>
      <c r="C9" s="544"/>
      <c r="D9" s="68"/>
      <c r="E9" s="13"/>
      <c r="F9" s="38"/>
      <c r="G9" s="39"/>
      <c r="H9" s="39"/>
      <c r="I9" s="42"/>
      <c r="J9" s="40"/>
      <c r="K9" s="3"/>
      <c r="L9" s="4"/>
      <c r="M9" s="72"/>
    </row>
    <row r="10" spans="1:52" s="16" customFormat="1" ht="34.5" thickBot="1">
      <c r="A10" s="325" t="s">
        <v>81</v>
      </c>
      <c r="B10" s="326" t="s">
        <v>449</v>
      </c>
      <c r="C10" s="326" t="s">
        <v>2</v>
      </c>
      <c r="D10" s="326" t="s">
        <v>3</v>
      </c>
      <c r="E10" s="327" t="s">
        <v>450</v>
      </c>
      <c r="F10" s="273" t="s">
        <v>29</v>
      </c>
      <c r="G10" s="273" t="s">
        <v>79</v>
      </c>
      <c r="H10" s="273" t="s">
        <v>526</v>
      </c>
      <c r="I10" s="274" t="s">
        <v>4</v>
      </c>
      <c r="J10" s="273" t="s">
        <v>5</v>
      </c>
      <c r="K10" s="275" t="s">
        <v>6</v>
      </c>
      <c r="L10" s="276" t="s">
        <v>451</v>
      </c>
      <c r="M10" s="277" t="s">
        <v>452</v>
      </c>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row>
    <row r="11" spans="1:52" s="347" customFormat="1" ht="18.75" customHeight="1">
      <c r="A11" s="278" t="s">
        <v>827</v>
      </c>
      <c r="B11" s="348"/>
      <c r="C11" s="348"/>
      <c r="D11" s="348"/>
      <c r="E11" s="348"/>
      <c r="F11" s="348"/>
      <c r="G11" s="348"/>
      <c r="H11" s="348"/>
      <c r="I11" s="348"/>
      <c r="J11" s="348"/>
      <c r="K11" s="348"/>
      <c r="L11" s="348"/>
      <c r="M11" s="348"/>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row>
    <row r="12" spans="1:52" s="8" customFormat="1" ht="60" customHeight="1" thickBot="1">
      <c r="A12" s="235" t="s">
        <v>292</v>
      </c>
      <c r="B12" s="156" t="s">
        <v>73</v>
      </c>
      <c r="C12" s="156" t="s">
        <v>832</v>
      </c>
      <c r="D12" s="134" t="s">
        <v>28</v>
      </c>
      <c r="E12" s="27">
        <v>4500</v>
      </c>
      <c r="F12" s="562"/>
      <c r="G12" s="563"/>
      <c r="H12" s="563"/>
      <c r="I12" s="571"/>
      <c r="J12" s="688"/>
      <c r="K12" s="572">
        <f>I12+(I12*J12/100)</f>
        <v>0</v>
      </c>
      <c r="L12" s="573">
        <f>E12*I12</f>
        <v>0</v>
      </c>
      <c r="M12" s="573">
        <f>E12*K12</f>
        <v>0</v>
      </c>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row>
    <row r="13" spans="1:52" s="8" customFormat="1" ht="13.5" thickBot="1">
      <c r="A13" s="350"/>
      <c r="B13" s="405" t="s">
        <v>841</v>
      </c>
      <c r="C13" s="366"/>
      <c r="D13" s="366"/>
      <c r="E13" s="506"/>
      <c r="F13" s="406"/>
      <c r="G13" s="407"/>
      <c r="H13" s="428"/>
      <c r="I13" s="372"/>
      <c r="J13" s="376"/>
      <c r="K13" s="376"/>
      <c r="L13" s="373">
        <f>SUM(L12)</f>
        <v>0</v>
      </c>
      <c r="M13" s="378">
        <f>SUM(M12)</f>
        <v>0</v>
      </c>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row>
    <row r="14" spans="1:52">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row>
    <row r="15" spans="1:52">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row>
    <row r="16" spans="1:52">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row>
    <row r="17" spans="17:52">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row>
    <row r="18" spans="17:52">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row>
    <row r="19" spans="17:52">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row>
    <row r="20" spans="17:52">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row>
    <row r="21" spans="17:52">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row>
    <row r="22" spans="17:52">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row>
    <row r="23" spans="17:52">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row>
    <row r="24" spans="17:52">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row>
    <row r="25" spans="17:52">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row>
    <row r="26" spans="17:52">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row>
    <row r="27" spans="17:52">
      <c r="Q27" s="71"/>
      <c r="R27" s="71"/>
      <c r="S27" s="71"/>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row>
    <row r="28" spans="17:52">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row>
    <row r="29" spans="17:52">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row>
    <row r="30" spans="17:52">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row>
    <row r="31" spans="17:52">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row>
    <row r="32" spans="17:52">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row>
    <row r="33" spans="17:52">
      <c r="Q33" s="71"/>
      <c r="R33" s="71"/>
      <c r="S33" s="71"/>
      <c r="T33" s="71"/>
      <c r="U33" s="71"/>
      <c r="V33" s="71"/>
      <c r="W33" s="71"/>
      <c r="X33" s="71"/>
      <c r="Y33" s="71"/>
      <c r="Z33" s="71"/>
      <c r="AA33" s="71"/>
      <c r="AB33" s="71"/>
      <c r="AC33" s="71"/>
      <c r="AD33" s="71"/>
      <c r="AE33" s="71"/>
      <c r="AF33" s="71"/>
      <c r="AG33" s="71"/>
      <c r="AH33" s="71"/>
      <c r="AI33" s="71"/>
      <c r="AJ33" s="71"/>
      <c r="AK33" s="71"/>
      <c r="AL33" s="71"/>
      <c r="AM33" s="71"/>
      <c r="AN33" s="71"/>
      <c r="AO33" s="71"/>
      <c r="AP33" s="71"/>
      <c r="AQ33" s="71"/>
      <c r="AR33" s="71"/>
      <c r="AS33" s="71"/>
      <c r="AT33" s="71"/>
      <c r="AU33" s="71"/>
      <c r="AV33" s="71"/>
      <c r="AW33" s="71"/>
      <c r="AX33" s="71"/>
      <c r="AY33" s="71"/>
      <c r="AZ33" s="71"/>
    </row>
    <row r="34" spans="17:52">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row>
    <row r="35" spans="17:52">
      <c r="Q35" s="71"/>
      <c r="R35" s="71"/>
      <c r="S35" s="71"/>
      <c r="T35" s="71"/>
      <c r="U35" s="71"/>
      <c r="V35" s="71"/>
      <c r="W35" s="71"/>
      <c r="X35" s="71"/>
      <c r="Y35" s="71"/>
      <c r="Z35" s="71"/>
      <c r="AA35" s="71"/>
      <c r="AB35" s="71"/>
      <c r="AC35" s="71"/>
      <c r="AD35" s="71"/>
      <c r="AE35" s="71"/>
      <c r="AF35" s="71"/>
      <c r="AG35" s="71"/>
      <c r="AH35" s="71"/>
      <c r="AI35" s="71"/>
      <c r="AJ35" s="71"/>
      <c r="AK35" s="71"/>
      <c r="AL35" s="71"/>
      <c r="AM35" s="71"/>
      <c r="AN35" s="71"/>
      <c r="AO35" s="71"/>
      <c r="AP35" s="71"/>
      <c r="AQ35" s="71"/>
      <c r="AR35" s="71"/>
      <c r="AS35" s="71"/>
      <c r="AT35" s="71"/>
      <c r="AU35" s="71"/>
      <c r="AV35" s="71"/>
      <c r="AW35" s="71"/>
      <c r="AX35" s="71"/>
      <c r="AY35" s="71"/>
      <c r="AZ35" s="71"/>
    </row>
    <row r="36" spans="17:52">
      <c r="Q36" s="71"/>
      <c r="R36" s="71"/>
      <c r="S36" s="71"/>
      <c r="T36" s="71"/>
      <c r="U36" s="71"/>
      <c r="V36" s="71"/>
      <c r="W36" s="71"/>
      <c r="X36" s="71"/>
      <c r="Y36" s="71"/>
      <c r="Z36" s="71"/>
      <c r="AA36" s="71"/>
      <c r="AB36" s="71"/>
      <c r="AC36" s="71"/>
      <c r="AD36" s="71"/>
      <c r="AE36" s="71"/>
      <c r="AF36" s="71"/>
      <c r="AG36" s="71"/>
      <c r="AH36" s="71"/>
      <c r="AI36" s="71"/>
      <c r="AJ36" s="71"/>
      <c r="AK36" s="71"/>
      <c r="AL36" s="71"/>
      <c r="AM36" s="71"/>
      <c r="AN36" s="71"/>
      <c r="AO36" s="71"/>
      <c r="AP36" s="71"/>
      <c r="AQ36" s="71"/>
      <c r="AR36" s="71"/>
      <c r="AS36" s="71"/>
      <c r="AT36" s="71"/>
      <c r="AU36" s="71"/>
      <c r="AV36" s="71"/>
      <c r="AW36" s="71"/>
      <c r="AX36" s="71"/>
      <c r="AY36" s="71"/>
      <c r="AZ36" s="71"/>
    </row>
    <row r="37" spans="17:52">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c r="AY37" s="71"/>
      <c r="AZ37" s="71"/>
    </row>
    <row r="38" spans="17:52">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row>
    <row r="39" spans="17:52">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row>
    <row r="40" spans="17:52">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row>
    <row r="41" spans="17:52">
      <c r="Q41" s="71"/>
      <c r="R41" s="71"/>
      <c r="S41" s="71"/>
      <c r="T41" s="71"/>
      <c r="U41" s="71"/>
      <c r="V41" s="71"/>
      <c r="W41" s="71"/>
      <c r="X41" s="71"/>
      <c r="Y41" s="71"/>
      <c r="Z41" s="71"/>
      <c r="AA41" s="71"/>
      <c r="AB41" s="71"/>
      <c r="AC41" s="71"/>
      <c r="AD41" s="71"/>
      <c r="AE41" s="71"/>
      <c r="AF41" s="71"/>
      <c r="AG41" s="71"/>
      <c r="AH41" s="71"/>
      <c r="AI41" s="71"/>
      <c r="AJ41" s="71"/>
      <c r="AK41" s="71"/>
      <c r="AL41" s="71"/>
      <c r="AM41" s="71"/>
      <c r="AN41" s="71"/>
      <c r="AO41" s="71"/>
      <c r="AP41" s="71"/>
      <c r="AQ41" s="71"/>
      <c r="AR41" s="71"/>
      <c r="AS41" s="71"/>
      <c r="AT41" s="71"/>
      <c r="AU41" s="71"/>
      <c r="AV41" s="71"/>
      <c r="AW41" s="71"/>
      <c r="AX41" s="71"/>
      <c r="AY41" s="71"/>
      <c r="AZ41" s="71"/>
    </row>
    <row r="42" spans="17:52">
      <c r="Q42" s="71"/>
      <c r="R42" s="71"/>
      <c r="S42" s="71"/>
      <c r="T42" s="71"/>
      <c r="U42" s="71"/>
      <c r="V42" s="71"/>
      <c r="W42" s="71"/>
      <c r="X42" s="71"/>
      <c r="Y42" s="71"/>
      <c r="Z42" s="71"/>
      <c r="AA42" s="71"/>
      <c r="AB42" s="71"/>
      <c r="AC42" s="71"/>
      <c r="AD42" s="71"/>
      <c r="AE42" s="71"/>
      <c r="AF42" s="71"/>
      <c r="AG42" s="71"/>
      <c r="AH42" s="71"/>
      <c r="AI42" s="71"/>
      <c r="AJ42" s="71"/>
      <c r="AK42" s="71"/>
      <c r="AL42" s="71"/>
      <c r="AM42" s="71"/>
      <c r="AN42" s="71"/>
      <c r="AO42" s="71"/>
      <c r="AP42" s="71"/>
      <c r="AQ42" s="71"/>
      <c r="AR42" s="71"/>
      <c r="AS42" s="71"/>
      <c r="AT42" s="71"/>
      <c r="AU42" s="71"/>
      <c r="AV42" s="71"/>
      <c r="AW42" s="71"/>
      <c r="AX42" s="71"/>
      <c r="AY42" s="71"/>
      <c r="AZ42" s="71"/>
    </row>
    <row r="43" spans="17:52">
      <c r="Q43" s="71"/>
      <c r="R43" s="71"/>
      <c r="S43" s="71"/>
      <c r="T43" s="71"/>
      <c r="U43" s="71"/>
      <c r="V43" s="71"/>
      <c r="W43" s="71"/>
      <c r="X43" s="71"/>
      <c r="Y43" s="71"/>
      <c r="Z43" s="71"/>
      <c r="AA43" s="71"/>
      <c r="AB43" s="71"/>
      <c r="AC43" s="71"/>
      <c r="AD43" s="71"/>
      <c r="AE43" s="71"/>
      <c r="AF43" s="71"/>
      <c r="AG43" s="71"/>
      <c r="AH43" s="71"/>
      <c r="AI43" s="71"/>
      <c r="AJ43" s="71"/>
      <c r="AK43" s="71"/>
      <c r="AL43" s="71"/>
      <c r="AM43" s="71"/>
      <c r="AN43" s="71"/>
      <c r="AO43" s="71"/>
      <c r="AP43" s="71"/>
      <c r="AQ43" s="71"/>
      <c r="AR43" s="71"/>
      <c r="AS43" s="71"/>
      <c r="AT43" s="71"/>
      <c r="AU43" s="71"/>
      <c r="AV43" s="71"/>
      <c r="AW43" s="71"/>
      <c r="AX43" s="71"/>
      <c r="AY43" s="71"/>
      <c r="AZ43" s="71"/>
    </row>
    <row r="44" spans="17:52">
      <c r="Q44" s="71"/>
      <c r="R44" s="71"/>
      <c r="S44" s="71"/>
      <c r="T44" s="71"/>
      <c r="U44" s="71"/>
      <c r="V44" s="71"/>
      <c r="W44" s="71"/>
      <c r="X44" s="71"/>
      <c r="Y44" s="71"/>
      <c r="Z44" s="71"/>
      <c r="AA44" s="71"/>
      <c r="AB44" s="71"/>
      <c r="AC44" s="71"/>
      <c r="AD44" s="71"/>
      <c r="AE44" s="71"/>
      <c r="AF44" s="71"/>
      <c r="AG44" s="71"/>
      <c r="AH44" s="71"/>
      <c r="AI44" s="71"/>
      <c r="AJ44" s="71"/>
      <c r="AK44" s="71"/>
      <c r="AL44" s="71"/>
      <c r="AM44" s="71"/>
      <c r="AN44" s="71"/>
      <c r="AO44" s="71"/>
      <c r="AP44" s="71"/>
      <c r="AQ44" s="71"/>
      <c r="AR44" s="71"/>
      <c r="AS44" s="71"/>
      <c r="AT44" s="71"/>
      <c r="AU44" s="71"/>
      <c r="AV44" s="71"/>
      <c r="AW44" s="71"/>
      <c r="AX44" s="71"/>
      <c r="AY44" s="71"/>
      <c r="AZ44" s="71"/>
    </row>
    <row r="45" spans="17:52">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71"/>
      <c r="AS45" s="71"/>
      <c r="AT45" s="71"/>
      <c r="AU45" s="71"/>
      <c r="AV45" s="71"/>
      <c r="AW45" s="71"/>
      <c r="AX45" s="71"/>
      <c r="AY45" s="71"/>
      <c r="AZ45" s="71"/>
    </row>
    <row r="46" spans="17:52">
      <c r="Q46" s="71"/>
      <c r="R46" s="71"/>
      <c r="S46" s="71"/>
      <c r="T46" s="71"/>
      <c r="U46" s="71"/>
      <c r="V46" s="71"/>
      <c r="W46" s="71"/>
      <c r="X46" s="71"/>
      <c r="Y46" s="71"/>
      <c r="Z46" s="71"/>
      <c r="AA46" s="71"/>
      <c r="AB46" s="71"/>
      <c r="AC46" s="71"/>
      <c r="AD46" s="71"/>
      <c r="AE46" s="71"/>
      <c r="AF46" s="71"/>
      <c r="AG46" s="71"/>
      <c r="AH46" s="71"/>
      <c r="AI46" s="71"/>
      <c r="AJ46" s="71"/>
      <c r="AK46" s="71"/>
      <c r="AL46" s="71"/>
      <c r="AM46" s="71"/>
      <c r="AN46" s="71"/>
      <c r="AO46" s="71"/>
      <c r="AP46" s="71"/>
      <c r="AQ46" s="71"/>
      <c r="AR46" s="71"/>
      <c r="AS46" s="71"/>
      <c r="AT46" s="71"/>
      <c r="AU46" s="71"/>
      <c r="AV46" s="71"/>
      <c r="AW46" s="71"/>
      <c r="AX46" s="71"/>
      <c r="AY46" s="71"/>
      <c r="AZ46" s="71"/>
    </row>
    <row r="47" spans="17:52">
      <c r="Q47" s="71"/>
      <c r="R47" s="71"/>
      <c r="S47" s="71"/>
      <c r="T47" s="71"/>
      <c r="U47" s="71"/>
      <c r="V47" s="71"/>
      <c r="W47" s="71"/>
      <c r="X47" s="71"/>
      <c r="Y47" s="71"/>
      <c r="Z47" s="71"/>
      <c r="AA47" s="71"/>
      <c r="AB47" s="71"/>
      <c r="AC47" s="71"/>
      <c r="AD47" s="71"/>
      <c r="AE47" s="71"/>
      <c r="AF47" s="71"/>
      <c r="AG47" s="71"/>
      <c r="AH47" s="71"/>
      <c r="AI47" s="71"/>
      <c r="AJ47" s="71"/>
      <c r="AK47" s="71"/>
      <c r="AL47" s="71"/>
      <c r="AM47" s="71"/>
      <c r="AN47" s="71"/>
      <c r="AO47" s="71"/>
      <c r="AP47" s="71"/>
      <c r="AQ47" s="71"/>
      <c r="AR47" s="71"/>
      <c r="AS47" s="71"/>
      <c r="AT47" s="71"/>
      <c r="AU47" s="71"/>
      <c r="AV47" s="71"/>
      <c r="AW47" s="71"/>
      <c r="AX47" s="71"/>
      <c r="AY47" s="71"/>
      <c r="AZ47" s="71"/>
    </row>
    <row r="48" spans="17:52">
      <c r="Q48" s="71"/>
      <c r="R48" s="71"/>
      <c r="S48" s="71"/>
      <c r="T48" s="71"/>
      <c r="U48" s="71"/>
      <c r="V48" s="71"/>
      <c r="W48" s="71"/>
      <c r="X48" s="71"/>
      <c r="Y48" s="71"/>
      <c r="Z48" s="71"/>
      <c r="AA48" s="71"/>
      <c r="AB48" s="71"/>
      <c r="AC48" s="71"/>
      <c r="AD48" s="71"/>
      <c r="AE48" s="71"/>
      <c r="AF48" s="71"/>
      <c r="AG48" s="71"/>
      <c r="AH48" s="71"/>
      <c r="AI48" s="71"/>
      <c r="AJ48" s="71"/>
      <c r="AK48" s="71"/>
      <c r="AL48" s="71"/>
      <c r="AM48" s="71"/>
      <c r="AN48" s="71"/>
      <c r="AO48" s="71"/>
      <c r="AP48" s="71"/>
      <c r="AQ48" s="71"/>
      <c r="AR48" s="71"/>
      <c r="AS48" s="71"/>
      <c r="AT48" s="71"/>
      <c r="AU48" s="71"/>
      <c r="AV48" s="71"/>
      <c r="AW48" s="71"/>
      <c r="AX48" s="71"/>
      <c r="AY48" s="71"/>
      <c r="AZ48" s="71"/>
    </row>
    <row r="49" spans="17:52">
      <c r="Q49" s="71"/>
      <c r="R49" s="71"/>
      <c r="S49" s="71"/>
      <c r="T49" s="71"/>
      <c r="U49" s="71"/>
      <c r="V49" s="71"/>
      <c r="W49" s="71"/>
      <c r="X49" s="71"/>
      <c r="Y49" s="71"/>
      <c r="Z49" s="71"/>
      <c r="AA49" s="71"/>
      <c r="AB49" s="71"/>
      <c r="AC49" s="71"/>
      <c r="AD49" s="71"/>
      <c r="AE49" s="71"/>
      <c r="AF49" s="71"/>
      <c r="AG49" s="71"/>
      <c r="AH49" s="71"/>
      <c r="AI49" s="71"/>
      <c r="AJ49" s="71"/>
      <c r="AK49" s="71"/>
      <c r="AL49" s="71"/>
      <c r="AM49" s="71"/>
      <c r="AN49" s="71"/>
      <c r="AO49" s="71"/>
      <c r="AP49" s="71"/>
      <c r="AQ49" s="71"/>
      <c r="AR49" s="71"/>
      <c r="AS49" s="71"/>
      <c r="AT49" s="71"/>
      <c r="AU49" s="71"/>
      <c r="AV49" s="71"/>
      <c r="AW49" s="71"/>
      <c r="AX49" s="71"/>
      <c r="AY49" s="71"/>
      <c r="AZ49" s="71"/>
    </row>
    <row r="50" spans="17:52">
      <c r="Q50" s="71"/>
      <c r="R50" s="71"/>
      <c r="S50" s="71"/>
      <c r="T50" s="71"/>
      <c r="U50" s="71"/>
      <c r="V50" s="71"/>
      <c r="W50" s="71"/>
      <c r="X50" s="71"/>
      <c r="Y50" s="71"/>
      <c r="Z50" s="71"/>
      <c r="AA50" s="71"/>
      <c r="AB50" s="71"/>
      <c r="AC50" s="71"/>
      <c r="AD50" s="71"/>
      <c r="AE50" s="71"/>
      <c r="AF50" s="71"/>
      <c r="AG50" s="71"/>
      <c r="AH50" s="71"/>
      <c r="AI50" s="71"/>
      <c r="AJ50" s="71"/>
      <c r="AK50" s="71"/>
      <c r="AL50" s="71"/>
      <c r="AM50" s="71"/>
      <c r="AN50" s="71"/>
      <c r="AO50" s="71"/>
      <c r="AP50" s="71"/>
      <c r="AQ50" s="71"/>
      <c r="AR50" s="71"/>
      <c r="AS50" s="71"/>
      <c r="AT50" s="71"/>
      <c r="AU50" s="71"/>
      <c r="AV50" s="71"/>
      <c r="AW50" s="71"/>
      <c r="AX50" s="71"/>
      <c r="AY50" s="71"/>
      <c r="AZ50" s="71"/>
    </row>
    <row r="51" spans="17:52">
      <c r="Q51" s="71"/>
      <c r="R51" s="71"/>
      <c r="S51" s="71"/>
      <c r="T51" s="71"/>
      <c r="U51" s="71"/>
      <c r="V51" s="71"/>
      <c r="W51" s="71"/>
      <c r="X51" s="71"/>
      <c r="Y51" s="71"/>
      <c r="Z51" s="71"/>
      <c r="AA51" s="71"/>
      <c r="AB51" s="71"/>
      <c r="AC51" s="71"/>
      <c r="AD51" s="71"/>
      <c r="AE51" s="71"/>
      <c r="AF51" s="71"/>
      <c r="AG51" s="71"/>
      <c r="AH51" s="71"/>
      <c r="AI51" s="71"/>
      <c r="AJ51" s="71"/>
      <c r="AK51" s="71"/>
      <c r="AL51" s="71"/>
      <c r="AM51" s="71"/>
      <c r="AN51" s="71"/>
      <c r="AO51" s="71"/>
      <c r="AP51" s="71"/>
      <c r="AQ51" s="71"/>
      <c r="AR51" s="71"/>
      <c r="AS51" s="71"/>
      <c r="AT51" s="71"/>
      <c r="AU51" s="71"/>
      <c r="AV51" s="71"/>
      <c r="AW51" s="71"/>
      <c r="AX51" s="71"/>
      <c r="AY51" s="71"/>
      <c r="AZ51" s="71"/>
    </row>
    <row r="52" spans="17:52">
      <c r="Q52" s="71"/>
      <c r="R52" s="71"/>
      <c r="S52" s="71"/>
      <c r="T52" s="71"/>
      <c r="U52" s="71"/>
      <c r="V52" s="71"/>
      <c r="W52" s="71"/>
      <c r="X52" s="71"/>
      <c r="Y52" s="71"/>
      <c r="Z52" s="71"/>
      <c r="AA52" s="71"/>
      <c r="AB52" s="71"/>
      <c r="AC52" s="71"/>
      <c r="AD52" s="71"/>
      <c r="AE52" s="71"/>
      <c r="AF52" s="71"/>
      <c r="AG52" s="71"/>
      <c r="AH52" s="71"/>
      <c r="AI52" s="71"/>
      <c r="AJ52" s="71"/>
      <c r="AK52" s="71"/>
      <c r="AL52" s="71"/>
      <c r="AM52" s="71"/>
      <c r="AN52" s="71"/>
      <c r="AO52" s="71"/>
      <c r="AP52" s="71"/>
      <c r="AQ52" s="71"/>
      <c r="AR52" s="71"/>
      <c r="AS52" s="71"/>
      <c r="AT52" s="71"/>
      <c r="AU52" s="71"/>
      <c r="AV52" s="71"/>
      <c r="AW52" s="71"/>
      <c r="AX52" s="71"/>
      <c r="AY52" s="71"/>
      <c r="AZ52" s="71"/>
    </row>
    <row r="53" spans="17:52">
      <c r="Q53" s="71"/>
      <c r="R53" s="71"/>
      <c r="S53" s="71"/>
      <c r="T53" s="71"/>
      <c r="U53" s="71"/>
      <c r="V53" s="71"/>
      <c r="W53" s="71"/>
      <c r="X53" s="71"/>
      <c r="Y53" s="71"/>
      <c r="Z53" s="71"/>
      <c r="AA53" s="71"/>
      <c r="AB53" s="71"/>
      <c r="AC53" s="71"/>
      <c r="AD53" s="71"/>
      <c r="AE53" s="71"/>
      <c r="AF53" s="71"/>
      <c r="AG53" s="71"/>
      <c r="AH53" s="71"/>
      <c r="AI53" s="71"/>
      <c r="AJ53" s="71"/>
      <c r="AK53" s="71"/>
      <c r="AL53" s="71"/>
      <c r="AM53" s="71"/>
      <c r="AN53" s="71"/>
      <c r="AO53" s="71"/>
      <c r="AP53" s="71"/>
      <c r="AQ53" s="71"/>
      <c r="AR53" s="71"/>
      <c r="AS53" s="71"/>
      <c r="AT53" s="71"/>
      <c r="AU53" s="71"/>
      <c r="AV53" s="71"/>
      <c r="AW53" s="71"/>
      <c r="AX53" s="71"/>
      <c r="AY53" s="71"/>
      <c r="AZ53" s="71"/>
    </row>
    <row r="54" spans="17:52">
      <c r="Q54" s="71"/>
      <c r="R54" s="71"/>
      <c r="S54" s="71"/>
      <c r="T54" s="71"/>
      <c r="U54" s="71"/>
      <c r="V54" s="71"/>
      <c r="W54" s="71"/>
      <c r="X54" s="71"/>
      <c r="Y54" s="71"/>
      <c r="Z54" s="71"/>
      <c r="AA54" s="71"/>
      <c r="AB54" s="71"/>
      <c r="AC54" s="71"/>
      <c r="AD54" s="71"/>
      <c r="AE54" s="71"/>
      <c r="AF54" s="71"/>
      <c r="AG54" s="71"/>
      <c r="AH54" s="71"/>
      <c r="AI54" s="71"/>
      <c r="AJ54" s="71"/>
      <c r="AK54" s="71"/>
      <c r="AL54" s="71"/>
      <c r="AM54" s="71"/>
      <c r="AN54" s="71"/>
      <c r="AO54" s="71"/>
      <c r="AP54" s="71"/>
      <c r="AQ54" s="71"/>
      <c r="AR54" s="71"/>
      <c r="AS54" s="71"/>
      <c r="AT54" s="71"/>
      <c r="AU54" s="71"/>
      <c r="AV54" s="71"/>
      <c r="AW54" s="71"/>
      <c r="AX54" s="71"/>
      <c r="AY54" s="71"/>
      <c r="AZ54" s="71"/>
    </row>
    <row r="55" spans="17:52">
      <c r="Q55" s="71"/>
      <c r="R55" s="71"/>
      <c r="S55" s="71"/>
      <c r="T55" s="71"/>
      <c r="U55" s="71"/>
      <c r="V55" s="71"/>
      <c r="W55" s="71"/>
      <c r="X55" s="71"/>
      <c r="Y55" s="71"/>
      <c r="Z55" s="71"/>
      <c r="AA55" s="71"/>
      <c r="AB55" s="71"/>
      <c r="AC55" s="71"/>
      <c r="AD55" s="71"/>
      <c r="AE55" s="71"/>
      <c r="AF55" s="71"/>
      <c r="AG55" s="71"/>
      <c r="AH55" s="71"/>
      <c r="AI55" s="71"/>
      <c r="AJ55" s="71"/>
      <c r="AK55" s="71"/>
      <c r="AL55" s="71"/>
      <c r="AM55" s="71"/>
      <c r="AN55" s="71"/>
      <c r="AO55" s="71"/>
      <c r="AP55" s="71"/>
      <c r="AQ55" s="71"/>
      <c r="AR55" s="71"/>
      <c r="AS55" s="71"/>
      <c r="AT55" s="71"/>
      <c r="AU55" s="71"/>
      <c r="AV55" s="71"/>
      <c r="AW55" s="71"/>
      <c r="AX55" s="71"/>
      <c r="AY55" s="71"/>
      <c r="AZ55" s="71"/>
    </row>
    <row r="56" spans="17:52">
      <c r="Q56" s="71"/>
      <c r="R56" s="71"/>
      <c r="S56" s="71"/>
      <c r="T56" s="71"/>
      <c r="U56" s="71"/>
      <c r="V56" s="71"/>
      <c r="W56" s="71"/>
      <c r="X56" s="71"/>
      <c r="Y56" s="71"/>
      <c r="Z56" s="71"/>
      <c r="AA56" s="71"/>
      <c r="AB56" s="71"/>
      <c r="AC56" s="71"/>
      <c r="AD56" s="71"/>
      <c r="AE56" s="71"/>
      <c r="AF56" s="71"/>
      <c r="AG56" s="71"/>
      <c r="AH56" s="71"/>
      <c r="AI56" s="71"/>
      <c r="AJ56" s="71"/>
      <c r="AK56" s="71"/>
      <c r="AL56" s="71"/>
      <c r="AM56" s="71"/>
      <c r="AN56" s="71"/>
      <c r="AO56" s="71"/>
      <c r="AP56" s="71"/>
      <c r="AQ56" s="71"/>
      <c r="AR56" s="71"/>
      <c r="AS56" s="71"/>
      <c r="AT56" s="71"/>
      <c r="AU56" s="71"/>
      <c r="AV56" s="71"/>
      <c r="AW56" s="71"/>
      <c r="AX56" s="71"/>
      <c r="AY56" s="71"/>
      <c r="AZ56" s="71"/>
    </row>
    <row r="57" spans="17:52">
      <c r="Q57" s="71"/>
      <c r="R57" s="71"/>
      <c r="S57" s="71"/>
      <c r="T57" s="71"/>
      <c r="U57" s="71"/>
      <c r="V57" s="71"/>
      <c r="W57" s="71"/>
      <c r="X57" s="71"/>
      <c r="Y57" s="71"/>
      <c r="Z57" s="71"/>
      <c r="AA57" s="71"/>
      <c r="AB57" s="71"/>
      <c r="AC57" s="71"/>
      <c r="AD57" s="71"/>
      <c r="AE57" s="71"/>
      <c r="AF57" s="71"/>
      <c r="AG57" s="71"/>
      <c r="AH57" s="71"/>
      <c r="AI57" s="71"/>
      <c r="AJ57" s="71"/>
      <c r="AK57" s="71"/>
      <c r="AL57" s="71"/>
      <c r="AM57" s="71"/>
      <c r="AN57" s="71"/>
      <c r="AO57" s="71"/>
      <c r="AP57" s="71"/>
      <c r="AQ57" s="71"/>
      <c r="AR57" s="71"/>
      <c r="AS57" s="71"/>
      <c r="AT57" s="71"/>
      <c r="AU57" s="71"/>
      <c r="AV57" s="71"/>
      <c r="AW57" s="71"/>
      <c r="AX57" s="71"/>
      <c r="AY57" s="71"/>
      <c r="AZ57" s="71"/>
    </row>
    <row r="58" spans="17:52">
      <c r="Q58" s="71"/>
      <c r="R58" s="71"/>
      <c r="S58" s="71"/>
      <c r="T58" s="71"/>
      <c r="U58" s="71"/>
      <c r="V58" s="71"/>
      <c r="W58" s="71"/>
      <c r="X58" s="71"/>
      <c r="Y58" s="71"/>
      <c r="Z58" s="71"/>
      <c r="AA58" s="71"/>
      <c r="AB58" s="71"/>
      <c r="AC58" s="71"/>
      <c r="AD58" s="71"/>
      <c r="AE58" s="71"/>
      <c r="AF58" s="71"/>
      <c r="AG58" s="71"/>
      <c r="AH58" s="71"/>
      <c r="AI58" s="71"/>
      <c r="AJ58" s="71"/>
      <c r="AK58" s="71"/>
      <c r="AL58" s="71"/>
      <c r="AM58" s="71"/>
      <c r="AN58" s="71"/>
      <c r="AO58" s="71"/>
      <c r="AP58" s="71"/>
      <c r="AQ58" s="71"/>
      <c r="AR58" s="71"/>
      <c r="AS58" s="71"/>
      <c r="AT58" s="71"/>
      <c r="AU58" s="71"/>
      <c r="AV58" s="71"/>
      <c r="AW58" s="71"/>
      <c r="AX58" s="71"/>
      <c r="AY58" s="71"/>
      <c r="AZ58" s="71"/>
    </row>
    <row r="59" spans="17:52">
      <c r="Q59" s="71"/>
      <c r="R59" s="71"/>
      <c r="S59" s="71"/>
      <c r="T59" s="71"/>
      <c r="U59" s="71"/>
      <c r="V59" s="71"/>
      <c r="W59" s="71"/>
      <c r="X59" s="71"/>
      <c r="Y59" s="71"/>
      <c r="Z59" s="71"/>
      <c r="AA59" s="71"/>
      <c r="AB59" s="71"/>
      <c r="AC59" s="71"/>
      <c r="AD59" s="71"/>
      <c r="AE59" s="71"/>
      <c r="AF59" s="71"/>
      <c r="AG59" s="71"/>
      <c r="AH59" s="71"/>
      <c r="AI59" s="71"/>
      <c r="AJ59" s="71"/>
      <c r="AK59" s="71"/>
      <c r="AL59" s="71"/>
      <c r="AM59" s="71"/>
      <c r="AN59" s="71"/>
      <c r="AO59" s="71"/>
      <c r="AP59" s="71"/>
      <c r="AQ59" s="71"/>
      <c r="AR59" s="71"/>
      <c r="AS59" s="71"/>
      <c r="AT59" s="71"/>
      <c r="AU59" s="71"/>
      <c r="AV59" s="71"/>
      <c r="AW59" s="71"/>
      <c r="AX59" s="71"/>
      <c r="AY59" s="71"/>
      <c r="AZ59" s="71"/>
    </row>
    <row r="60" spans="17:52">
      <c r="Q60" s="71"/>
      <c r="R60" s="71"/>
      <c r="S60" s="71"/>
      <c r="T60" s="71"/>
      <c r="U60" s="71"/>
      <c r="V60" s="71"/>
      <c r="W60" s="71"/>
      <c r="X60" s="71"/>
      <c r="Y60" s="71"/>
      <c r="Z60" s="71"/>
      <c r="AA60" s="71"/>
      <c r="AB60" s="71"/>
      <c r="AC60" s="71"/>
      <c r="AD60" s="71"/>
      <c r="AE60" s="71"/>
      <c r="AF60" s="71"/>
      <c r="AG60" s="71"/>
      <c r="AH60" s="71"/>
      <c r="AI60" s="71"/>
      <c r="AJ60" s="71"/>
      <c r="AK60" s="71"/>
      <c r="AL60" s="71"/>
      <c r="AM60" s="71"/>
      <c r="AN60" s="71"/>
      <c r="AO60" s="71"/>
      <c r="AP60" s="71"/>
      <c r="AQ60" s="71"/>
      <c r="AR60" s="71"/>
      <c r="AS60" s="71"/>
      <c r="AT60" s="71"/>
      <c r="AU60" s="71"/>
      <c r="AV60" s="71"/>
      <c r="AW60" s="71"/>
      <c r="AX60" s="71"/>
      <c r="AY60" s="71"/>
      <c r="AZ60" s="71"/>
    </row>
    <row r="61" spans="17:52">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row>
    <row r="62" spans="17:52">
      <c r="Q62" s="71"/>
      <c r="R62" s="71"/>
      <c r="S62" s="71"/>
      <c r="T62" s="71"/>
      <c r="U62" s="71"/>
      <c r="V62" s="71"/>
      <c r="W62" s="71"/>
      <c r="X62" s="71"/>
      <c r="Y62" s="71"/>
      <c r="Z62" s="71"/>
      <c r="AA62" s="71"/>
      <c r="AB62" s="71"/>
      <c r="AC62" s="71"/>
      <c r="AD62" s="71"/>
      <c r="AE62" s="71"/>
      <c r="AF62" s="71"/>
      <c r="AG62" s="71"/>
      <c r="AH62" s="71"/>
      <c r="AI62" s="71"/>
      <c r="AJ62" s="71"/>
      <c r="AK62" s="71"/>
      <c r="AL62" s="71"/>
      <c r="AM62" s="71"/>
      <c r="AN62" s="71"/>
      <c r="AO62" s="71"/>
      <c r="AP62" s="71"/>
      <c r="AQ62" s="71"/>
      <c r="AR62" s="71"/>
      <c r="AS62" s="71"/>
      <c r="AT62" s="71"/>
      <c r="AU62" s="71"/>
      <c r="AV62" s="71"/>
      <c r="AW62" s="71"/>
      <c r="AX62" s="71"/>
      <c r="AY62" s="71"/>
      <c r="AZ62" s="71"/>
    </row>
    <row r="63" spans="17:52">
      <c r="Q63" s="71"/>
      <c r="R63" s="71"/>
      <c r="S63" s="71"/>
      <c r="T63" s="71"/>
      <c r="U63" s="71"/>
      <c r="V63" s="71"/>
      <c r="W63" s="71"/>
      <c r="X63" s="71"/>
      <c r="Y63" s="71"/>
      <c r="Z63" s="71"/>
      <c r="AA63" s="71"/>
      <c r="AB63" s="71"/>
      <c r="AC63" s="71"/>
      <c r="AD63" s="71"/>
      <c r="AE63" s="71"/>
      <c r="AF63" s="71"/>
      <c r="AG63" s="71"/>
      <c r="AH63" s="71"/>
      <c r="AI63" s="71"/>
      <c r="AJ63" s="71"/>
      <c r="AK63" s="71"/>
      <c r="AL63" s="71"/>
      <c r="AM63" s="71"/>
      <c r="AN63" s="71"/>
      <c r="AO63" s="71"/>
      <c r="AP63" s="71"/>
      <c r="AQ63" s="71"/>
      <c r="AR63" s="71"/>
      <c r="AS63" s="71"/>
      <c r="AT63" s="71"/>
      <c r="AU63" s="71"/>
      <c r="AV63" s="71"/>
      <c r="AW63" s="71"/>
      <c r="AX63" s="71"/>
      <c r="AY63" s="71"/>
      <c r="AZ63" s="71"/>
    </row>
    <row r="64" spans="17:52">
      <c r="Q64" s="71"/>
      <c r="R64" s="71"/>
      <c r="S64" s="71"/>
      <c r="T64" s="71"/>
      <c r="U64" s="71"/>
      <c r="V64" s="71"/>
      <c r="W64" s="71"/>
      <c r="X64" s="71"/>
      <c r="Y64" s="71"/>
      <c r="Z64" s="71"/>
      <c r="AA64" s="71"/>
      <c r="AB64" s="71"/>
      <c r="AC64" s="71"/>
      <c r="AD64" s="71"/>
      <c r="AE64" s="71"/>
      <c r="AF64" s="71"/>
      <c r="AG64" s="71"/>
      <c r="AH64" s="71"/>
      <c r="AI64" s="71"/>
      <c r="AJ64" s="71"/>
      <c r="AK64" s="71"/>
      <c r="AL64" s="71"/>
      <c r="AM64" s="71"/>
      <c r="AN64" s="71"/>
      <c r="AO64" s="71"/>
      <c r="AP64" s="71"/>
      <c r="AQ64" s="71"/>
      <c r="AR64" s="71"/>
      <c r="AS64" s="71"/>
      <c r="AT64" s="71"/>
      <c r="AU64" s="71"/>
      <c r="AV64" s="71"/>
      <c r="AW64" s="71"/>
      <c r="AX64" s="71"/>
      <c r="AY64" s="71"/>
      <c r="AZ64" s="71"/>
    </row>
    <row r="65" spans="17:52">
      <c r="Q65" s="71"/>
      <c r="R65" s="71"/>
      <c r="S65" s="71"/>
      <c r="T65" s="71"/>
      <c r="U65" s="71"/>
      <c r="V65" s="71"/>
      <c r="W65" s="71"/>
      <c r="X65" s="71"/>
      <c r="Y65" s="71"/>
      <c r="Z65" s="71"/>
      <c r="AA65" s="71"/>
      <c r="AB65" s="71"/>
      <c r="AC65" s="71"/>
      <c r="AD65" s="71"/>
      <c r="AE65" s="71"/>
      <c r="AF65" s="71"/>
      <c r="AG65" s="71"/>
      <c r="AH65" s="71"/>
      <c r="AI65" s="71"/>
      <c r="AJ65" s="71"/>
      <c r="AK65" s="71"/>
      <c r="AL65" s="71"/>
      <c r="AM65" s="71"/>
      <c r="AN65" s="71"/>
      <c r="AO65" s="71"/>
      <c r="AP65" s="71"/>
      <c r="AQ65" s="71"/>
      <c r="AR65" s="71"/>
      <c r="AS65" s="71"/>
      <c r="AT65" s="71"/>
      <c r="AU65" s="71"/>
      <c r="AV65" s="71"/>
      <c r="AW65" s="71"/>
      <c r="AX65" s="71"/>
      <c r="AY65" s="71"/>
      <c r="AZ65" s="71"/>
    </row>
    <row r="66" spans="17:52">
      <c r="Q66" s="71"/>
      <c r="R66" s="71"/>
      <c r="S66" s="71"/>
      <c r="T66" s="71"/>
      <c r="U66" s="71"/>
      <c r="V66" s="71"/>
      <c r="W66" s="71"/>
      <c r="X66" s="71"/>
      <c r="Y66" s="71"/>
      <c r="Z66" s="71"/>
      <c r="AA66" s="71"/>
      <c r="AB66" s="71"/>
      <c r="AC66" s="71"/>
      <c r="AD66" s="71"/>
      <c r="AE66" s="71"/>
      <c r="AF66" s="71"/>
      <c r="AG66" s="71"/>
      <c r="AH66" s="71"/>
      <c r="AI66" s="71"/>
      <c r="AJ66" s="71"/>
      <c r="AK66" s="71"/>
      <c r="AL66" s="71"/>
      <c r="AM66" s="71"/>
      <c r="AN66" s="71"/>
      <c r="AO66" s="71"/>
      <c r="AP66" s="71"/>
      <c r="AQ66" s="71"/>
      <c r="AR66" s="71"/>
      <c r="AS66" s="71"/>
      <c r="AT66" s="71"/>
      <c r="AU66" s="71"/>
      <c r="AV66" s="71"/>
      <c r="AW66" s="71"/>
      <c r="AX66" s="71"/>
      <c r="AY66" s="71"/>
      <c r="AZ66" s="71"/>
    </row>
    <row r="67" spans="17:52">
      <c r="Q67" s="71"/>
      <c r="R67" s="71"/>
      <c r="S67" s="71"/>
      <c r="T67" s="71"/>
      <c r="U67" s="71"/>
      <c r="V67" s="71"/>
      <c r="W67" s="71"/>
      <c r="X67" s="71"/>
      <c r="Y67" s="71"/>
      <c r="Z67" s="71"/>
      <c r="AA67" s="71"/>
      <c r="AB67" s="71"/>
      <c r="AC67" s="71"/>
      <c r="AD67" s="71"/>
      <c r="AE67" s="71"/>
      <c r="AF67" s="71"/>
      <c r="AG67" s="71"/>
      <c r="AH67" s="71"/>
      <c r="AI67" s="71"/>
      <c r="AJ67" s="71"/>
      <c r="AK67" s="71"/>
      <c r="AL67" s="71"/>
      <c r="AM67" s="71"/>
      <c r="AN67" s="71"/>
      <c r="AO67" s="71"/>
      <c r="AP67" s="71"/>
      <c r="AQ67" s="71"/>
      <c r="AR67" s="71"/>
      <c r="AS67" s="71"/>
      <c r="AT67" s="71"/>
      <c r="AU67" s="71"/>
      <c r="AV67" s="71"/>
      <c r="AW67" s="71"/>
      <c r="AX67" s="71"/>
      <c r="AY67" s="71"/>
      <c r="AZ67" s="71"/>
    </row>
    <row r="68" spans="17:52">
      <c r="Q68" s="71"/>
      <c r="R68" s="71"/>
      <c r="S68" s="71"/>
      <c r="T68" s="71"/>
      <c r="U68" s="71"/>
      <c r="V68" s="71"/>
      <c r="W68" s="71"/>
      <c r="X68" s="71"/>
      <c r="Y68" s="71"/>
      <c r="Z68" s="71"/>
      <c r="AA68" s="71"/>
      <c r="AB68" s="71"/>
      <c r="AC68" s="71"/>
      <c r="AD68" s="71"/>
      <c r="AE68" s="71"/>
      <c r="AF68" s="71"/>
      <c r="AG68" s="71"/>
      <c r="AH68" s="71"/>
      <c r="AI68" s="71"/>
      <c r="AJ68" s="71"/>
      <c r="AK68" s="71"/>
      <c r="AL68" s="71"/>
      <c r="AM68" s="71"/>
      <c r="AN68" s="71"/>
      <c r="AO68" s="71"/>
      <c r="AP68" s="71"/>
      <c r="AQ68" s="71"/>
      <c r="AR68" s="71"/>
      <c r="AS68" s="71"/>
      <c r="AT68" s="71"/>
      <c r="AU68" s="71"/>
      <c r="AV68" s="71"/>
      <c r="AW68" s="71"/>
      <c r="AX68" s="71"/>
      <c r="AY68" s="71"/>
      <c r="AZ68" s="71"/>
    </row>
    <row r="69" spans="17:52">
      <c r="Q69" s="71"/>
      <c r="R69" s="71"/>
      <c r="S69" s="71"/>
      <c r="T69" s="71"/>
      <c r="U69" s="71"/>
      <c r="V69" s="71"/>
      <c r="W69" s="71"/>
      <c r="X69" s="71"/>
      <c r="Y69" s="71"/>
      <c r="Z69" s="71"/>
      <c r="AA69" s="71"/>
      <c r="AB69" s="71"/>
      <c r="AC69" s="71"/>
      <c r="AD69" s="71"/>
      <c r="AE69" s="71"/>
      <c r="AF69" s="71"/>
      <c r="AG69" s="71"/>
      <c r="AH69" s="71"/>
      <c r="AI69" s="71"/>
      <c r="AJ69" s="71"/>
      <c r="AK69" s="71"/>
      <c r="AL69" s="71"/>
      <c r="AM69" s="71"/>
      <c r="AN69" s="71"/>
      <c r="AO69" s="71"/>
      <c r="AP69" s="71"/>
      <c r="AQ69" s="71"/>
      <c r="AR69" s="71"/>
      <c r="AS69" s="71"/>
      <c r="AT69" s="71"/>
      <c r="AU69" s="71"/>
      <c r="AV69" s="71"/>
      <c r="AW69" s="71"/>
      <c r="AX69" s="71"/>
      <c r="AY69" s="71"/>
      <c r="AZ69" s="71"/>
    </row>
    <row r="70" spans="17:52">
      <c r="Q70" s="71"/>
      <c r="R70" s="71"/>
      <c r="S70" s="71"/>
      <c r="T70" s="71"/>
      <c r="U70" s="71"/>
      <c r="V70" s="71"/>
      <c r="W70" s="71"/>
      <c r="X70" s="71"/>
      <c r="Y70" s="71"/>
      <c r="Z70" s="71"/>
      <c r="AA70" s="71"/>
      <c r="AB70" s="71"/>
      <c r="AC70" s="71"/>
      <c r="AD70" s="71"/>
      <c r="AE70" s="71"/>
      <c r="AF70" s="71"/>
      <c r="AG70" s="71"/>
      <c r="AH70" s="71"/>
      <c r="AI70" s="71"/>
      <c r="AJ70" s="71"/>
      <c r="AK70" s="71"/>
      <c r="AL70" s="71"/>
      <c r="AM70" s="71"/>
      <c r="AN70" s="71"/>
      <c r="AO70" s="71"/>
      <c r="AP70" s="71"/>
      <c r="AQ70" s="71"/>
      <c r="AR70" s="71"/>
      <c r="AS70" s="71"/>
      <c r="AT70" s="71"/>
      <c r="AU70" s="71"/>
      <c r="AV70" s="71"/>
      <c r="AW70" s="71"/>
      <c r="AX70" s="71"/>
      <c r="AY70" s="71"/>
      <c r="AZ70" s="71"/>
    </row>
    <row r="71" spans="17:52">
      <c r="Q71" s="71"/>
      <c r="R71" s="71"/>
      <c r="S71" s="71"/>
      <c r="T71" s="71"/>
      <c r="U71" s="71"/>
      <c r="V71" s="71"/>
      <c r="W71" s="71"/>
      <c r="X71" s="71"/>
      <c r="Y71" s="71"/>
      <c r="Z71" s="71"/>
      <c r="AA71" s="71"/>
      <c r="AB71" s="71"/>
      <c r="AC71" s="71"/>
      <c r="AD71" s="71"/>
      <c r="AE71" s="71"/>
      <c r="AF71" s="71"/>
      <c r="AG71" s="71"/>
      <c r="AH71" s="71"/>
      <c r="AI71" s="71"/>
      <c r="AJ71" s="71"/>
      <c r="AK71" s="71"/>
      <c r="AL71" s="71"/>
      <c r="AM71" s="71"/>
      <c r="AN71" s="71"/>
      <c r="AO71" s="71"/>
      <c r="AP71" s="71"/>
      <c r="AQ71" s="71"/>
      <c r="AR71" s="71"/>
      <c r="AS71" s="71"/>
      <c r="AT71" s="71"/>
      <c r="AU71" s="71"/>
      <c r="AV71" s="71"/>
      <c r="AW71" s="71"/>
      <c r="AX71" s="71"/>
      <c r="AY71" s="71"/>
      <c r="AZ71" s="71"/>
    </row>
    <row r="72" spans="17:52">
      <c r="Q72" s="71"/>
      <c r="R72" s="71"/>
      <c r="S72" s="71"/>
      <c r="T72" s="71"/>
      <c r="U72" s="71"/>
      <c r="V72" s="71"/>
      <c r="W72" s="71"/>
      <c r="X72" s="71"/>
      <c r="Y72" s="71"/>
      <c r="Z72" s="71"/>
      <c r="AA72" s="71"/>
      <c r="AB72" s="71"/>
      <c r="AC72" s="71"/>
      <c r="AD72" s="71"/>
      <c r="AE72" s="71"/>
      <c r="AF72" s="71"/>
      <c r="AG72" s="71"/>
      <c r="AH72" s="71"/>
      <c r="AI72" s="71"/>
      <c r="AJ72" s="71"/>
      <c r="AK72" s="71"/>
      <c r="AL72" s="71"/>
      <c r="AM72" s="71"/>
      <c r="AN72" s="71"/>
      <c r="AO72" s="71"/>
      <c r="AP72" s="71"/>
      <c r="AQ72" s="71"/>
      <c r="AR72" s="71"/>
      <c r="AS72" s="71"/>
      <c r="AT72" s="71"/>
      <c r="AU72" s="71"/>
      <c r="AV72" s="71"/>
      <c r="AW72" s="71"/>
      <c r="AX72" s="71"/>
      <c r="AY72" s="71"/>
      <c r="AZ72" s="71"/>
    </row>
    <row r="73" spans="17:52">
      <c r="Q73" s="71"/>
      <c r="R73" s="71"/>
      <c r="S73" s="71"/>
      <c r="T73" s="71"/>
      <c r="U73" s="71"/>
      <c r="V73" s="71"/>
      <c r="W73" s="71"/>
      <c r="X73" s="71"/>
      <c r="Y73" s="71"/>
      <c r="Z73" s="71"/>
      <c r="AA73" s="71"/>
      <c r="AB73" s="71"/>
      <c r="AC73" s="71"/>
      <c r="AD73" s="71"/>
      <c r="AE73" s="71"/>
      <c r="AF73" s="71"/>
      <c r="AG73" s="71"/>
      <c r="AH73" s="71"/>
      <c r="AI73" s="71"/>
      <c r="AJ73" s="71"/>
      <c r="AK73" s="71"/>
      <c r="AL73" s="71"/>
      <c r="AM73" s="71"/>
      <c r="AN73" s="71"/>
      <c r="AO73" s="71"/>
      <c r="AP73" s="71"/>
      <c r="AQ73" s="71"/>
      <c r="AR73" s="71"/>
      <c r="AS73" s="71"/>
      <c r="AT73" s="71"/>
      <c r="AU73" s="71"/>
      <c r="AV73" s="71"/>
      <c r="AW73" s="71"/>
      <c r="AX73" s="71"/>
      <c r="AY73" s="71"/>
      <c r="AZ73" s="71"/>
    </row>
    <row r="74" spans="17:52">
      <c r="Q74" s="71"/>
      <c r="R74" s="71"/>
      <c r="S74" s="71"/>
      <c r="T74" s="71"/>
      <c r="U74" s="71"/>
      <c r="V74" s="71"/>
      <c r="W74" s="71"/>
      <c r="X74" s="71"/>
      <c r="Y74" s="71"/>
      <c r="Z74" s="71"/>
      <c r="AA74" s="71"/>
      <c r="AB74" s="71"/>
      <c r="AC74" s="71"/>
      <c r="AD74" s="71"/>
      <c r="AE74" s="71"/>
      <c r="AF74" s="71"/>
      <c r="AG74" s="71"/>
      <c r="AH74" s="71"/>
      <c r="AI74" s="71"/>
      <c r="AJ74" s="71"/>
      <c r="AK74" s="71"/>
      <c r="AL74" s="71"/>
      <c r="AM74" s="71"/>
      <c r="AN74" s="71"/>
      <c r="AO74" s="71"/>
      <c r="AP74" s="71"/>
      <c r="AQ74" s="71"/>
      <c r="AR74" s="71"/>
      <c r="AS74" s="71"/>
      <c r="AT74" s="71"/>
      <c r="AU74" s="71"/>
      <c r="AV74" s="71"/>
      <c r="AW74" s="71"/>
      <c r="AX74" s="71"/>
      <c r="AY74" s="71"/>
      <c r="AZ74" s="71"/>
    </row>
    <row r="75" spans="17:52">
      <c r="Q75" s="71"/>
      <c r="R75" s="71"/>
      <c r="S75" s="71"/>
      <c r="T75" s="71"/>
      <c r="U75" s="71"/>
      <c r="V75" s="71"/>
      <c r="W75" s="71"/>
      <c r="X75" s="71"/>
      <c r="Y75" s="71"/>
      <c r="Z75" s="71"/>
      <c r="AA75" s="71"/>
      <c r="AB75" s="71"/>
      <c r="AC75" s="71"/>
      <c r="AD75" s="71"/>
      <c r="AE75" s="71"/>
      <c r="AF75" s="71"/>
      <c r="AG75" s="71"/>
      <c r="AH75" s="71"/>
      <c r="AI75" s="71"/>
      <c r="AJ75" s="71"/>
      <c r="AK75" s="71"/>
      <c r="AL75" s="71"/>
      <c r="AM75" s="71"/>
      <c r="AN75" s="71"/>
      <c r="AO75" s="71"/>
      <c r="AP75" s="71"/>
      <c r="AQ75" s="71"/>
      <c r="AR75" s="71"/>
      <c r="AS75" s="71"/>
      <c r="AT75" s="71"/>
      <c r="AU75" s="71"/>
      <c r="AV75" s="71"/>
      <c r="AW75" s="71"/>
      <c r="AX75" s="71"/>
      <c r="AY75" s="71"/>
      <c r="AZ75" s="71"/>
    </row>
    <row r="76" spans="17:52">
      <c r="Q76" s="71"/>
      <c r="R76" s="71"/>
      <c r="S76" s="71"/>
      <c r="T76" s="71"/>
      <c r="U76" s="71"/>
      <c r="V76" s="71"/>
      <c r="W76" s="71"/>
      <c r="X76" s="71"/>
      <c r="Y76" s="71"/>
      <c r="Z76" s="71"/>
      <c r="AA76" s="71"/>
      <c r="AB76" s="71"/>
      <c r="AC76" s="71"/>
      <c r="AD76" s="71"/>
      <c r="AE76" s="71"/>
      <c r="AF76" s="71"/>
      <c r="AG76" s="71"/>
      <c r="AH76" s="71"/>
      <c r="AI76" s="71"/>
      <c r="AJ76" s="71"/>
      <c r="AK76" s="71"/>
      <c r="AL76" s="71"/>
      <c r="AM76" s="71"/>
      <c r="AN76" s="71"/>
      <c r="AO76" s="71"/>
      <c r="AP76" s="71"/>
      <c r="AQ76" s="71"/>
      <c r="AR76" s="71"/>
      <c r="AS76" s="71"/>
      <c r="AT76" s="71"/>
      <c r="AU76" s="71"/>
      <c r="AV76" s="71"/>
      <c r="AW76" s="71"/>
      <c r="AX76" s="71"/>
      <c r="AY76" s="71"/>
      <c r="AZ76" s="71"/>
    </row>
    <row r="77" spans="17:52">
      <c r="Q77" s="71"/>
      <c r="R77" s="71"/>
      <c r="S77" s="71"/>
      <c r="T77" s="71"/>
      <c r="U77" s="71"/>
      <c r="V77" s="71"/>
      <c r="W77" s="71"/>
      <c r="X77" s="71"/>
      <c r="Y77" s="71"/>
      <c r="Z77" s="71"/>
      <c r="AA77" s="71"/>
      <c r="AB77" s="71"/>
      <c r="AC77" s="71"/>
      <c r="AD77" s="71"/>
      <c r="AE77" s="71"/>
      <c r="AF77" s="71"/>
      <c r="AG77" s="71"/>
      <c r="AH77" s="71"/>
      <c r="AI77" s="71"/>
      <c r="AJ77" s="71"/>
      <c r="AK77" s="71"/>
      <c r="AL77" s="71"/>
      <c r="AM77" s="71"/>
      <c r="AN77" s="71"/>
      <c r="AO77" s="71"/>
      <c r="AP77" s="71"/>
      <c r="AQ77" s="71"/>
      <c r="AR77" s="71"/>
      <c r="AS77" s="71"/>
      <c r="AT77" s="71"/>
      <c r="AU77" s="71"/>
      <c r="AV77" s="71"/>
      <c r="AW77" s="71"/>
      <c r="AX77" s="71"/>
      <c r="AY77" s="71"/>
      <c r="AZ77" s="71"/>
    </row>
    <row r="78" spans="17:52">
      <c r="Q78" s="71"/>
      <c r="R78" s="71"/>
      <c r="S78" s="71"/>
      <c r="T78" s="71"/>
      <c r="U78" s="71"/>
      <c r="V78" s="71"/>
      <c r="W78" s="71"/>
      <c r="X78" s="71"/>
      <c r="Y78" s="71"/>
      <c r="Z78" s="71"/>
      <c r="AA78" s="71"/>
      <c r="AB78" s="71"/>
      <c r="AC78" s="71"/>
      <c r="AD78" s="71"/>
      <c r="AE78" s="71"/>
      <c r="AF78" s="71"/>
      <c r="AG78" s="71"/>
      <c r="AH78" s="71"/>
      <c r="AI78" s="71"/>
      <c r="AJ78" s="71"/>
      <c r="AK78" s="71"/>
      <c r="AL78" s="71"/>
      <c r="AM78" s="71"/>
      <c r="AN78" s="71"/>
      <c r="AO78" s="71"/>
      <c r="AP78" s="71"/>
      <c r="AQ78" s="71"/>
      <c r="AR78" s="71"/>
      <c r="AS78" s="71"/>
      <c r="AT78" s="71"/>
      <c r="AU78" s="71"/>
      <c r="AV78" s="71"/>
      <c r="AW78" s="71"/>
      <c r="AX78" s="71"/>
      <c r="AY78" s="71"/>
      <c r="AZ78" s="71"/>
    </row>
    <row r="79" spans="17:52">
      <c r="Q79" s="71"/>
      <c r="R79" s="71"/>
      <c r="S79" s="71"/>
      <c r="T79" s="71"/>
      <c r="U79" s="71"/>
      <c r="V79" s="71"/>
      <c r="W79" s="71"/>
      <c r="X79" s="71"/>
      <c r="Y79" s="71"/>
      <c r="Z79" s="71"/>
      <c r="AA79" s="71"/>
      <c r="AB79" s="71"/>
      <c r="AC79" s="71"/>
      <c r="AD79" s="71"/>
      <c r="AE79" s="71"/>
      <c r="AF79" s="71"/>
      <c r="AG79" s="71"/>
      <c r="AH79" s="71"/>
      <c r="AI79" s="71"/>
      <c r="AJ79" s="71"/>
      <c r="AK79" s="71"/>
      <c r="AL79" s="71"/>
      <c r="AM79" s="71"/>
      <c r="AN79" s="71"/>
      <c r="AO79" s="71"/>
      <c r="AP79" s="71"/>
      <c r="AQ79" s="71"/>
      <c r="AR79" s="71"/>
      <c r="AS79" s="71"/>
      <c r="AT79" s="71"/>
      <c r="AU79" s="71"/>
      <c r="AV79" s="71"/>
      <c r="AW79" s="71"/>
      <c r="AX79" s="71"/>
      <c r="AY79" s="71"/>
      <c r="AZ79" s="71"/>
    </row>
    <row r="80" spans="17:52">
      <c r="Q80" s="71"/>
      <c r="R80" s="71"/>
      <c r="S80" s="71"/>
      <c r="T80" s="71"/>
      <c r="U80" s="71"/>
      <c r="V80" s="71"/>
      <c r="W80" s="71"/>
      <c r="X80" s="71"/>
      <c r="Y80" s="71"/>
      <c r="Z80" s="71"/>
      <c r="AA80" s="71"/>
      <c r="AB80" s="71"/>
      <c r="AC80" s="71"/>
      <c r="AD80" s="71"/>
      <c r="AE80" s="71"/>
      <c r="AF80" s="71"/>
      <c r="AG80" s="71"/>
      <c r="AH80" s="71"/>
      <c r="AI80" s="71"/>
      <c r="AJ80" s="71"/>
      <c r="AK80" s="71"/>
      <c r="AL80" s="71"/>
      <c r="AM80" s="71"/>
      <c r="AN80" s="71"/>
      <c r="AO80" s="71"/>
      <c r="AP80" s="71"/>
      <c r="AQ80" s="71"/>
      <c r="AR80" s="71"/>
      <c r="AS80" s="71"/>
      <c r="AT80" s="71"/>
      <c r="AU80" s="71"/>
      <c r="AV80" s="71"/>
      <c r="AW80" s="71"/>
      <c r="AX80" s="71"/>
      <c r="AY80" s="71"/>
      <c r="AZ80" s="71"/>
    </row>
    <row r="81" spans="17:52">
      <c r="Q81" s="71"/>
      <c r="R81" s="71"/>
      <c r="S81" s="71"/>
      <c r="T81" s="71"/>
      <c r="U81" s="71"/>
      <c r="V81" s="71"/>
      <c r="W81" s="71"/>
      <c r="X81" s="71"/>
      <c r="Y81" s="71"/>
      <c r="Z81" s="71"/>
      <c r="AA81" s="71"/>
      <c r="AB81" s="71"/>
      <c r="AC81" s="71"/>
      <c r="AD81" s="71"/>
      <c r="AE81" s="71"/>
      <c r="AF81" s="71"/>
      <c r="AG81" s="71"/>
      <c r="AH81" s="71"/>
      <c r="AI81" s="71"/>
      <c r="AJ81" s="71"/>
      <c r="AK81" s="71"/>
      <c r="AL81" s="71"/>
      <c r="AM81" s="71"/>
      <c r="AN81" s="71"/>
      <c r="AO81" s="71"/>
      <c r="AP81" s="71"/>
      <c r="AQ81" s="71"/>
      <c r="AR81" s="71"/>
      <c r="AS81" s="71"/>
      <c r="AT81" s="71"/>
      <c r="AU81" s="71"/>
      <c r="AV81" s="71"/>
      <c r="AW81" s="71"/>
      <c r="AX81" s="71"/>
      <c r="AY81" s="71"/>
      <c r="AZ81" s="71"/>
    </row>
    <row r="82" spans="17:52">
      <c r="Q82" s="71"/>
      <c r="R82" s="71"/>
      <c r="S82" s="71"/>
      <c r="T82" s="71"/>
      <c r="U82" s="71"/>
      <c r="V82" s="71"/>
      <c r="W82" s="71"/>
      <c r="X82" s="71"/>
      <c r="Y82" s="71"/>
      <c r="Z82" s="71"/>
      <c r="AA82" s="71"/>
      <c r="AB82" s="71"/>
      <c r="AC82" s="71"/>
      <c r="AD82" s="71"/>
      <c r="AE82" s="71"/>
      <c r="AF82" s="71"/>
      <c r="AG82" s="71"/>
      <c r="AH82" s="71"/>
      <c r="AI82" s="71"/>
      <c r="AJ82" s="71"/>
      <c r="AK82" s="71"/>
      <c r="AL82" s="71"/>
      <c r="AM82" s="71"/>
      <c r="AN82" s="71"/>
      <c r="AO82" s="71"/>
      <c r="AP82" s="71"/>
      <c r="AQ82" s="71"/>
      <c r="AR82" s="71"/>
      <c r="AS82" s="71"/>
      <c r="AT82" s="71"/>
      <c r="AU82" s="71"/>
      <c r="AV82" s="71"/>
      <c r="AW82" s="71"/>
      <c r="AX82" s="71"/>
      <c r="AY82" s="71"/>
      <c r="AZ82" s="71"/>
    </row>
    <row r="83" spans="17:52">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row>
    <row r="84" spans="17:52">
      <c r="Q84" s="71"/>
      <c r="R84" s="71"/>
      <c r="S84" s="71"/>
      <c r="T84" s="71"/>
      <c r="U84" s="71"/>
      <c r="V84" s="71"/>
      <c r="W84" s="71"/>
      <c r="X84" s="71"/>
      <c r="Y84" s="71"/>
      <c r="Z84" s="71"/>
      <c r="AA84" s="71"/>
      <c r="AB84" s="71"/>
      <c r="AC84" s="71"/>
      <c r="AD84" s="71"/>
      <c r="AE84" s="71"/>
      <c r="AF84" s="71"/>
      <c r="AG84" s="71"/>
      <c r="AH84" s="71"/>
      <c r="AI84" s="71"/>
      <c r="AJ84" s="71"/>
      <c r="AK84" s="71"/>
      <c r="AL84" s="71"/>
      <c r="AM84" s="71"/>
      <c r="AN84" s="71"/>
      <c r="AO84" s="71"/>
      <c r="AP84" s="71"/>
      <c r="AQ84" s="71"/>
      <c r="AR84" s="71"/>
      <c r="AS84" s="71"/>
      <c r="AT84" s="71"/>
      <c r="AU84" s="71"/>
      <c r="AV84" s="71"/>
      <c r="AW84" s="71"/>
      <c r="AX84" s="71"/>
      <c r="AY84" s="71"/>
      <c r="AZ84" s="71"/>
    </row>
    <row r="85" spans="17:52">
      <c r="Q85" s="71"/>
      <c r="R85" s="71"/>
      <c r="S85" s="71"/>
      <c r="T85" s="71"/>
      <c r="U85" s="71"/>
      <c r="V85" s="71"/>
      <c r="W85" s="71"/>
      <c r="X85" s="71"/>
      <c r="Y85" s="71"/>
      <c r="Z85" s="71"/>
      <c r="AA85" s="71"/>
      <c r="AB85" s="71"/>
      <c r="AC85" s="71"/>
      <c r="AD85" s="71"/>
      <c r="AE85" s="71"/>
      <c r="AF85" s="71"/>
      <c r="AG85" s="71"/>
      <c r="AH85" s="71"/>
      <c r="AI85" s="71"/>
      <c r="AJ85" s="71"/>
      <c r="AK85" s="71"/>
      <c r="AL85" s="71"/>
      <c r="AM85" s="71"/>
      <c r="AN85" s="71"/>
      <c r="AO85" s="71"/>
      <c r="AP85" s="71"/>
      <c r="AQ85" s="71"/>
      <c r="AR85" s="71"/>
      <c r="AS85" s="71"/>
      <c r="AT85" s="71"/>
      <c r="AU85" s="71"/>
      <c r="AV85" s="71"/>
      <c r="AW85" s="71"/>
      <c r="AX85" s="71"/>
      <c r="AY85" s="71"/>
      <c r="AZ85" s="71"/>
    </row>
    <row r="86" spans="17:52">
      <c r="Q86" s="71"/>
      <c r="R86" s="71"/>
      <c r="S86" s="71"/>
      <c r="T86" s="71"/>
      <c r="U86" s="71"/>
      <c r="V86" s="71"/>
      <c r="W86" s="71"/>
      <c r="X86" s="71"/>
      <c r="Y86" s="71"/>
      <c r="Z86" s="71"/>
      <c r="AA86" s="71"/>
      <c r="AB86" s="71"/>
      <c r="AC86" s="71"/>
      <c r="AD86" s="71"/>
      <c r="AE86" s="71"/>
      <c r="AF86" s="71"/>
      <c r="AG86" s="71"/>
      <c r="AH86" s="71"/>
      <c r="AI86" s="71"/>
      <c r="AJ86" s="71"/>
      <c r="AK86" s="71"/>
      <c r="AL86" s="71"/>
      <c r="AM86" s="71"/>
      <c r="AN86" s="71"/>
      <c r="AO86" s="71"/>
      <c r="AP86" s="71"/>
      <c r="AQ86" s="71"/>
      <c r="AR86" s="71"/>
      <c r="AS86" s="71"/>
      <c r="AT86" s="71"/>
      <c r="AU86" s="71"/>
      <c r="AV86" s="71"/>
      <c r="AW86" s="71"/>
      <c r="AX86" s="71"/>
      <c r="AY86" s="71"/>
      <c r="AZ86" s="71"/>
    </row>
    <row r="87" spans="17:52">
      <c r="Q87" s="71"/>
      <c r="R87" s="71"/>
      <c r="S87" s="71"/>
      <c r="T87" s="71"/>
      <c r="U87" s="71"/>
      <c r="V87" s="71"/>
      <c r="W87" s="71"/>
      <c r="X87" s="71"/>
      <c r="Y87" s="71"/>
      <c r="Z87" s="71"/>
      <c r="AA87" s="71"/>
      <c r="AB87" s="71"/>
      <c r="AC87" s="71"/>
      <c r="AD87" s="71"/>
      <c r="AE87" s="71"/>
      <c r="AF87" s="71"/>
      <c r="AG87" s="71"/>
      <c r="AH87" s="71"/>
      <c r="AI87" s="71"/>
      <c r="AJ87" s="71"/>
      <c r="AK87" s="71"/>
      <c r="AL87" s="71"/>
      <c r="AM87" s="71"/>
      <c r="AN87" s="71"/>
      <c r="AO87" s="71"/>
      <c r="AP87" s="71"/>
      <c r="AQ87" s="71"/>
      <c r="AR87" s="71"/>
      <c r="AS87" s="71"/>
      <c r="AT87" s="71"/>
      <c r="AU87" s="71"/>
      <c r="AV87" s="71"/>
      <c r="AW87" s="71"/>
      <c r="AX87" s="71"/>
      <c r="AY87" s="71"/>
      <c r="AZ87" s="71"/>
    </row>
    <row r="88" spans="17:52">
      <c r="Q88" s="71"/>
      <c r="R88" s="71"/>
      <c r="S88" s="71"/>
      <c r="T88" s="71"/>
      <c r="U88" s="71"/>
      <c r="V88" s="71"/>
      <c r="W88" s="71"/>
      <c r="X88" s="71"/>
      <c r="Y88" s="71"/>
      <c r="Z88" s="71"/>
      <c r="AA88" s="71"/>
      <c r="AB88" s="71"/>
      <c r="AC88" s="71"/>
      <c r="AD88" s="71"/>
      <c r="AE88" s="71"/>
      <c r="AF88" s="71"/>
      <c r="AG88" s="71"/>
      <c r="AH88" s="71"/>
      <c r="AI88" s="71"/>
      <c r="AJ88" s="71"/>
      <c r="AK88" s="71"/>
      <c r="AL88" s="71"/>
      <c r="AM88" s="71"/>
      <c r="AN88" s="71"/>
      <c r="AO88" s="71"/>
      <c r="AP88" s="71"/>
      <c r="AQ88" s="71"/>
      <c r="AR88" s="71"/>
      <c r="AS88" s="71"/>
      <c r="AT88" s="71"/>
      <c r="AU88" s="71"/>
      <c r="AV88" s="71"/>
      <c r="AW88" s="71"/>
      <c r="AX88" s="71"/>
      <c r="AY88" s="71"/>
      <c r="AZ88" s="71"/>
    </row>
    <row r="89" spans="17:52">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71"/>
      <c r="AT89" s="71"/>
      <c r="AU89" s="71"/>
      <c r="AV89" s="71"/>
      <c r="AW89" s="71"/>
      <c r="AX89" s="71"/>
      <c r="AY89" s="71"/>
      <c r="AZ89" s="71"/>
    </row>
    <row r="90" spans="17:52">
      <c r="Q90" s="71"/>
      <c r="R90" s="71"/>
      <c r="S90" s="71"/>
      <c r="T90" s="71"/>
      <c r="U90" s="71"/>
      <c r="V90" s="71"/>
      <c r="W90" s="71"/>
      <c r="X90" s="71"/>
      <c r="Y90" s="71"/>
      <c r="Z90" s="71"/>
      <c r="AA90" s="71"/>
      <c r="AB90" s="71"/>
      <c r="AC90" s="71"/>
      <c r="AD90" s="71"/>
      <c r="AE90" s="71"/>
      <c r="AF90" s="71"/>
      <c r="AG90" s="71"/>
      <c r="AH90" s="71"/>
      <c r="AI90" s="71"/>
      <c r="AJ90" s="71"/>
      <c r="AK90" s="71"/>
      <c r="AL90" s="71"/>
      <c r="AM90" s="71"/>
      <c r="AN90" s="71"/>
      <c r="AO90" s="71"/>
      <c r="AP90" s="71"/>
      <c r="AQ90" s="71"/>
      <c r="AR90" s="71"/>
      <c r="AS90" s="71"/>
      <c r="AT90" s="71"/>
      <c r="AU90" s="71"/>
      <c r="AV90" s="71"/>
      <c r="AW90" s="71"/>
      <c r="AX90" s="71"/>
      <c r="AY90" s="71"/>
      <c r="AZ90" s="71"/>
    </row>
    <row r="91" spans="17:52">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1"/>
      <c r="AT91" s="71"/>
      <c r="AU91" s="71"/>
      <c r="AV91" s="71"/>
      <c r="AW91" s="71"/>
      <c r="AX91" s="71"/>
      <c r="AY91" s="71"/>
      <c r="AZ91" s="71"/>
    </row>
    <row r="92" spans="17:52">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71"/>
      <c r="AT92" s="71"/>
      <c r="AU92" s="71"/>
      <c r="AV92" s="71"/>
      <c r="AW92" s="71"/>
      <c r="AX92" s="71"/>
      <c r="AY92" s="71"/>
      <c r="AZ92" s="71"/>
    </row>
    <row r="93" spans="17:52">
      <c r="Q93" s="71"/>
      <c r="R93" s="71"/>
      <c r="S93" s="71"/>
      <c r="T93" s="71"/>
      <c r="U93" s="71"/>
      <c r="V93" s="71"/>
      <c r="W93" s="71"/>
      <c r="X93" s="71"/>
      <c r="Y93" s="71"/>
      <c r="Z93" s="71"/>
      <c r="AA93" s="71"/>
      <c r="AB93" s="71"/>
      <c r="AC93" s="71"/>
      <c r="AD93" s="71"/>
      <c r="AE93" s="71"/>
      <c r="AF93" s="71"/>
      <c r="AG93" s="71"/>
      <c r="AH93" s="71"/>
      <c r="AI93" s="71"/>
      <c r="AJ93" s="71"/>
      <c r="AK93" s="71"/>
      <c r="AL93" s="71"/>
      <c r="AM93" s="71"/>
      <c r="AN93" s="71"/>
      <c r="AO93" s="71"/>
      <c r="AP93" s="71"/>
      <c r="AQ93" s="71"/>
      <c r="AR93" s="71"/>
      <c r="AS93" s="71"/>
      <c r="AT93" s="71"/>
      <c r="AU93" s="71"/>
      <c r="AV93" s="71"/>
      <c r="AW93" s="71"/>
      <c r="AX93" s="71"/>
      <c r="AY93" s="71"/>
      <c r="AZ93" s="71"/>
    </row>
    <row r="94" spans="17:52">
      <c r="Q94" s="71"/>
      <c r="R94" s="71"/>
      <c r="S94" s="71"/>
      <c r="T94" s="71"/>
      <c r="U94" s="71"/>
      <c r="V94" s="71"/>
      <c r="W94" s="71"/>
      <c r="X94" s="71"/>
      <c r="Y94" s="71"/>
      <c r="Z94" s="71"/>
      <c r="AA94" s="71"/>
      <c r="AB94" s="71"/>
      <c r="AC94" s="71"/>
      <c r="AD94" s="71"/>
      <c r="AE94" s="71"/>
      <c r="AF94" s="71"/>
      <c r="AG94" s="71"/>
      <c r="AH94" s="71"/>
      <c r="AI94" s="71"/>
      <c r="AJ94" s="71"/>
      <c r="AK94" s="71"/>
      <c r="AL94" s="71"/>
      <c r="AM94" s="71"/>
      <c r="AN94" s="71"/>
      <c r="AO94" s="71"/>
      <c r="AP94" s="71"/>
      <c r="AQ94" s="71"/>
      <c r="AR94" s="71"/>
      <c r="AS94" s="71"/>
      <c r="AT94" s="71"/>
      <c r="AU94" s="71"/>
      <c r="AV94" s="71"/>
      <c r="AW94" s="71"/>
      <c r="AX94" s="71"/>
      <c r="AY94" s="71"/>
      <c r="AZ94" s="71"/>
    </row>
    <row r="95" spans="17:52">
      <c r="Q95" s="71"/>
      <c r="R95" s="71"/>
      <c r="S95" s="71"/>
      <c r="T95" s="71"/>
      <c r="U95" s="71"/>
      <c r="V95" s="71"/>
      <c r="W95" s="71"/>
      <c r="X95" s="71"/>
      <c r="Y95" s="71"/>
      <c r="Z95" s="71"/>
      <c r="AA95" s="71"/>
      <c r="AB95" s="71"/>
      <c r="AC95" s="71"/>
      <c r="AD95" s="71"/>
      <c r="AE95" s="71"/>
      <c r="AF95" s="71"/>
      <c r="AG95" s="71"/>
      <c r="AH95" s="71"/>
      <c r="AI95" s="71"/>
      <c r="AJ95" s="71"/>
      <c r="AK95" s="71"/>
      <c r="AL95" s="71"/>
      <c r="AM95" s="71"/>
      <c r="AN95" s="71"/>
      <c r="AO95" s="71"/>
      <c r="AP95" s="71"/>
      <c r="AQ95" s="71"/>
      <c r="AR95" s="71"/>
      <c r="AS95" s="71"/>
      <c r="AT95" s="71"/>
      <c r="AU95" s="71"/>
      <c r="AV95" s="71"/>
      <c r="AW95" s="71"/>
      <c r="AX95" s="71"/>
      <c r="AY95" s="71"/>
      <c r="AZ95" s="71"/>
    </row>
    <row r="96" spans="17:52">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c r="AS96" s="71"/>
      <c r="AT96" s="71"/>
      <c r="AU96" s="71"/>
      <c r="AV96" s="71"/>
      <c r="AW96" s="71"/>
      <c r="AX96" s="71"/>
      <c r="AY96" s="71"/>
      <c r="AZ96" s="71"/>
    </row>
    <row r="97" spans="17:52">
      <c r="Q97" s="71"/>
      <c r="R97" s="71"/>
      <c r="S97" s="71"/>
      <c r="T97" s="71"/>
      <c r="U97" s="71"/>
      <c r="V97" s="71"/>
      <c r="W97" s="71"/>
      <c r="X97" s="71"/>
      <c r="Y97" s="71"/>
      <c r="Z97" s="71"/>
      <c r="AA97" s="71"/>
      <c r="AB97" s="71"/>
      <c r="AC97" s="71"/>
      <c r="AD97" s="71"/>
      <c r="AE97" s="71"/>
      <c r="AF97" s="71"/>
      <c r="AG97" s="71"/>
      <c r="AH97" s="71"/>
      <c r="AI97" s="71"/>
      <c r="AJ97" s="71"/>
      <c r="AK97" s="71"/>
      <c r="AL97" s="71"/>
      <c r="AM97" s="71"/>
      <c r="AN97" s="71"/>
      <c r="AO97" s="71"/>
      <c r="AP97" s="71"/>
      <c r="AQ97" s="71"/>
      <c r="AR97" s="71"/>
      <c r="AS97" s="71"/>
      <c r="AT97" s="71"/>
      <c r="AU97" s="71"/>
      <c r="AV97" s="71"/>
      <c r="AW97" s="71"/>
      <c r="AX97" s="71"/>
      <c r="AY97" s="71"/>
      <c r="AZ97" s="71"/>
    </row>
    <row r="98" spans="17:52">
      <c r="Q98" s="71"/>
      <c r="R98" s="71"/>
      <c r="S98" s="71"/>
      <c r="T98" s="71"/>
      <c r="U98" s="71"/>
      <c r="V98" s="71"/>
      <c r="W98" s="71"/>
      <c r="X98" s="71"/>
      <c r="Y98" s="71"/>
      <c r="Z98" s="71"/>
      <c r="AA98" s="71"/>
      <c r="AB98" s="71"/>
      <c r="AC98" s="71"/>
      <c r="AD98" s="71"/>
      <c r="AE98" s="71"/>
      <c r="AF98" s="71"/>
      <c r="AG98" s="71"/>
      <c r="AH98" s="71"/>
      <c r="AI98" s="71"/>
      <c r="AJ98" s="71"/>
      <c r="AK98" s="71"/>
      <c r="AL98" s="71"/>
      <c r="AM98" s="71"/>
      <c r="AN98" s="71"/>
      <c r="AO98" s="71"/>
      <c r="AP98" s="71"/>
      <c r="AQ98" s="71"/>
      <c r="AR98" s="71"/>
      <c r="AS98" s="71"/>
      <c r="AT98" s="71"/>
      <c r="AU98" s="71"/>
      <c r="AV98" s="71"/>
      <c r="AW98" s="71"/>
      <c r="AX98" s="71"/>
      <c r="AY98" s="71"/>
      <c r="AZ98" s="71"/>
    </row>
    <row r="99" spans="17:52">
      <c r="Q99" s="71"/>
      <c r="R99" s="71"/>
      <c r="S99" s="71"/>
      <c r="T99" s="71"/>
      <c r="U99" s="71"/>
      <c r="V99" s="71"/>
      <c r="W99" s="71"/>
      <c r="X99" s="71"/>
      <c r="Y99" s="71"/>
      <c r="Z99" s="71"/>
      <c r="AA99" s="71"/>
      <c r="AB99" s="71"/>
      <c r="AC99" s="71"/>
      <c r="AD99" s="71"/>
      <c r="AE99" s="71"/>
      <c r="AF99" s="71"/>
      <c r="AG99" s="71"/>
      <c r="AH99" s="71"/>
      <c r="AI99" s="71"/>
      <c r="AJ99" s="71"/>
      <c r="AK99" s="71"/>
      <c r="AL99" s="71"/>
      <c r="AM99" s="71"/>
      <c r="AN99" s="71"/>
      <c r="AO99" s="71"/>
      <c r="AP99" s="71"/>
      <c r="AQ99" s="71"/>
      <c r="AR99" s="71"/>
      <c r="AS99" s="71"/>
      <c r="AT99" s="71"/>
      <c r="AU99" s="71"/>
      <c r="AV99" s="71"/>
      <c r="AW99" s="71"/>
      <c r="AX99" s="71"/>
      <c r="AY99" s="71"/>
      <c r="AZ99" s="71"/>
    </row>
    <row r="100" spans="17:52">
      <c r="Q100" s="71"/>
      <c r="R100" s="71"/>
      <c r="S100" s="71"/>
      <c r="T100" s="71"/>
      <c r="U100" s="71"/>
      <c r="V100" s="71"/>
      <c r="W100" s="71"/>
      <c r="X100" s="71"/>
      <c r="Y100" s="71"/>
      <c r="Z100" s="71"/>
      <c r="AA100" s="71"/>
      <c r="AB100" s="71"/>
      <c r="AC100" s="71"/>
      <c r="AD100" s="71"/>
      <c r="AE100" s="71"/>
      <c r="AF100" s="71"/>
      <c r="AG100" s="71"/>
      <c r="AH100" s="71"/>
      <c r="AI100" s="71"/>
      <c r="AJ100" s="71"/>
      <c r="AK100" s="71"/>
      <c r="AL100" s="71"/>
      <c r="AM100" s="71"/>
      <c r="AN100" s="71"/>
      <c r="AO100" s="71"/>
      <c r="AP100" s="71"/>
      <c r="AQ100" s="71"/>
      <c r="AR100" s="71"/>
      <c r="AS100" s="71"/>
      <c r="AT100" s="71"/>
      <c r="AU100" s="71"/>
      <c r="AV100" s="71"/>
      <c r="AW100" s="71"/>
      <c r="AX100" s="71"/>
      <c r="AY100" s="71"/>
      <c r="AZ100" s="71"/>
    </row>
    <row r="101" spans="17:52">
      <c r="Q101" s="71"/>
      <c r="R101" s="71"/>
      <c r="S101" s="71"/>
      <c r="T101" s="71"/>
      <c r="U101" s="71"/>
      <c r="V101" s="71"/>
      <c r="W101" s="71"/>
      <c r="X101" s="71"/>
      <c r="Y101" s="71"/>
      <c r="Z101" s="71"/>
      <c r="AA101" s="71"/>
      <c r="AB101" s="71"/>
      <c r="AC101" s="71"/>
      <c r="AD101" s="71"/>
      <c r="AE101" s="71"/>
      <c r="AF101" s="71"/>
      <c r="AG101" s="71"/>
      <c r="AH101" s="71"/>
      <c r="AI101" s="71"/>
      <c r="AJ101" s="71"/>
      <c r="AK101" s="71"/>
      <c r="AL101" s="71"/>
      <c r="AM101" s="71"/>
      <c r="AN101" s="71"/>
      <c r="AO101" s="71"/>
      <c r="AP101" s="71"/>
      <c r="AQ101" s="71"/>
      <c r="AR101" s="71"/>
      <c r="AS101" s="71"/>
      <c r="AT101" s="71"/>
      <c r="AU101" s="71"/>
      <c r="AV101" s="71"/>
      <c r="AW101" s="71"/>
      <c r="AX101" s="71"/>
      <c r="AY101" s="71"/>
      <c r="AZ101" s="71"/>
    </row>
    <row r="102" spans="17:52">
      <c r="Q102" s="71"/>
      <c r="R102" s="71"/>
      <c r="S102" s="71"/>
      <c r="T102" s="71"/>
      <c r="U102" s="71"/>
      <c r="V102" s="71"/>
      <c r="W102" s="71"/>
      <c r="X102" s="71"/>
      <c r="Y102" s="71"/>
      <c r="Z102" s="71"/>
      <c r="AA102" s="71"/>
      <c r="AB102" s="71"/>
      <c r="AC102" s="71"/>
      <c r="AD102" s="71"/>
      <c r="AE102" s="71"/>
      <c r="AF102" s="71"/>
      <c r="AG102" s="71"/>
      <c r="AH102" s="71"/>
      <c r="AI102" s="71"/>
      <c r="AJ102" s="71"/>
      <c r="AK102" s="71"/>
      <c r="AL102" s="71"/>
      <c r="AM102" s="71"/>
      <c r="AN102" s="71"/>
      <c r="AO102" s="71"/>
      <c r="AP102" s="71"/>
      <c r="AQ102" s="71"/>
      <c r="AR102" s="71"/>
      <c r="AS102" s="71"/>
      <c r="AT102" s="71"/>
      <c r="AU102" s="71"/>
      <c r="AV102" s="71"/>
      <c r="AW102" s="71"/>
      <c r="AX102" s="71"/>
      <c r="AY102" s="71"/>
      <c r="AZ102" s="71"/>
    </row>
    <row r="103" spans="17:52">
      <c r="Q103" s="71"/>
      <c r="R103" s="71"/>
      <c r="S103" s="71"/>
      <c r="T103" s="71"/>
      <c r="U103" s="71"/>
      <c r="V103" s="71"/>
      <c r="W103" s="71"/>
      <c r="X103" s="71"/>
      <c r="Y103" s="71"/>
      <c r="Z103" s="71"/>
      <c r="AA103" s="71"/>
      <c r="AB103" s="71"/>
      <c r="AC103" s="71"/>
      <c r="AD103" s="71"/>
      <c r="AE103" s="71"/>
      <c r="AF103" s="71"/>
      <c r="AG103" s="71"/>
      <c r="AH103" s="71"/>
      <c r="AI103" s="71"/>
      <c r="AJ103" s="71"/>
      <c r="AK103" s="71"/>
      <c r="AL103" s="71"/>
      <c r="AM103" s="71"/>
      <c r="AN103" s="71"/>
      <c r="AO103" s="71"/>
      <c r="AP103" s="71"/>
      <c r="AQ103" s="71"/>
      <c r="AR103" s="71"/>
      <c r="AS103" s="71"/>
      <c r="AT103" s="71"/>
      <c r="AU103" s="71"/>
      <c r="AV103" s="71"/>
      <c r="AW103" s="71"/>
      <c r="AX103" s="71"/>
      <c r="AY103" s="71"/>
      <c r="AZ103" s="71"/>
    </row>
    <row r="104" spans="17:52">
      <c r="Q104" s="71"/>
      <c r="R104" s="71"/>
      <c r="S104" s="71"/>
      <c r="T104" s="71"/>
      <c r="U104" s="71"/>
      <c r="V104" s="71"/>
      <c r="W104" s="71"/>
      <c r="X104" s="71"/>
      <c r="Y104" s="71"/>
      <c r="Z104" s="71"/>
      <c r="AA104" s="71"/>
      <c r="AB104" s="71"/>
      <c r="AC104" s="71"/>
      <c r="AD104" s="71"/>
      <c r="AE104" s="71"/>
      <c r="AF104" s="71"/>
      <c r="AG104" s="71"/>
      <c r="AH104" s="71"/>
      <c r="AI104" s="71"/>
      <c r="AJ104" s="71"/>
      <c r="AK104" s="71"/>
      <c r="AL104" s="71"/>
      <c r="AM104" s="71"/>
      <c r="AN104" s="71"/>
      <c r="AO104" s="71"/>
      <c r="AP104" s="71"/>
      <c r="AQ104" s="71"/>
      <c r="AR104" s="71"/>
      <c r="AS104" s="71"/>
      <c r="AT104" s="71"/>
      <c r="AU104" s="71"/>
      <c r="AV104" s="71"/>
      <c r="AW104" s="71"/>
      <c r="AX104" s="71"/>
      <c r="AY104" s="71"/>
      <c r="AZ104" s="71"/>
    </row>
    <row r="105" spans="17:52">
      <c r="Q105" s="71"/>
      <c r="R105" s="71"/>
      <c r="S105" s="71"/>
      <c r="T105" s="71"/>
      <c r="U105" s="71"/>
      <c r="V105" s="71"/>
      <c r="W105" s="71"/>
      <c r="X105" s="71"/>
      <c r="Y105" s="71"/>
      <c r="Z105" s="71"/>
      <c r="AA105" s="71"/>
      <c r="AB105" s="71"/>
      <c r="AC105" s="71"/>
      <c r="AD105" s="71"/>
      <c r="AE105" s="71"/>
      <c r="AF105" s="71"/>
      <c r="AG105" s="71"/>
      <c r="AH105" s="71"/>
      <c r="AI105" s="71"/>
      <c r="AJ105" s="71"/>
      <c r="AK105" s="71"/>
      <c r="AL105" s="71"/>
      <c r="AM105" s="71"/>
      <c r="AN105" s="71"/>
      <c r="AO105" s="71"/>
      <c r="AP105" s="71"/>
      <c r="AQ105" s="71"/>
      <c r="AR105" s="71"/>
      <c r="AS105" s="71"/>
      <c r="AT105" s="71"/>
      <c r="AU105" s="71"/>
      <c r="AV105" s="71"/>
      <c r="AW105" s="71"/>
      <c r="AX105" s="71"/>
      <c r="AY105" s="71"/>
      <c r="AZ105" s="71"/>
    </row>
    <row r="106" spans="17:52">
      <c r="Q106" s="71"/>
      <c r="R106" s="71"/>
      <c r="S106" s="71"/>
      <c r="T106" s="71"/>
      <c r="U106" s="71"/>
      <c r="V106" s="71"/>
      <c r="W106" s="71"/>
      <c r="X106" s="71"/>
      <c r="Y106" s="71"/>
      <c r="Z106" s="71"/>
      <c r="AA106" s="71"/>
      <c r="AB106" s="71"/>
      <c r="AC106" s="71"/>
      <c r="AD106" s="71"/>
      <c r="AE106" s="71"/>
      <c r="AF106" s="71"/>
      <c r="AG106" s="71"/>
      <c r="AH106" s="71"/>
      <c r="AI106" s="71"/>
      <c r="AJ106" s="71"/>
      <c r="AK106" s="71"/>
      <c r="AL106" s="71"/>
      <c r="AM106" s="71"/>
      <c r="AN106" s="71"/>
      <c r="AO106" s="71"/>
      <c r="AP106" s="71"/>
      <c r="AQ106" s="71"/>
      <c r="AR106" s="71"/>
      <c r="AS106" s="71"/>
      <c r="AT106" s="71"/>
      <c r="AU106" s="71"/>
      <c r="AV106" s="71"/>
      <c r="AW106" s="71"/>
      <c r="AX106" s="71"/>
      <c r="AY106" s="71"/>
      <c r="AZ106" s="71"/>
    </row>
    <row r="107" spans="17:52">
      <c r="Q107" s="71"/>
      <c r="R107" s="71"/>
      <c r="S107" s="71"/>
      <c r="T107" s="71"/>
      <c r="U107" s="71"/>
      <c r="V107" s="71"/>
      <c r="W107" s="71"/>
      <c r="X107" s="71"/>
      <c r="Y107" s="71"/>
      <c r="Z107" s="71"/>
      <c r="AA107" s="71"/>
      <c r="AB107" s="71"/>
      <c r="AC107" s="71"/>
      <c r="AD107" s="71"/>
      <c r="AE107" s="71"/>
      <c r="AF107" s="71"/>
      <c r="AG107" s="71"/>
      <c r="AH107" s="71"/>
      <c r="AI107" s="71"/>
      <c r="AJ107" s="71"/>
      <c r="AK107" s="71"/>
      <c r="AL107" s="71"/>
      <c r="AM107" s="71"/>
      <c r="AN107" s="71"/>
      <c r="AO107" s="71"/>
      <c r="AP107" s="71"/>
      <c r="AQ107" s="71"/>
      <c r="AR107" s="71"/>
      <c r="AS107" s="71"/>
      <c r="AT107" s="71"/>
      <c r="AU107" s="71"/>
      <c r="AV107" s="71"/>
      <c r="AW107" s="71"/>
      <c r="AX107" s="71"/>
      <c r="AY107" s="71"/>
      <c r="AZ107" s="71"/>
    </row>
    <row r="108" spans="17:52">
      <c r="Q108" s="71"/>
      <c r="R108" s="71"/>
      <c r="S108" s="71"/>
      <c r="T108" s="71"/>
      <c r="U108" s="71"/>
      <c r="V108" s="71"/>
      <c r="W108" s="71"/>
      <c r="X108" s="71"/>
      <c r="Y108" s="71"/>
      <c r="Z108" s="71"/>
      <c r="AA108" s="71"/>
      <c r="AB108" s="71"/>
      <c r="AC108" s="71"/>
      <c r="AD108" s="71"/>
      <c r="AE108" s="71"/>
      <c r="AF108" s="71"/>
      <c r="AG108" s="71"/>
      <c r="AH108" s="71"/>
      <c r="AI108" s="71"/>
      <c r="AJ108" s="71"/>
      <c r="AK108" s="71"/>
      <c r="AL108" s="71"/>
      <c r="AM108" s="71"/>
      <c r="AN108" s="71"/>
      <c r="AO108" s="71"/>
      <c r="AP108" s="71"/>
      <c r="AQ108" s="71"/>
      <c r="AR108" s="71"/>
      <c r="AS108" s="71"/>
      <c r="AT108" s="71"/>
      <c r="AU108" s="71"/>
      <c r="AV108" s="71"/>
      <c r="AW108" s="71"/>
      <c r="AX108" s="71"/>
      <c r="AY108" s="71"/>
      <c r="AZ108" s="71"/>
    </row>
    <row r="109" spans="17:52">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1"/>
      <c r="AO109" s="71"/>
      <c r="AP109" s="71"/>
      <c r="AQ109" s="71"/>
      <c r="AR109" s="71"/>
      <c r="AS109" s="71"/>
      <c r="AT109" s="71"/>
      <c r="AU109" s="71"/>
      <c r="AV109" s="71"/>
      <c r="AW109" s="71"/>
      <c r="AX109" s="71"/>
      <c r="AY109" s="71"/>
      <c r="AZ109" s="71"/>
    </row>
    <row r="110" spans="17:52">
      <c r="Q110" s="71"/>
      <c r="R110" s="71"/>
      <c r="S110" s="71"/>
      <c r="T110" s="71"/>
      <c r="U110" s="71"/>
      <c r="V110" s="71"/>
      <c r="W110" s="71"/>
      <c r="X110" s="71"/>
      <c r="Y110" s="71"/>
      <c r="Z110" s="71"/>
      <c r="AA110" s="71"/>
      <c r="AB110" s="71"/>
      <c r="AC110" s="71"/>
      <c r="AD110" s="71"/>
      <c r="AE110" s="71"/>
      <c r="AF110" s="71"/>
      <c r="AG110" s="71"/>
      <c r="AH110" s="71"/>
      <c r="AI110" s="71"/>
      <c r="AJ110" s="71"/>
      <c r="AK110" s="71"/>
      <c r="AL110" s="71"/>
      <c r="AM110" s="71"/>
      <c r="AN110" s="71"/>
      <c r="AO110" s="71"/>
      <c r="AP110" s="71"/>
      <c r="AQ110" s="71"/>
      <c r="AR110" s="71"/>
      <c r="AS110" s="71"/>
      <c r="AT110" s="71"/>
      <c r="AU110" s="71"/>
      <c r="AV110" s="71"/>
      <c r="AW110" s="71"/>
      <c r="AX110" s="71"/>
      <c r="AY110" s="71"/>
      <c r="AZ110" s="71"/>
    </row>
    <row r="111" spans="17:52">
      <c r="Q111" s="71"/>
      <c r="R111" s="71"/>
      <c r="S111" s="71"/>
      <c r="T111" s="71"/>
      <c r="U111" s="71"/>
      <c r="V111" s="71"/>
      <c r="W111" s="71"/>
      <c r="X111" s="71"/>
      <c r="Y111" s="71"/>
      <c r="Z111" s="71"/>
      <c r="AA111" s="71"/>
      <c r="AB111" s="71"/>
      <c r="AC111" s="71"/>
      <c r="AD111" s="71"/>
      <c r="AE111" s="71"/>
      <c r="AF111" s="71"/>
      <c r="AG111" s="71"/>
      <c r="AH111" s="71"/>
      <c r="AI111" s="71"/>
      <c r="AJ111" s="71"/>
      <c r="AK111" s="71"/>
      <c r="AL111" s="71"/>
      <c r="AM111" s="71"/>
      <c r="AN111" s="71"/>
      <c r="AO111" s="71"/>
      <c r="AP111" s="71"/>
      <c r="AQ111" s="71"/>
      <c r="AR111" s="71"/>
      <c r="AS111" s="71"/>
      <c r="AT111" s="71"/>
      <c r="AU111" s="71"/>
      <c r="AV111" s="71"/>
      <c r="AW111" s="71"/>
      <c r="AX111" s="71"/>
      <c r="AY111" s="71"/>
      <c r="AZ111" s="71"/>
    </row>
    <row r="112" spans="17:52">
      <c r="Q112" s="71"/>
      <c r="R112" s="71"/>
      <c r="S112" s="71"/>
      <c r="T112" s="71"/>
      <c r="U112" s="71"/>
      <c r="V112" s="71"/>
      <c r="W112" s="71"/>
      <c r="X112" s="71"/>
      <c r="Y112" s="71"/>
      <c r="Z112" s="71"/>
      <c r="AA112" s="71"/>
      <c r="AB112" s="71"/>
      <c r="AC112" s="71"/>
      <c r="AD112" s="71"/>
      <c r="AE112" s="71"/>
      <c r="AF112" s="71"/>
      <c r="AG112" s="71"/>
      <c r="AH112" s="71"/>
      <c r="AI112" s="71"/>
      <c r="AJ112" s="71"/>
      <c r="AK112" s="71"/>
      <c r="AL112" s="71"/>
      <c r="AM112" s="71"/>
      <c r="AN112" s="71"/>
      <c r="AO112" s="71"/>
      <c r="AP112" s="71"/>
      <c r="AQ112" s="71"/>
      <c r="AR112" s="71"/>
      <c r="AS112" s="71"/>
      <c r="AT112" s="71"/>
      <c r="AU112" s="71"/>
      <c r="AV112" s="71"/>
      <c r="AW112" s="71"/>
      <c r="AX112" s="71"/>
      <c r="AY112" s="71"/>
      <c r="AZ112" s="71"/>
    </row>
    <row r="113" spans="17:52">
      <c r="Q113" s="71"/>
      <c r="R113" s="71"/>
      <c r="S113" s="71"/>
      <c r="T113" s="71"/>
      <c r="U113" s="71"/>
      <c r="V113" s="71"/>
      <c r="W113" s="71"/>
      <c r="X113" s="71"/>
      <c r="Y113" s="71"/>
      <c r="Z113" s="71"/>
      <c r="AA113" s="71"/>
      <c r="AB113" s="71"/>
      <c r="AC113" s="71"/>
      <c r="AD113" s="71"/>
      <c r="AE113" s="71"/>
      <c r="AF113" s="71"/>
      <c r="AG113" s="71"/>
      <c r="AH113" s="71"/>
      <c r="AI113" s="71"/>
      <c r="AJ113" s="71"/>
      <c r="AK113" s="71"/>
      <c r="AL113" s="71"/>
      <c r="AM113" s="71"/>
      <c r="AN113" s="71"/>
      <c r="AO113" s="71"/>
      <c r="AP113" s="71"/>
      <c r="AQ113" s="71"/>
      <c r="AR113" s="71"/>
      <c r="AS113" s="71"/>
      <c r="AT113" s="71"/>
      <c r="AU113" s="71"/>
      <c r="AV113" s="71"/>
      <c r="AW113" s="71"/>
      <c r="AX113" s="71"/>
      <c r="AY113" s="71"/>
      <c r="AZ113" s="71"/>
    </row>
    <row r="114" spans="17:52">
      <c r="Q114" s="71"/>
      <c r="R114" s="71"/>
      <c r="S114" s="71"/>
      <c r="T114" s="71"/>
      <c r="U114" s="71"/>
      <c r="V114" s="71"/>
      <c r="W114" s="71"/>
      <c r="X114" s="71"/>
      <c r="Y114" s="71"/>
      <c r="Z114" s="71"/>
      <c r="AA114" s="71"/>
      <c r="AB114" s="71"/>
      <c r="AC114" s="71"/>
      <c r="AD114" s="71"/>
      <c r="AE114" s="71"/>
      <c r="AF114" s="71"/>
      <c r="AG114" s="71"/>
      <c r="AH114" s="71"/>
      <c r="AI114" s="71"/>
      <c r="AJ114" s="71"/>
      <c r="AK114" s="71"/>
      <c r="AL114" s="71"/>
      <c r="AM114" s="71"/>
      <c r="AN114" s="71"/>
      <c r="AO114" s="71"/>
      <c r="AP114" s="71"/>
      <c r="AQ114" s="71"/>
      <c r="AR114" s="71"/>
      <c r="AS114" s="71"/>
      <c r="AT114" s="71"/>
      <c r="AU114" s="71"/>
      <c r="AV114" s="71"/>
      <c r="AW114" s="71"/>
      <c r="AX114" s="71"/>
      <c r="AY114" s="71"/>
      <c r="AZ114" s="71"/>
    </row>
    <row r="115" spans="17:52">
      <c r="Q115" s="71"/>
      <c r="R115" s="71"/>
      <c r="S115" s="71"/>
      <c r="T115" s="71"/>
      <c r="U115" s="71"/>
      <c r="V115" s="71"/>
      <c r="W115" s="71"/>
      <c r="X115" s="71"/>
      <c r="Y115" s="71"/>
      <c r="Z115" s="71"/>
      <c r="AA115" s="71"/>
      <c r="AB115" s="71"/>
      <c r="AC115" s="71"/>
      <c r="AD115" s="71"/>
      <c r="AE115" s="71"/>
      <c r="AF115" s="71"/>
      <c r="AG115" s="71"/>
      <c r="AH115" s="71"/>
      <c r="AI115" s="71"/>
      <c r="AJ115" s="71"/>
      <c r="AK115" s="71"/>
      <c r="AL115" s="71"/>
      <c r="AM115" s="71"/>
      <c r="AN115" s="71"/>
      <c r="AO115" s="71"/>
      <c r="AP115" s="71"/>
      <c r="AQ115" s="71"/>
      <c r="AR115" s="71"/>
      <c r="AS115" s="71"/>
      <c r="AT115" s="71"/>
      <c r="AU115" s="71"/>
      <c r="AV115" s="71"/>
      <c r="AW115" s="71"/>
      <c r="AX115" s="71"/>
      <c r="AY115" s="71"/>
      <c r="AZ115" s="71"/>
    </row>
    <row r="116" spans="17:52">
      <c r="Q116" s="71"/>
      <c r="R116" s="71"/>
      <c r="S116" s="71"/>
      <c r="T116" s="71"/>
      <c r="U116" s="71"/>
      <c r="V116" s="71"/>
      <c r="W116" s="71"/>
      <c r="X116" s="71"/>
      <c r="Y116" s="71"/>
      <c r="Z116" s="71"/>
      <c r="AA116" s="71"/>
      <c r="AB116" s="71"/>
      <c r="AC116" s="71"/>
      <c r="AD116" s="71"/>
      <c r="AE116" s="71"/>
      <c r="AF116" s="71"/>
      <c r="AG116" s="71"/>
      <c r="AH116" s="71"/>
      <c r="AI116" s="71"/>
      <c r="AJ116" s="71"/>
      <c r="AK116" s="71"/>
      <c r="AL116" s="71"/>
      <c r="AM116" s="71"/>
      <c r="AN116" s="71"/>
      <c r="AO116" s="71"/>
      <c r="AP116" s="71"/>
      <c r="AQ116" s="71"/>
      <c r="AR116" s="71"/>
      <c r="AS116" s="71"/>
      <c r="AT116" s="71"/>
      <c r="AU116" s="71"/>
      <c r="AV116" s="71"/>
      <c r="AW116" s="71"/>
      <c r="AX116" s="71"/>
      <c r="AY116" s="71"/>
      <c r="AZ116" s="71"/>
    </row>
    <row r="117" spans="17:52">
      <c r="Q117" s="71"/>
      <c r="R117" s="71"/>
      <c r="S117" s="71"/>
      <c r="T117" s="71"/>
      <c r="U117" s="71"/>
      <c r="V117" s="71"/>
      <c r="W117" s="71"/>
      <c r="X117" s="71"/>
      <c r="Y117" s="71"/>
      <c r="Z117" s="71"/>
      <c r="AA117" s="71"/>
      <c r="AB117" s="71"/>
      <c r="AC117" s="71"/>
      <c r="AD117" s="71"/>
      <c r="AE117" s="71"/>
      <c r="AF117" s="71"/>
      <c r="AG117" s="71"/>
      <c r="AH117" s="71"/>
      <c r="AI117" s="71"/>
      <c r="AJ117" s="71"/>
      <c r="AK117" s="71"/>
      <c r="AL117" s="71"/>
      <c r="AM117" s="71"/>
      <c r="AN117" s="71"/>
      <c r="AO117" s="71"/>
      <c r="AP117" s="71"/>
      <c r="AQ117" s="71"/>
      <c r="AR117" s="71"/>
      <c r="AS117" s="71"/>
      <c r="AT117" s="71"/>
      <c r="AU117" s="71"/>
      <c r="AV117" s="71"/>
      <c r="AW117" s="71"/>
      <c r="AX117" s="71"/>
      <c r="AY117" s="71"/>
      <c r="AZ117" s="71"/>
    </row>
    <row r="118" spans="17:52">
      <c r="Q118" s="71"/>
      <c r="R118" s="71"/>
      <c r="S118" s="71"/>
      <c r="T118" s="71"/>
      <c r="U118" s="71"/>
      <c r="V118" s="71"/>
      <c r="W118" s="71"/>
      <c r="X118" s="71"/>
      <c r="Y118" s="71"/>
      <c r="Z118" s="71"/>
      <c r="AA118" s="71"/>
      <c r="AB118" s="71"/>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row>
    <row r="119" spans="17:52">
      <c r="Q119" s="71"/>
      <c r="R119" s="71"/>
      <c r="S119" s="71"/>
      <c r="T119" s="71"/>
      <c r="U119" s="71"/>
      <c r="V119" s="71"/>
      <c r="W119" s="71"/>
      <c r="X119" s="71"/>
      <c r="Y119" s="71"/>
      <c r="Z119" s="71"/>
      <c r="AA119" s="71"/>
      <c r="AB119" s="71"/>
      <c r="AC119" s="71"/>
      <c r="AD119" s="71"/>
      <c r="AE119" s="71"/>
      <c r="AF119" s="71"/>
      <c r="AG119" s="71"/>
      <c r="AH119" s="71"/>
      <c r="AI119" s="71"/>
      <c r="AJ119" s="71"/>
      <c r="AK119" s="71"/>
      <c r="AL119" s="71"/>
      <c r="AM119" s="71"/>
      <c r="AN119" s="71"/>
      <c r="AO119" s="71"/>
      <c r="AP119" s="71"/>
      <c r="AQ119" s="71"/>
      <c r="AR119" s="71"/>
      <c r="AS119" s="71"/>
      <c r="AT119" s="71"/>
      <c r="AU119" s="71"/>
      <c r="AV119" s="71"/>
      <c r="AW119" s="71"/>
      <c r="AX119" s="71"/>
      <c r="AY119" s="71"/>
      <c r="AZ119" s="71"/>
    </row>
    <row r="120" spans="17:52">
      <c r="Q120" s="71"/>
      <c r="R120" s="71"/>
      <c r="S120" s="71"/>
      <c r="T120" s="71"/>
      <c r="U120" s="71"/>
      <c r="V120" s="71"/>
      <c r="W120" s="71"/>
      <c r="X120" s="71"/>
      <c r="Y120" s="71"/>
      <c r="Z120" s="71"/>
      <c r="AA120" s="71"/>
      <c r="AB120" s="71"/>
      <c r="AC120" s="71"/>
      <c r="AD120" s="71"/>
      <c r="AE120" s="71"/>
      <c r="AF120" s="71"/>
      <c r="AG120" s="71"/>
      <c r="AH120" s="71"/>
      <c r="AI120" s="71"/>
      <c r="AJ120" s="71"/>
      <c r="AK120" s="71"/>
      <c r="AL120" s="71"/>
      <c r="AM120" s="71"/>
      <c r="AN120" s="71"/>
      <c r="AO120" s="71"/>
      <c r="AP120" s="71"/>
      <c r="AQ120" s="71"/>
      <c r="AR120" s="71"/>
      <c r="AS120" s="71"/>
      <c r="AT120" s="71"/>
      <c r="AU120" s="71"/>
      <c r="AV120" s="71"/>
      <c r="AW120" s="71"/>
      <c r="AX120" s="71"/>
      <c r="AY120" s="71"/>
      <c r="AZ120" s="71"/>
    </row>
    <row r="121" spans="17:52">
      <c r="Q121" s="71"/>
      <c r="R121" s="71"/>
      <c r="S121" s="71"/>
      <c r="T121" s="71"/>
      <c r="U121" s="71"/>
      <c r="V121" s="71"/>
      <c r="W121" s="71"/>
      <c r="X121" s="71"/>
      <c r="Y121" s="71"/>
      <c r="Z121" s="71"/>
      <c r="AA121" s="71"/>
      <c r="AB121" s="71"/>
      <c r="AC121" s="71"/>
      <c r="AD121" s="71"/>
      <c r="AE121" s="71"/>
      <c r="AF121" s="71"/>
      <c r="AG121" s="71"/>
      <c r="AH121" s="71"/>
      <c r="AI121" s="71"/>
      <c r="AJ121" s="71"/>
      <c r="AK121" s="71"/>
      <c r="AL121" s="71"/>
      <c r="AM121" s="71"/>
      <c r="AN121" s="71"/>
      <c r="AO121" s="71"/>
      <c r="AP121" s="71"/>
      <c r="AQ121" s="71"/>
      <c r="AR121" s="71"/>
      <c r="AS121" s="71"/>
      <c r="AT121" s="71"/>
      <c r="AU121" s="71"/>
      <c r="AV121" s="71"/>
      <c r="AW121" s="71"/>
      <c r="AX121" s="71"/>
      <c r="AY121" s="71"/>
      <c r="AZ121" s="71"/>
    </row>
    <row r="122" spans="17:52">
      <c r="Q122" s="71"/>
      <c r="R122" s="71"/>
      <c r="S122" s="71"/>
      <c r="T122" s="71"/>
      <c r="U122" s="71"/>
      <c r="V122" s="71"/>
      <c r="W122" s="71"/>
      <c r="X122" s="71"/>
      <c r="Y122" s="71"/>
      <c r="Z122" s="71"/>
      <c r="AA122" s="71"/>
      <c r="AB122" s="71"/>
      <c r="AC122" s="71"/>
      <c r="AD122" s="71"/>
      <c r="AE122" s="71"/>
      <c r="AF122" s="71"/>
      <c r="AG122" s="71"/>
      <c r="AH122" s="71"/>
      <c r="AI122" s="71"/>
      <c r="AJ122" s="71"/>
      <c r="AK122" s="71"/>
      <c r="AL122" s="71"/>
      <c r="AM122" s="71"/>
      <c r="AN122" s="71"/>
      <c r="AO122" s="71"/>
      <c r="AP122" s="71"/>
      <c r="AQ122" s="71"/>
      <c r="AR122" s="71"/>
      <c r="AS122" s="71"/>
      <c r="AT122" s="71"/>
      <c r="AU122" s="71"/>
      <c r="AV122" s="71"/>
      <c r="AW122" s="71"/>
      <c r="AX122" s="71"/>
      <c r="AY122" s="71"/>
      <c r="AZ122" s="71"/>
    </row>
    <row r="123" spans="17:52">
      <c r="Q123" s="71"/>
      <c r="R123" s="71"/>
      <c r="S123" s="71"/>
      <c r="T123" s="71"/>
      <c r="U123" s="71"/>
      <c r="V123" s="71"/>
      <c r="W123" s="71"/>
      <c r="X123" s="71"/>
      <c r="Y123" s="71"/>
      <c r="Z123" s="71"/>
      <c r="AA123" s="71"/>
      <c r="AB123" s="71"/>
      <c r="AC123" s="71"/>
      <c r="AD123" s="71"/>
      <c r="AE123" s="71"/>
      <c r="AF123" s="71"/>
      <c r="AG123" s="71"/>
      <c r="AH123" s="71"/>
      <c r="AI123" s="71"/>
      <c r="AJ123" s="71"/>
      <c r="AK123" s="71"/>
      <c r="AL123" s="71"/>
      <c r="AM123" s="71"/>
      <c r="AN123" s="71"/>
      <c r="AO123" s="71"/>
      <c r="AP123" s="71"/>
      <c r="AQ123" s="71"/>
      <c r="AR123" s="71"/>
      <c r="AS123" s="71"/>
      <c r="AT123" s="71"/>
      <c r="AU123" s="71"/>
      <c r="AV123" s="71"/>
      <c r="AW123" s="71"/>
      <c r="AX123" s="71"/>
      <c r="AY123" s="71"/>
      <c r="AZ123" s="71"/>
    </row>
    <row r="124" spans="17:52">
      <c r="Q124" s="71"/>
      <c r="R124" s="71"/>
      <c r="S124" s="71"/>
      <c r="T124" s="71"/>
      <c r="U124" s="71"/>
      <c r="V124" s="71"/>
      <c r="W124" s="71"/>
      <c r="X124" s="71"/>
      <c r="Y124" s="71"/>
      <c r="Z124" s="71"/>
      <c r="AA124" s="71"/>
      <c r="AB124" s="71"/>
      <c r="AC124" s="71"/>
      <c r="AD124" s="71"/>
      <c r="AE124" s="71"/>
      <c r="AF124" s="71"/>
      <c r="AG124" s="71"/>
      <c r="AH124" s="71"/>
      <c r="AI124" s="71"/>
      <c r="AJ124" s="71"/>
      <c r="AK124" s="71"/>
      <c r="AL124" s="71"/>
      <c r="AM124" s="71"/>
      <c r="AN124" s="71"/>
      <c r="AO124" s="71"/>
      <c r="AP124" s="71"/>
      <c r="AQ124" s="71"/>
      <c r="AR124" s="71"/>
      <c r="AS124" s="71"/>
      <c r="AT124" s="71"/>
      <c r="AU124" s="71"/>
      <c r="AV124" s="71"/>
      <c r="AW124" s="71"/>
      <c r="AX124" s="71"/>
      <c r="AY124" s="71"/>
      <c r="AZ124" s="71"/>
    </row>
    <row r="125" spans="17:52">
      <c r="Q125" s="71"/>
      <c r="R125" s="71"/>
      <c r="S125" s="71"/>
      <c r="T125" s="71"/>
      <c r="U125" s="71"/>
      <c r="V125" s="71"/>
      <c r="W125" s="71"/>
      <c r="X125" s="71"/>
      <c r="Y125" s="71"/>
      <c r="Z125" s="71"/>
      <c r="AA125" s="71"/>
      <c r="AB125" s="71"/>
      <c r="AC125" s="71"/>
      <c r="AD125" s="71"/>
      <c r="AE125" s="71"/>
      <c r="AF125" s="71"/>
      <c r="AG125" s="71"/>
      <c r="AH125" s="71"/>
      <c r="AI125" s="71"/>
      <c r="AJ125" s="71"/>
      <c r="AK125" s="71"/>
      <c r="AL125" s="71"/>
      <c r="AM125" s="71"/>
      <c r="AN125" s="71"/>
      <c r="AO125" s="71"/>
      <c r="AP125" s="71"/>
      <c r="AQ125" s="71"/>
      <c r="AR125" s="71"/>
      <c r="AS125" s="71"/>
      <c r="AT125" s="71"/>
      <c r="AU125" s="71"/>
      <c r="AV125" s="71"/>
      <c r="AW125" s="71"/>
      <c r="AX125" s="71"/>
      <c r="AY125" s="71"/>
      <c r="AZ125" s="71"/>
    </row>
    <row r="126" spans="17:52">
      <c r="Q126" s="71"/>
      <c r="R126" s="71"/>
      <c r="S126" s="71"/>
      <c r="T126" s="71"/>
      <c r="U126" s="71"/>
      <c r="V126" s="71"/>
      <c r="W126" s="71"/>
      <c r="X126" s="71"/>
      <c r="Y126" s="71"/>
      <c r="Z126" s="71"/>
      <c r="AA126" s="71"/>
      <c r="AB126" s="71"/>
      <c r="AC126" s="71"/>
      <c r="AD126" s="71"/>
      <c r="AE126" s="71"/>
      <c r="AF126" s="71"/>
      <c r="AG126" s="71"/>
      <c r="AH126" s="71"/>
      <c r="AI126" s="71"/>
      <c r="AJ126" s="71"/>
      <c r="AK126" s="71"/>
      <c r="AL126" s="71"/>
      <c r="AM126" s="71"/>
      <c r="AN126" s="71"/>
      <c r="AO126" s="71"/>
      <c r="AP126" s="71"/>
      <c r="AQ126" s="71"/>
      <c r="AR126" s="71"/>
      <c r="AS126" s="71"/>
      <c r="AT126" s="71"/>
      <c r="AU126" s="71"/>
      <c r="AV126" s="71"/>
      <c r="AW126" s="71"/>
      <c r="AX126" s="71"/>
      <c r="AY126" s="71"/>
      <c r="AZ126" s="71"/>
    </row>
    <row r="127" spans="17:52">
      <c r="Q127" s="71"/>
      <c r="R127" s="71"/>
      <c r="S127" s="71"/>
      <c r="T127" s="71"/>
      <c r="U127" s="71"/>
      <c r="V127" s="71"/>
      <c r="W127" s="71"/>
      <c r="X127" s="71"/>
      <c r="Y127" s="71"/>
      <c r="Z127" s="71"/>
      <c r="AA127" s="71"/>
      <c r="AB127" s="71"/>
      <c r="AC127" s="71"/>
      <c r="AD127" s="71"/>
      <c r="AE127" s="71"/>
      <c r="AF127" s="71"/>
      <c r="AG127" s="71"/>
      <c r="AH127" s="71"/>
      <c r="AI127" s="71"/>
      <c r="AJ127" s="71"/>
      <c r="AK127" s="71"/>
      <c r="AL127" s="71"/>
      <c r="AM127" s="71"/>
      <c r="AN127" s="71"/>
      <c r="AO127" s="71"/>
      <c r="AP127" s="71"/>
      <c r="AQ127" s="71"/>
      <c r="AR127" s="71"/>
      <c r="AS127" s="71"/>
      <c r="AT127" s="71"/>
      <c r="AU127" s="71"/>
      <c r="AV127" s="71"/>
      <c r="AW127" s="71"/>
      <c r="AX127" s="71"/>
      <c r="AY127" s="71"/>
      <c r="AZ127" s="71"/>
    </row>
    <row r="128" spans="17:52">
      <c r="Q128" s="71"/>
      <c r="R128" s="71"/>
      <c r="S128" s="71"/>
      <c r="T128" s="71"/>
      <c r="U128" s="71"/>
      <c r="V128" s="71"/>
      <c r="W128" s="71"/>
      <c r="X128" s="71"/>
      <c r="Y128" s="71"/>
      <c r="Z128" s="71"/>
      <c r="AA128" s="71"/>
      <c r="AB128" s="71"/>
      <c r="AC128" s="71"/>
      <c r="AD128" s="71"/>
      <c r="AE128" s="71"/>
      <c r="AF128" s="71"/>
      <c r="AG128" s="71"/>
      <c r="AH128" s="71"/>
      <c r="AI128" s="71"/>
      <c r="AJ128" s="71"/>
      <c r="AK128" s="71"/>
      <c r="AL128" s="71"/>
      <c r="AM128" s="71"/>
      <c r="AN128" s="71"/>
      <c r="AO128" s="71"/>
      <c r="AP128" s="71"/>
      <c r="AQ128" s="71"/>
      <c r="AR128" s="71"/>
      <c r="AS128" s="71"/>
      <c r="AT128" s="71"/>
      <c r="AU128" s="71"/>
      <c r="AV128" s="71"/>
      <c r="AW128" s="71"/>
      <c r="AX128" s="71"/>
      <c r="AY128" s="71"/>
      <c r="AZ128" s="71"/>
    </row>
    <row r="129" spans="17:52">
      <c r="Q129" s="71"/>
      <c r="R129" s="71"/>
      <c r="S129" s="71"/>
      <c r="T129" s="71"/>
      <c r="U129" s="71"/>
      <c r="V129" s="71"/>
      <c r="W129" s="71"/>
      <c r="X129" s="71"/>
      <c r="Y129" s="71"/>
      <c r="Z129" s="71"/>
      <c r="AA129" s="71"/>
      <c r="AB129" s="71"/>
      <c r="AC129" s="71"/>
      <c r="AD129" s="71"/>
      <c r="AE129" s="71"/>
      <c r="AF129" s="71"/>
      <c r="AG129" s="71"/>
      <c r="AH129" s="71"/>
      <c r="AI129" s="71"/>
      <c r="AJ129" s="71"/>
      <c r="AK129" s="71"/>
      <c r="AL129" s="71"/>
      <c r="AM129" s="71"/>
      <c r="AN129" s="71"/>
      <c r="AO129" s="71"/>
      <c r="AP129" s="71"/>
      <c r="AQ129" s="71"/>
      <c r="AR129" s="71"/>
      <c r="AS129" s="71"/>
      <c r="AT129" s="71"/>
      <c r="AU129" s="71"/>
      <c r="AV129" s="71"/>
      <c r="AW129" s="71"/>
      <c r="AX129" s="71"/>
      <c r="AY129" s="71"/>
      <c r="AZ129" s="71"/>
    </row>
    <row r="130" spans="17:52">
      <c r="Q130" s="71"/>
      <c r="R130" s="71"/>
      <c r="S130" s="71"/>
      <c r="T130" s="71"/>
      <c r="U130" s="71"/>
      <c r="V130" s="71"/>
      <c r="W130" s="71"/>
      <c r="X130" s="71"/>
      <c r="Y130" s="71"/>
      <c r="Z130" s="71"/>
      <c r="AA130" s="71"/>
      <c r="AB130" s="71"/>
      <c r="AC130" s="71"/>
      <c r="AD130" s="71"/>
      <c r="AE130" s="71"/>
      <c r="AF130" s="71"/>
      <c r="AG130" s="71"/>
      <c r="AH130" s="71"/>
      <c r="AI130" s="71"/>
      <c r="AJ130" s="71"/>
      <c r="AK130" s="71"/>
      <c r="AL130" s="71"/>
      <c r="AM130" s="71"/>
      <c r="AN130" s="71"/>
      <c r="AO130" s="71"/>
      <c r="AP130" s="71"/>
      <c r="AQ130" s="71"/>
      <c r="AR130" s="71"/>
      <c r="AS130" s="71"/>
      <c r="AT130" s="71"/>
      <c r="AU130" s="71"/>
      <c r="AV130" s="71"/>
      <c r="AW130" s="71"/>
      <c r="AX130" s="71"/>
      <c r="AY130" s="71"/>
      <c r="AZ130" s="71"/>
    </row>
    <row r="131" spans="17:52">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c r="AT131" s="71"/>
      <c r="AU131" s="71"/>
      <c r="AV131" s="71"/>
      <c r="AW131" s="71"/>
      <c r="AX131" s="71"/>
      <c r="AY131" s="71"/>
      <c r="AZ131" s="71"/>
    </row>
    <row r="132" spans="17:52">
      <c r="Q132" s="71"/>
      <c r="R132" s="71"/>
      <c r="S132" s="71"/>
      <c r="T132" s="71"/>
      <c r="U132" s="71"/>
      <c r="V132" s="71"/>
      <c r="W132" s="71"/>
      <c r="X132" s="71"/>
      <c r="Y132" s="71"/>
      <c r="Z132" s="71"/>
      <c r="AA132" s="71"/>
      <c r="AB132" s="71"/>
      <c r="AC132" s="71"/>
      <c r="AD132" s="71"/>
      <c r="AE132" s="71"/>
      <c r="AF132" s="71"/>
      <c r="AG132" s="71"/>
      <c r="AH132" s="71"/>
      <c r="AI132" s="71"/>
      <c r="AJ132" s="71"/>
      <c r="AK132" s="71"/>
      <c r="AL132" s="71"/>
      <c r="AM132" s="71"/>
      <c r="AN132" s="71"/>
      <c r="AO132" s="71"/>
      <c r="AP132" s="71"/>
      <c r="AQ132" s="71"/>
      <c r="AR132" s="71"/>
      <c r="AS132" s="71"/>
      <c r="AT132" s="71"/>
      <c r="AU132" s="71"/>
      <c r="AV132" s="71"/>
      <c r="AW132" s="71"/>
      <c r="AX132" s="71"/>
      <c r="AY132" s="71"/>
      <c r="AZ132" s="71"/>
    </row>
    <row r="133" spans="17:52">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c r="AT133" s="71"/>
      <c r="AU133" s="71"/>
      <c r="AV133" s="71"/>
      <c r="AW133" s="71"/>
      <c r="AX133" s="71"/>
      <c r="AY133" s="71"/>
      <c r="AZ133" s="71"/>
    </row>
    <row r="134" spans="17:52">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c r="AT134" s="71"/>
      <c r="AU134" s="71"/>
      <c r="AV134" s="71"/>
      <c r="AW134" s="71"/>
      <c r="AX134" s="71"/>
      <c r="AY134" s="71"/>
      <c r="AZ134" s="71"/>
    </row>
    <row r="135" spans="17:52">
      <c r="Q135" s="71"/>
      <c r="R135" s="71"/>
      <c r="S135" s="71"/>
      <c r="T135" s="71"/>
      <c r="U135" s="71"/>
      <c r="V135" s="71"/>
      <c r="W135" s="71"/>
      <c r="X135" s="71"/>
      <c r="Y135" s="71"/>
      <c r="Z135" s="71"/>
      <c r="AA135" s="71"/>
      <c r="AB135" s="71"/>
      <c r="AC135" s="71"/>
      <c r="AD135" s="71"/>
      <c r="AE135" s="71"/>
      <c r="AF135" s="71"/>
      <c r="AG135" s="71"/>
      <c r="AH135" s="71"/>
      <c r="AI135" s="71"/>
      <c r="AJ135" s="71"/>
      <c r="AK135" s="71"/>
      <c r="AL135" s="71"/>
      <c r="AM135" s="71"/>
      <c r="AN135" s="71"/>
      <c r="AO135" s="71"/>
      <c r="AP135" s="71"/>
      <c r="AQ135" s="71"/>
      <c r="AR135" s="71"/>
      <c r="AS135" s="71"/>
      <c r="AT135" s="71"/>
      <c r="AU135" s="71"/>
      <c r="AV135" s="71"/>
      <c r="AW135" s="71"/>
      <c r="AX135" s="71"/>
      <c r="AY135" s="71"/>
      <c r="AZ135" s="71"/>
    </row>
    <row r="136" spans="17:52">
      <c r="Q136" s="71"/>
      <c r="R136" s="71"/>
      <c r="S136" s="71"/>
      <c r="T136" s="71"/>
      <c r="U136" s="71"/>
      <c r="V136" s="71"/>
      <c r="W136" s="71"/>
      <c r="X136" s="71"/>
      <c r="Y136" s="71"/>
      <c r="Z136" s="71"/>
      <c r="AA136" s="71"/>
      <c r="AB136" s="71"/>
      <c r="AC136" s="71"/>
      <c r="AD136" s="71"/>
      <c r="AE136" s="71"/>
      <c r="AF136" s="71"/>
      <c r="AG136" s="71"/>
      <c r="AH136" s="71"/>
      <c r="AI136" s="71"/>
      <c r="AJ136" s="71"/>
      <c r="AK136" s="71"/>
      <c r="AL136" s="71"/>
      <c r="AM136" s="71"/>
      <c r="AN136" s="71"/>
      <c r="AO136" s="71"/>
      <c r="AP136" s="71"/>
      <c r="AQ136" s="71"/>
      <c r="AR136" s="71"/>
      <c r="AS136" s="71"/>
      <c r="AT136" s="71"/>
      <c r="AU136" s="71"/>
      <c r="AV136" s="71"/>
      <c r="AW136" s="71"/>
      <c r="AX136" s="71"/>
      <c r="AY136" s="71"/>
      <c r="AZ136" s="71"/>
    </row>
    <row r="137" spans="17:52">
      <c r="Q137" s="71"/>
      <c r="R137" s="71"/>
      <c r="S137" s="71"/>
      <c r="T137" s="71"/>
      <c r="U137" s="71"/>
      <c r="V137" s="71"/>
      <c r="W137" s="71"/>
      <c r="X137" s="71"/>
      <c r="Y137" s="71"/>
      <c r="Z137" s="71"/>
      <c r="AA137" s="71"/>
      <c r="AB137" s="71"/>
      <c r="AC137" s="71"/>
      <c r="AD137" s="71"/>
      <c r="AE137" s="71"/>
      <c r="AF137" s="71"/>
      <c r="AG137" s="71"/>
      <c r="AH137" s="71"/>
      <c r="AI137" s="71"/>
      <c r="AJ137" s="71"/>
      <c r="AK137" s="71"/>
      <c r="AL137" s="71"/>
      <c r="AM137" s="71"/>
      <c r="AN137" s="71"/>
      <c r="AO137" s="71"/>
      <c r="AP137" s="71"/>
      <c r="AQ137" s="71"/>
      <c r="AR137" s="71"/>
      <c r="AS137" s="71"/>
      <c r="AT137" s="71"/>
      <c r="AU137" s="71"/>
      <c r="AV137" s="71"/>
      <c r="AW137" s="71"/>
      <c r="AX137" s="71"/>
      <c r="AY137" s="71"/>
      <c r="AZ137" s="71"/>
    </row>
    <row r="138" spans="17:52">
      <c r="Q138" s="71"/>
      <c r="R138" s="71"/>
      <c r="S138" s="71"/>
      <c r="T138" s="71"/>
      <c r="U138" s="71"/>
      <c r="V138" s="71"/>
      <c r="W138" s="71"/>
      <c r="X138" s="71"/>
      <c r="Y138" s="71"/>
      <c r="Z138" s="71"/>
      <c r="AA138" s="71"/>
      <c r="AB138" s="71"/>
      <c r="AC138" s="71"/>
      <c r="AD138" s="71"/>
      <c r="AE138" s="71"/>
      <c r="AF138" s="71"/>
      <c r="AG138" s="71"/>
      <c r="AH138" s="71"/>
      <c r="AI138" s="71"/>
      <c r="AJ138" s="71"/>
      <c r="AK138" s="71"/>
      <c r="AL138" s="71"/>
      <c r="AM138" s="71"/>
      <c r="AN138" s="71"/>
      <c r="AO138" s="71"/>
      <c r="AP138" s="71"/>
      <c r="AQ138" s="71"/>
      <c r="AR138" s="71"/>
      <c r="AS138" s="71"/>
      <c r="AT138" s="71"/>
      <c r="AU138" s="71"/>
      <c r="AV138" s="71"/>
      <c r="AW138" s="71"/>
      <c r="AX138" s="71"/>
      <c r="AY138" s="71"/>
      <c r="AZ138" s="71"/>
    </row>
    <row r="139" spans="17:52">
      <c r="Q139" s="71"/>
      <c r="R139" s="71"/>
      <c r="S139" s="71"/>
      <c r="T139" s="71"/>
      <c r="U139" s="71"/>
      <c r="V139" s="71"/>
      <c r="W139" s="71"/>
      <c r="X139" s="71"/>
      <c r="Y139" s="71"/>
      <c r="Z139" s="71"/>
      <c r="AA139" s="71"/>
      <c r="AB139" s="71"/>
      <c r="AC139" s="71"/>
      <c r="AD139" s="71"/>
      <c r="AE139" s="71"/>
      <c r="AF139" s="71"/>
      <c r="AG139" s="71"/>
      <c r="AH139" s="71"/>
      <c r="AI139" s="71"/>
      <c r="AJ139" s="71"/>
      <c r="AK139" s="71"/>
      <c r="AL139" s="71"/>
      <c r="AM139" s="71"/>
      <c r="AN139" s="71"/>
      <c r="AO139" s="71"/>
      <c r="AP139" s="71"/>
      <c r="AQ139" s="71"/>
      <c r="AR139" s="71"/>
      <c r="AS139" s="71"/>
      <c r="AT139" s="71"/>
      <c r="AU139" s="71"/>
      <c r="AV139" s="71"/>
      <c r="AW139" s="71"/>
      <c r="AX139" s="71"/>
      <c r="AY139" s="71"/>
      <c r="AZ139" s="71"/>
    </row>
    <row r="140" spans="17:52">
      <c r="Q140" s="71"/>
      <c r="R140" s="71"/>
      <c r="S140" s="71"/>
      <c r="T140" s="71"/>
      <c r="U140" s="71"/>
      <c r="V140" s="71"/>
      <c r="W140" s="71"/>
      <c r="X140" s="71"/>
      <c r="Y140" s="71"/>
      <c r="Z140" s="71"/>
      <c r="AA140" s="71"/>
      <c r="AB140" s="71"/>
      <c r="AC140" s="71"/>
      <c r="AD140" s="71"/>
      <c r="AE140" s="71"/>
      <c r="AF140" s="71"/>
      <c r="AG140" s="71"/>
      <c r="AH140" s="71"/>
      <c r="AI140" s="71"/>
      <c r="AJ140" s="71"/>
      <c r="AK140" s="71"/>
      <c r="AL140" s="71"/>
      <c r="AM140" s="71"/>
      <c r="AN140" s="71"/>
      <c r="AO140" s="71"/>
      <c r="AP140" s="71"/>
      <c r="AQ140" s="71"/>
      <c r="AR140" s="71"/>
      <c r="AS140" s="71"/>
      <c r="AT140" s="71"/>
      <c r="AU140" s="71"/>
      <c r="AV140" s="71"/>
      <c r="AW140" s="71"/>
      <c r="AX140" s="71"/>
      <c r="AY140" s="71"/>
      <c r="AZ140" s="71"/>
    </row>
    <row r="141" spans="17:52">
      <c r="Q141" s="71"/>
      <c r="R141" s="71"/>
      <c r="S141" s="71"/>
      <c r="T141" s="71"/>
      <c r="U141" s="71"/>
      <c r="V141" s="71"/>
      <c r="W141" s="71"/>
      <c r="X141" s="71"/>
      <c r="Y141" s="71"/>
      <c r="Z141" s="71"/>
      <c r="AA141" s="71"/>
      <c r="AB141" s="71"/>
      <c r="AC141" s="71"/>
      <c r="AD141" s="71"/>
      <c r="AE141" s="71"/>
      <c r="AF141" s="71"/>
      <c r="AG141" s="71"/>
      <c r="AH141" s="71"/>
      <c r="AI141" s="71"/>
      <c r="AJ141" s="71"/>
      <c r="AK141" s="71"/>
      <c r="AL141" s="71"/>
      <c r="AM141" s="71"/>
      <c r="AN141" s="71"/>
      <c r="AO141" s="71"/>
      <c r="AP141" s="71"/>
      <c r="AQ141" s="71"/>
      <c r="AR141" s="71"/>
      <c r="AS141" s="71"/>
      <c r="AT141" s="71"/>
      <c r="AU141" s="71"/>
      <c r="AV141" s="71"/>
      <c r="AW141" s="71"/>
      <c r="AX141" s="71"/>
      <c r="AY141" s="71"/>
      <c r="AZ141" s="71"/>
    </row>
    <row r="142" spans="17:52">
      <c r="Q142" s="71"/>
      <c r="R142" s="71"/>
      <c r="S142" s="71"/>
      <c r="T142" s="71"/>
      <c r="U142" s="71"/>
      <c r="V142" s="71"/>
      <c r="W142" s="71"/>
      <c r="X142" s="71"/>
      <c r="Y142" s="71"/>
      <c r="Z142" s="71"/>
      <c r="AA142" s="71"/>
      <c r="AB142" s="71"/>
      <c r="AC142" s="71"/>
      <c r="AD142" s="71"/>
      <c r="AE142" s="71"/>
      <c r="AF142" s="71"/>
      <c r="AG142" s="71"/>
      <c r="AH142" s="71"/>
      <c r="AI142" s="71"/>
      <c r="AJ142" s="71"/>
      <c r="AK142" s="71"/>
      <c r="AL142" s="71"/>
      <c r="AM142" s="71"/>
      <c r="AN142" s="71"/>
      <c r="AO142" s="71"/>
      <c r="AP142" s="71"/>
      <c r="AQ142" s="71"/>
      <c r="AR142" s="71"/>
      <c r="AS142" s="71"/>
      <c r="AT142" s="71"/>
      <c r="AU142" s="71"/>
      <c r="AV142" s="71"/>
      <c r="AW142" s="71"/>
      <c r="AX142" s="71"/>
      <c r="AY142" s="71"/>
      <c r="AZ142" s="71"/>
    </row>
    <row r="143" spans="17:52">
      <c r="Q143" s="71"/>
      <c r="R143" s="71"/>
      <c r="S143" s="71"/>
      <c r="T143" s="71"/>
      <c r="U143" s="71"/>
      <c r="V143" s="71"/>
      <c r="W143" s="71"/>
      <c r="X143" s="71"/>
      <c r="Y143" s="71"/>
      <c r="Z143" s="71"/>
      <c r="AA143" s="71"/>
      <c r="AB143" s="71"/>
      <c r="AC143" s="71"/>
      <c r="AD143" s="71"/>
      <c r="AE143" s="71"/>
      <c r="AF143" s="71"/>
      <c r="AG143" s="71"/>
      <c r="AH143" s="71"/>
      <c r="AI143" s="71"/>
      <c r="AJ143" s="71"/>
      <c r="AK143" s="71"/>
      <c r="AL143" s="71"/>
      <c r="AM143" s="71"/>
      <c r="AN143" s="71"/>
      <c r="AO143" s="71"/>
      <c r="AP143" s="71"/>
      <c r="AQ143" s="71"/>
      <c r="AR143" s="71"/>
      <c r="AS143" s="71"/>
      <c r="AT143" s="71"/>
      <c r="AU143" s="71"/>
      <c r="AV143" s="71"/>
      <c r="AW143" s="71"/>
      <c r="AX143" s="71"/>
      <c r="AY143" s="71"/>
      <c r="AZ143" s="71"/>
    </row>
    <row r="144" spans="17:52">
      <c r="Q144" s="71"/>
      <c r="R144" s="71"/>
      <c r="S144" s="71"/>
      <c r="T144" s="71"/>
      <c r="U144" s="71"/>
      <c r="V144" s="71"/>
      <c r="W144" s="71"/>
      <c r="X144" s="71"/>
      <c r="Y144" s="71"/>
      <c r="Z144" s="71"/>
      <c r="AA144" s="71"/>
      <c r="AB144" s="71"/>
      <c r="AC144" s="71"/>
      <c r="AD144" s="71"/>
      <c r="AE144" s="71"/>
      <c r="AF144" s="71"/>
      <c r="AG144" s="71"/>
      <c r="AH144" s="71"/>
      <c r="AI144" s="71"/>
      <c r="AJ144" s="71"/>
      <c r="AK144" s="71"/>
      <c r="AL144" s="71"/>
      <c r="AM144" s="71"/>
      <c r="AN144" s="71"/>
      <c r="AO144" s="71"/>
      <c r="AP144" s="71"/>
      <c r="AQ144" s="71"/>
      <c r="AR144" s="71"/>
      <c r="AS144" s="71"/>
      <c r="AT144" s="71"/>
      <c r="AU144" s="71"/>
      <c r="AV144" s="71"/>
      <c r="AW144" s="71"/>
      <c r="AX144" s="71"/>
      <c r="AY144" s="71"/>
      <c r="AZ144" s="71"/>
    </row>
    <row r="145" spans="17:52">
      <c r="Q145" s="71"/>
      <c r="R145" s="71"/>
      <c r="S145" s="71"/>
      <c r="T145" s="71"/>
      <c r="U145" s="71"/>
      <c r="V145" s="71"/>
      <c r="W145" s="71"/>
      <c r="X145" s="71"/>
      <c r="Y145" s="71"/>
      <c r="Z145" s="71"/>
      <c r="AA145" s="71"/>
      <c r="AB145" s="71"/>
      <c r="AC145" s="71"/>
      <c r="AD145" s="71"/>
      <c r="AE145" s="71"/>
      <c r="AF145" s="71"/>
      <c r="AG145" s="71"/>
      <c r="AH145" s="71"/>
      <c r="AI145" s="71"/>
      <c r="AJ145" s="71"/>
      <c r="AK145" s="71"/>
      <c r="AL145" s="71"/>
      <c r="AM145" s="71"/>
      <c r="AN145" s="71"/>
      <c r="AO145" s="71"/>
      <c r="AP145" s="71"/>
      <c r="AQ145" s="71"/>
      <c r="AR145" s="71"/>
      <c r="AS145" s="71"/>
      <c r="AT145" s="71"/>
      <c r="AU145" s="71"/>
      <c r="AV145" s="71"/>
      <c r="AW145" s="71"/>
      <c r="AX145" s="71"/>
      <c r="AY145" s="71"/>
      <c r="AZ145" s="71"/>
    </row>
    <row r="146" spans="17:52">
      <c r="Q146" s="71"/>
      <c r="R146" s="71"/>
      <c r="S146" s="71"/>
      <c r="T146" s="71"/>
      <c r="U146" s="71"/>
      <c r="V146" s="71"/>
      <c r="W146" s="71"/>
      <c r="X146" s="71"/>
      <c r="Y146" s="71"/>
      <c r="Z146" s="71"/>
      <c r="AA146" s="71"/>
      <c r="AB146" s="71"/>
      <c r="AC146" s="71"/>
      <c r="AD146" s="71"/>
      <c r="AE146" s="71"/>
      <c r="AF146" s="71"/>
      <c r="AG146" s="71"/>
      <c r="AH146" s="71"/>
      <c r="AI146" s="71"/>
      <c r="AJ146" s="71"/>
      <c r="AK146" s="71"/>
      <c r="AL146" s="71"/>
      <c r="AM146" s="71"/>
      <c r="AN146" s="71"/>
      <c r="AO146" s="71"/>
      <c r="AP146" s="71"/>
      <c r="AQ146" s="71"/>
      <c r="AR146" s="71"/>
      <c r="AS146" s="71"/>
      <c r="AT146" s="71"/>
      <c r="AU146" s="71"/>
      <c r="AV146" s="71"/>
      <c r="AW146" s="71"/>
      <c r="AX146" s="71"/>
      <c r="AY146" s="71"/>
      <c r="AZ146" s="71"/>
    </row>
    <row r="147" spans="17:52">
      <c r="Q147" s="71"/>
      <c r="R147" s="71"/>
      <c r="S147" s="71"/>
      <c r="T147" s="71"/>
      <c r="U147" s="71"/>
      <c r="V147" s="71"/>
      <c r="W147" s="71"/>
      <c r="X147" s="71"/>
      <c r="Y147" s="71"/>
      <c r="Z147" s="71"/>
      <c r="AA147" s="71"/>
      <c r="AB147" s="71"/>
      <c r="AC147" s="71"/>
      <c r="AD147" s="71"/>
      <c r="AE147" s="71"/>
      <c r="AF147" s="71"/>
      <c r="AG147" s="71"/>
      <c r="AH147" s="71"/>
      <c r="AI147" s="71"/>
      <c r="AJ147" s="71"/>
      <c r="AK147" s="71"/>
      <c r="AL147" s="71"/>
      <c r="AM147" s="71"/>
      <c r="AN147" s="71"/>
      <c r="AO147" s="71"/>
      <c r="AP147" s="71"/>
      <c r="AQ147" s="71"/>
      <c r="AR147" s="71"/>
      <c r="AS147" s="71"/>
      <c r="AT147" s="71"/>
      <c r="AU147" s="71"/>
      <c r="AV147" s="71"/>
      <c r="AW147" s="71"/>
      <c r="AX147" s="71"/>
      <c r="AY147" s="71"/>
      <c r="AZ147" s="71"/>
    </row>
    <row r="148" spans="17:52">
      <c r="Q148" s="71"/>
      <c r="R148" s="71"/>
      <c r="S148" s="71"/>
      <c r="T148" s="71"/>
      <c r="U148" s="71"/>
      <c r="V148" s="71"/>
      <c r="W148" s="71"/>
      <c r="X148" s="71"/>
      <c r="Y148" s="71"/>
      <c r="Z148" s="71"/>
      <c r="AA148" s="71"/>
      <c r="AB148" s="71"/>
      <c r="AC148" s="71"/>
      <c r="AD148" s="71"/>
      <c r="AE148" s="71"/>
      <c r="AF148" s="71"/>
      <c r="AG148" s="71"/>
      <c r="AH148" s="71"/>
      <c r="AI148" s="71"/>
      <c r="AJ148" s="71"/>
      <c r="AK148" s="71"/>
      <c r="AL148" s="71"/>
      <c r="AM148" s="71"/>
      <c r="AN148" s="71"/>
      <c r="AO148" s="71"/>
      <c r="AP148" s="71"/>
      <c r="AQ148" s="71"/>
      <c r="AR148" s="71"/>
      <c r="AS148" s="71"/>
      <c r="AT148" s="71"/>
      <c r="AU148" s="71"/>
      <c r="AV148" s="71"/>
      <c r="AW148" s="71"/>
      <c r="AX148" s="71"/>
      <c r="AY148" s="71"/>
      <c r="AZ148" s="71"/>
    </row>
    <row r="149" spans="17:52">
      <c r="Q149" s="71"/>
      <c r="R149" s="71"/>
      <c r="S149" s="71"/>
      <c r="T149" s="71"/>
      <c r="U149" s="71"/>
      <c r="V149" s="71"/>
      <c r="W149" s="71"/>
      <c r="X149" s="71"/>
      <c r="Y149" s="71"/>
      <c r="Z149" s="71"/>
      <c r="AA149" s="71"/>
      <c r="AB149" s="71"/>
      <c r="AC149" s="71"/>
      <c r="AD149" s="71"/>
      <c r="AE149" s="71"/>
      <c r="AF149" s="71"/>
      <c r="AG149" s="71"/>
      <c r="AH149" s="71"/>
      <c r="AI149" s="71"/>
      <c r="AJ149" s="71"/>
      <c r="AK149" s="71"/>
      <c r="AL149" s="71"/>
      <c r="AM149" s="71"/>
      <c r="AN149" s="71"/>
      <c r="AO149" s="71"/>
      <c r="AP149" s="71"/>
      <c r="AQ149" s="71"/>
      <c r="AR149" s="71"/>
      <c r="AS149" s="71"/>
      <c r="AT149" s="71"/>
      <c r="AU149" s="71"/>
      <c r="AV149" s="71"/>
      <c r="AW149" s="71"/>
      <c r="AX149" s="71"/>
      <c r="AY149" s="71"/>
      <c r="AZ149" s="71"/>
    </row>
    <row r="150" spans="17:52">
      <c r="Q150" s="71"/>
      <c r="R150" s="71"/>
      <c r="S150" s="71"/>
      <c r="T150" s="71"/>
      <c r="U150" s="71"/>
      <c r="V150" s="71"/>
      <c r="W150" s="71"/>
      <c r="X150" s="71"/>
      <c r="Y150" s="71"/>
      <c r="Z150" s="71"/>
      <c r="AA150" s="71"/>
      <c r="AB150" s="71"/>
      <c r="AC150" s="71"/>
      <c r="AD150" s="71"/>
      <c r="AE150" s="71"/>
      <c r="AF150" s="71"/>
      <c r="AG150" s="71"/>
      <c r="AH150" s="71"/>
      <c r="AI150" s="71"/>
      <c r="AJ150" s="71"/>
      <c r="AK150" s="71"/>
      <c r="AL150" s="71"/>
      <c r="AM150" s="71"/>
      <c r="AN150" s="71"/>
      <c r="AO150" s="71"/>
      <c r="AP150" s="71"/>
      <c r="AQ150" s="71"/>
      <c r="AR150" s="71"/>
      <c r="AS150" s="71"/>
      <c r="AT150" s="71"/>
      <c r="AU150" s="71"/>
      <c r="AV150" s="71"/>
      <c r="AW150" s="71"/>
      <c r="AX150" s="71"/>
      <c r="AY150" s="71"/>
      <c r="AZ150" s="71"/>
    </row>
    <row r="151" spans="17:52">
      <c r="Q151" s="71"/>
      <c r="R151" s="71"/>
      <c r="S151" s="71"/>
      <c r="T151" s="71"/>
      <c r="U151" s="71"/>
      <c r="V151" s="71"/>
      <c r="W151" s="71"/>
      <c r="X151" s="71"/>
      <c r="Y151" s="71"/>
      <c r="Z151" s="71"/>
      <c r="AA151" s="71"/>
      <c r="AB151" s="71"/>
      <c r="AC151" s="71"/>
      <c r="AD151" s="71"/>
      <c r="AE151" s="71"/>
      <c r="AF151" s="71"/>
      <c r="AG151" s="71"/>
      <c r="AH151" s="71"/>
      <c r="AI151" s="71"/>
      <c r="AJ151" s="71"/>
      <c r="AK151" s="71"/>
      <c r="AL151" s="71"/>
      <c r="AM151" s="71"/>
      <c r="AN151" s="71"/>
      <c r="AO151" s="71"/>
      <c r="AP151" s="71"/>
      <c r="AQ151" s="71"/>
      <c r="AR151" s="71"/>
      <c r="AS151" s="71"/>
      <c r="AT151" s="71"/>
      <c r="AU151" s="71"/>
      <c r="AV151" s="71"/>
      <c r="AW151" s="71"/>
      <c r="AX151" s="71"/>
      <c r="AY151" s="71"/>
      <c r="AZ151" s="71"/>
    </row>
    <row r="152" spans="17:52">
      <c r="Q152" s="71"/>
      <c r="R152" s="71"/>
      <c r="S152" s="71"/>
      <c r="T152" s="71"/>
      <c r="U152" s="71"/>
      <c r="V152" s="71"/>
      <c r="W152" s="71"/>
      <c r="X152" s="71"/>
      <c r="Y152" s="71"/>
      <c r="Z152" s="71"/>
      <c r="AA152" s="71"/>
      <c r="AB152" s="71"/>
      <c r="AC152" s="71"/>
      <c r="AD152" s="71"/>
      <c r="AE152" s="71"/>
      <c r="AF152" s="71"/>
      <c r="AG152" s="71"/>
      <c r="AH152" s="71"/>
      <c r="AI152" s="71"/>
      <c r="AJ152" s="71"/>
      <c r="AK152" s="71"/>
      <c r="AL152" s="71"/>
      <c r="AM152" s="71"/>
      <c r="AN152" s="71"/>
      <c r="AO152" s="71"/>
      <c r="AP152" s="71"/>
      <c r="AQ152" s="71"/>
      <c r="AR152" s="71"/>
      <c r="AS152" s="71"/>
      <c r="AT152" s="71"/>
      <c r="AU152" s="71"/>
      <c r="AV152" s="71"/>
      <c r="AW152" s="71"/>
      <c r="AX152" s="71"/>
      <c r="AY152" s="71"/>
      <c r="AZ152" s="71"/>
    </row>
    <row r="153" spans="17:52">
      <c r="Q153" s="71"/>
      <c r="R153" s="71"/>
      <c r="S153" s="71"/>
      <c r="T153" s="71"/>
      <c r="U153" s="71"/>
      <c r="V153" s="71"/>
      <c r="W153" s="71"/>
      <c r="X153" s="71"/>
      <c r="Y153" s="71"/>
      <c r="Z153" s="71"/>
      <c r="AA153" s="71"/>
      <c r="AB153" s="71"/>
      <c r="AC153" s="71"/>
      <c r="AD153" s="71"/>
      <c r="AE153" s="71"/>
      <c r="AF153" s="71"/>
      <c r="AG153" s="71"/>
      <c r="AH153" s="71"/>
      <c r="AI153" s="71"/>
      <c r="AJ153" s="71"/>
      <c r="AK153" s="71"/>
      <c r="AL153" s="71"/>
      <c r="AM153" s="71"/>
      <c r="AN153" s="71"/>
      <c r="AO153" s="71"/>
      <c r="AP153" s="71"/>
      <c r="AQ153" s="71"/>
      <c r="AR153" s="71"/>
      <c r="AS153" s="71"/>
      <c r="AT153" s="71"/>
      <c r="AU153" s="71"/>
      <c r="AV153" s="71"/>
      <c r="AW153" s="71"/>
      <c r="AX153" s="71"/>
      <c r="AY153" s="71"/>
      <c r="AZ153" s="71"/>
    </row>
    <row r="154" spans="17:52">
      <c r="Q154" s="71"/>
      <c r="R154" s="71"/>
      <c r="S154" s="71"/>
      <c r="T154" s="71"/>
      <c r="U154" s="71"/>
      <c r="V154" s="71"/>
      <c r="W154" s="71"/>
      <c r="X154" s="71"/>
      <c r="Y154" s="71"/>
      <c r="Z154" s="71"/>
      <c r="AA154" s="71"/>
      <c r="AB154" s="71"/>
      <c r="AC154" s="71"/>
      <c r="AD154" s="71"/>
      <c r="AE154" s="71"/>
      <c r="AF154" s="71"/>
      <c r="AG154" s="71"/>
      <c r="AH154" s="71"/>
      <c r="AI154" s="71"/>
      <c r="AJ154" s="71"/>
      <c r="AK154" s="71"/>
      <c r="AL154" s="71"/>
      <c r="AM154" s="71"/>
      <c r="AN154" s="71"/>
      <c r="AO154" s="71"/>
      <c r="AP154" s="71"/>
      <c r="AQ154" s="71"/>
      <c r="AR154" s="71"/>
      <c r="AS154" s="71"/>
      <c r="AT154" s="71"/>
      <c r="AU154" s="71"/>
      <c r="AV154" s="71"/>
      <c r="AW154" s="71"/>
      <c r="AX154" s="71"/>
      <c r="AY154" s="71"/>
      <c r="AZ154" s="71"/>
    </row>
    <row r="155" spans="17:52">
      <c r="Q155" s="71"/>
      <c r="R155" s="71"/>
      <c r="S155" s="71"/>
      <c r="T155" s="71"/>
      <c r="U155" s="71"/>
      <c r="V155" s="71"/>
      <c r="W155" s="71"/>
      <c r="X155" s="71"/>
      <c r="Y155" s="71"/>
      <c r="Z155" s="71"/>
      <c r="AA155" s="71"/>
      <c r="AB155" s="71"/>
      <c r="AC155" s="71"/>
      <c r="AD155" s="71"/>
      <c r="AE155" s="71"/>
      <c r="AF155" s="71"/>
      <c r="AG155" s="71"/>
      <c r="AH155" s="71"/>
      <c r="AI155" s="71"/>
      <c r="AJ155" s="71"/>
      <c r="AK155" s="71"/>
      <c r="AL155" s="71"/>
      <c r="AM155" s="71"/>
      <c r="AN155" s="71"/>
      <c r="AO155" s="71"/>
      <c r="AP155" s="71"/>
      <c r="AQ155" s="71"/>
      <c r="AR155" s="71"/>
      <c r="AS155" s="71"/>
      <c r="AT155" s="71"/>
      <c r="AU155" s="71"/>
      <c r="AV155" s="71"/>
      <c r="AW155" s="71"/>
      <c r="AX155" s="71"/>
      <c r="AY155" s="71"/>
      <c r="AZ155" s="71"/>
    </row>
    <row r="156" spans="17:52">
      <c r="Q156" s="71"/>
      <c r="R156" s="71"/>
      <c r="S156" s="71"/>
      <c r="T156" s="71"/>
      <c r="U156" s="71"/>
      <c r="V156" s="71"/>
      <c r="W156" s="71"/>
      <c r="X156" s="71"/>
      <c r="Y156" s="71"/>
      <c r="Z156" s="71"/>
      <c r="AA156" s="71"/>
      <c r="AB156" s="71"/>
      <c r="AC156" s="71"/>
      <c r="AD156" s="71"/>
      <c r="AE156" s="71"/>
      <c r="AF156" s="71"/>
      <c r="AG156" s="71"/>
      <c r="AH156" s="71"/>
      <c r="AI156" s="71"/>
      <c r="AJ156" s="71"/>
      <c r="AK156" s="71"/>
      <c r="AL156" s="71"/>
      <c r="AM156" s="71"/>
      <c r="AN156" s="71"/>
      <c r="AO156" s="71"/>
      <c r="AP156" s="71"/>
      <c r="AQ156" s="71"/>
      <c r="AR156" s="71"/>
      <c r="AS156" s="71"/>
      <c r="AT156" s="71"/>
      <c r="AU156" s="71"/>
      <c r="AV156" s="71"/>
      <c r="AW156" s="71"/>
      <c r="AX156" s="71"/>
      <c r="AY156" s="71"/>
      <c r="AZ156" s="71"/>
    </row>
    <row r="157" spans="17:52">
      <c r="Q157" s="71"/>
      <c r="R157" s="71"/>
      <c r="S157" s="71"/>
      <c r="T157" s="71"/>
      <c r="U157" s="71"/>
      <c r="V157" s="71"/>
      <c r="W157" s="71"/>
      <c r="X157" s="71"/>
      <c r="Y157" s="71"/>
      <c r="Z157" s="71"/>
      <c r="AA157" s="71"/>
      <c r="AB157" s="71"/>
      <c r="AC157" s="71"/>
      <c r="AD157" s="71"/>
      <c r="AE157" s="71"/>
      <c r="AF157" s="71"/>
      <c r="AG157" s="71"/>
      <c r="AH157" s="71"/>
      <c r="AI157" s="71"/>
      <c r="AJ157" s="71"/>
      <c r="AK157" s="71"/>
      <c r="AL157" s="71"/>
      <c r="AM157" s="71"/>
      <c r="AN157" s="71"/>
      <c r="AO157" s="71"/>
      <c r="AP157" s="71"/>
      <c r="AQ157" s="71"/>
      <c r="AR157" s="71"/>
      <c r="AS157" s="71"/>
      <c r="AT157" s="71"/>
      <c r="AU157" s="71"/>
      <c r="AV157" s="71"/>
      <c r="AW157" s="71"/>
      <c r="AX157" s="71"/>
      <c r="AY157" s="71"/>
      <c r="AZ157" s="71"/>
    </row>
    <row r="158" spans="17:52">
      <c r="Q158" s="71"/>
      <c r="R158" s="71"/>
      <c r="S158" s="71"/>
      <c r="T158" s="71"/>
      <c r="U158" s="71"/>
      <c r="V158" s="71"/>
      <c r="W158" s="71"/>
      <c r="X158" s="71"/>
      <c r="Y158" s="71"/>
      <c r="Z158" s="71"/>
      <c r="AA158" s="71"/>
      <c r="AB158" s="71"/>
      <c r="AC158" s="71"/>
      <c r="AD158" s="71"/>
      <c r="AE158" s="71"/>
      <c r="AF158" s="71"/>
      <c r="AG158" s="71"/>
      <c r="AH158" s="71"/>
      <c r="AI158" s="71"/>
      <c r="AJ158" s="71"/>
      <c r="AK158" s="71"/>
      <c r="AL158" s="71"/>
      <c r="AM158" s="71"/>
      <c r="AN158" s="71"/>
      <c r="AO158" s="71"/>
      <c r="AP158" s="71"/>
      <c r="AQ158" s="71"/>
      <c r="AR158" s="71"/>
      <c r="AS158" s="71"/>
      <c r="AT158" s="71"/>
      <c r="AU158" s="71"/>
      <c r="AV158" s="71"/>
      <c r="AW158" s="71"/>
      <c r="AX158" s="71"/>
      <c r="AY158" s="71"/>
      <c r="AZ158" s="71"/>
    </row>
    <row r="159" spans="17:52">
      <c r="Q159" s="71"/>
      <c r="R159" s="71"/>
      <c r="S159" s="71"/>
      <c r="T159" s="71"/>
      <c r="U159" s="71"/>
      <c r="V159" s="71"/>
      <c r="W159" s="71"/>
      <c r="X159" s="71"/>
      <c r="Y159" s="71"/>
      <c r="Z159" s="71"/>
      <c r="AA159" s="71"/>
      <c r="AB159" s="71"/>
      <c r="AC159" s="71"/>
      <c r="AD159" s="71"/>
      <c r="AE159" s="71"/>
      <c r="AF159" s="71"/>
      <c r="AG159" s="71"/>
      <c r="AH159" s="71"/>
      <c r="AI159" s="71"/>
      <c r="AJ159" s="71"/>
      <c r="AK159" s="71"/>
      <c r="AL159" s="71"/>
      <c r="AM159" s="71"/>
      <c r="AN159" s="71"/>
      <c r="AO159" s="71"/>
      <c r="AP159" s="71"/>
      <c r="AQ159" s="71"/>
      <c r="AR159" s="71"/>
      <c r="AS159" s="71"/>
      <c r="AT159" s="71"/>
      <c r="AU159" s="71"/>
      <c r="AV159" s="71"/>
      <c r="AW159" s="71"/>
      <c r="AX159" s="71"/>
      <c r="AY159" s="71"/>
      <c r="AZ159" s="71"/>
    </row>
  </sheetData>
  <pageMargins left="0.7" right="0.7" top="0.75" bottom="0.75" header="0.3" footer="0.3"/>
  <pageSetup paperSize="9" scale="57" fitToHeight="0"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25"/>
  <sheetViews>
    <sheetView topLeftCell="B1" zoomScale="80" zoomScaleNormal="80" workbookViewId="0">
      <selection activeCell="B41" sqref="B41"/>
    </sheetView>
  </sheetViews>
  <sheetFormatPr defaultColWidth="14.7109375" defaultRowHeight="12.75"/>
  <cols>
    <col min="1" max="1" width="7.7109375" style="1" customWidth="1"/>
    <col min="2" max="2" width="48.7109375" style="1" bestFit="1" customWidth="1"/>
    <col min="3" max="3" width="47.85546875" style="2" customWidth="1"/>
    <col min="4" max="4" width="5.5703125" style="1" customWidth="1"/>
    <col min="5" max="5" width="10.42578125" style="13" customWidth="1"/>
    <col min="6" max="6" width="51.140625" style="13" customWidth="1"/>
    <col min="7" max="7" width="15.7109375" style="38" customWidth="1"/>
    <col min="8" max="8" width="15" style="39" customWidth="1"/>
    <col min="9" max="9" width="11.85546875" style="39" customWidth="1"/>
    <col min="10" max="10" width="7.42578125" style="40" bestFit="1" customWidth="1"/>
    <col min="11" max="11" width="12.7109375" style="3" customWidth="1"/>
    <col min="12" max="12" width="12.5703125" style="4" customWidth="1"/>
    <col min="13" max="13" width="13.28515625" style="9" customWidth="1"/>
    <col min="14" max="16384" width="14.7109375" style="1"/>
  </cols>
  <sheetData>
    <row r="1" spans="1:70" s="60" customFormat="1">
      <c r="A1" s="68" t="s">
        <v>77</v>
      </c>
    </row>
    <row r="2" spans="1:70" s="68" customFormat="1">
      <c r="A2" s="313" t="s">
        <v>0</v>
      </c>
      <c r="B2" s="60"/>
      <c r="C2" s="6"/>
      <c r="E2" s="12"/>
      <c r="F2" s="12"/>
      <c r="G2" s="61"/>
      <c r="H2" s="62"/>
      <c r="I2" s="62"/>
      <c r="J2" s="62"/>
      <c r="K2" s="63"/>
      <c r="L2" s="64"/>
      <c r="M2" s="65"/>
    </row>
    <row r="3" spans="1:70" s="60" customFormat="1">
      <c r="A3" s="68" t="s">
        <v>1</v>
      </c>
    </row>
    <row r="4" spans="1:70" s="60" customFormat="1">
      <c r="A4" s="68"/>
    </row>
    <row r="5" spans="1:70" s="60" customFormat="1">
      <c r="A5" s="68"/>
    </row>
    <row r="6" spans="1:70" s="71" customFormat="1">
      <c r="B6" s="5"/>
      <c r="C6" s="85"/>
      <c r="D6" s="545"/>
      <c r="E6" s="545" t="s">
        <v>668</v>
      </c>
      <c r="F6" s="12"/>
      <c r="G6" s="12"/>
      <c r="H6" s="39"/>
      <c r="I6" s="40"/>
      <c r="J6" s="39"/>
      <c r="K6" s="40"/>
      <c r="L6" s="3"/>
      <c r="M6" s="4"/>
    </row>
    <row r="7" spans="1:70" s="71" customFormat="1">
      <c r="B7" s="5"/>
      <c r="C7" s="85"/>
      <c r="D7" s="545"/>
      <c r="E7" s="545" t="s">
        <v>833</v>
      </c>
      <c r="F7" s="12"/>
      <c r="G7" s="12"/>
      <c r="H7" s="39"/>
      <c r="I7" s="40"/>
      <c r="J7" s="39"/>
      <c r="K7" s="40"/>
      <c r="L7" s="3"/>
      <c r="M7" s="4"/>
    </row>
    <row r="8" spans="1:70" s="71" customFormat="1">
      <c r="B8" s="7"/>
      <c r="C8" s="66"/>
      <c r="D8" s="68"/>
      <c r="E8" s="13"/>
      <c r="F8" s="13"/>
      <c r="G8" s="38"/>
      <c r="H8" s="39"/>
      <c r="I8" s="39"/>
      <c r="J8" s="42"/>
      <c r="K8" s="40"/>
      <c r="L8" s="3"/>
      <c r="M8" s="4"/>
    </row>
    <row r="9" spans="1:70" s="71" customFormat="1" ht="13.5" thickBot="1">
      <c r="B9" s="7"/>
      <c r="C9" s="85"/>
      <c r="D9" s="68"/>
      <c r="E9" s="13"/>
      <c r="F9" s="13"/>
      <c r="G9" s="38"/>
      <c r="H9" s="39"/>
      <c r="I9" s="39"/>
      <c r="J9" s="42"/>
      <c r="K9" s="40"/>
      <c r="L9" s="3"/>
      <c r="M9" s="4"/>
    </row>
    <row r="10" spans="1:70" s="16" customFormat="1" ht="34.5" thickBot="1">
      <c r="A10" s="325" t="s">
        <v>81</v>
      </c>
      <c r="B10" s="326" t="s">
        <v>449</v>
      </c>
      <c r="C10" s="326" t="s">
        <v>2</v>
      </c>
      <c r="D10" s="326" t="s">
        <v>3</v>
      </c>
      <c r="E10" s="458" t="s">
        <v>450</v>
      </c>
      <c r="F10" s="273" t="s">
        <v>29</v>
      </c>
      <c r="G10" s="273" t="s">
        <v>79</v>
      </c>
      <c r="H10" s="273" t="s">
        <v>526</v>
      </c>
      <c r="I10" s="274" t="s">
        <v>4</v>
      </c>
      <c r="J10" s="273" t="s">
        <v>5</v>
      </c>
      <c r="K10" s="275" t="s">
        <v>6</v>
      </c>
      <c r="L10" s="276" t="s">
        <v>451</v>
      </c>
      <c r="M10" s="277" t="s">
        <v>452</v>
      </c>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row>
    <row r="11" spans="1:70" s="580" customFormat="1">
      <c r="A11" s="278" t="s">
        <v>834</v>
      </c>
      <c r="B11" s="415"/>
      <c r="C11" s="415"/>
      <c r="D11" s="415"/>
      <c r="E11" s="415"/>
      <c r="F11" s="415"/>
      <c r="G11" s="415"/>
      <c r="H11" s="415"/>
      <c r="I11" s="415"/>
      <c r="J11" s="415"/>
      <c r="K11" s="415"/>
      <c r="L11" s="415"/>
      <c r="M11" s="415"/>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row>
    <row r="12" spans="1:70" s="580" customFormat="1" ht="43.5" customHeight="1">
      <c r="A12" s="417" t="s">
        <v>297</v>
      </c>
      <c r="B12" s="185" t="s">
        <v>835</v>
      </c>
      <c r="C12" s="522" t="s">
        <v>837</v>
      </c>
      <c r="D12" s="468"/>
      <c r="E12" s="468"/>
      <c r="F12" s="468"/>
      <c r="G12" s="468"/>
      <c r="H12" s="468"/>
      <c r="I12" s="468"/>
      <c r="J12" s="468"/>
      <c r="K12" s="468"/>
      <c r="L12" s="468"/>
      <c r="M12" s="468"/>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row>
    <row r="13" spans="1:70" s="8" customFormat="1" ht="62.25" customHeight="1">
      <c r="A13" s="20" t="s">
        <v>904</v>
      </c>
      <c r="B13" s="468" t="s">
        <v>295</v>
      </c>
      <c r="C13" s="577" t="s">
        <v>838</v>
      </c>
      <c r="D13" s="134" t="s">
        <v>836</v>
      </c>
      <c r="E13" s="27">
        <v>360</v>
      </c>
      <c r="F13" s="582"/>
      <c r="G13" s="583"/>
      <c r="H13" s="567"/>
      <c r="I13" s="581"/>
      <c r="J13" s="688"/>
      <c r="K13" s="572">
        <f>I13+(I13*J13/100)</f>
        <v>0</v>
      </c>
      <c r="L13" s="573">
        <f>E13*I13</f>
        <v>0</v>
      </c>
      <c r="M13" s="573">
        <f>E13*K13</f>
        <v>0</v>
      </c>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row>
    <row r="14" spans="1:70" s="8" customFormat="1" ht="98.25" customHeight="1" thickBot="1">
      <c r="A14" s="127" t="s">
        <v>905</v>
      </c>
      <c r="B14" s="535" t="s">
        <v>296</v>
      </c>
      <c r="C14" s="578" t="s">
        <v>839</v>
      </c>
      <c r="D14" s="342" t="s">
        <v>28</v>
      </c>
      <c r="E14" s="559">
        <v>4000</v>
      </c>
      <c r="F14" s="584"/>
      <c r="G14" s="585"/>
      <c r="H14" s="570"/>
      <c r="I14" s="574"/>
      <c r="J14" s="689"/>
      <c r="K14" s="575">
        <f>I14+(I14*J14/100)</f>
        <v>0</v>
      </c>
      <c r="L14" s="576">
        <f>E14*I14</f>
        <v>0</v>
      </c>
      <c r="M14" s="576">
        <f>E14*K14</f>
        <v>0</v>
      </c>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row>
    <row r="15" spans="1:70" s="8" customFormat="1" ht="13.5" thickBot="1">
      <c r="A15" s="350"/>
      <c r="B15" s="405" t="s">
        <v>840</v>
      </c>
      <c r="C15" s="366"/>
      <c r="D15" s="366"/>
      <c r="E15" s="506"/>
      <c r="F15" s="406"/>
      <c r="G15" s="407"/>
      <c r="H15" s="428"/>
      <c r="I15" s="372"/>
      <c r="J15" s="376"/>
      <c r="K15" s="376"/>
      <c r="L15" s="373">
        <f>SUM(L14)</f>
        <v>0</v>
      </c>
      <c r="M15" s="378">
        <f>SUM(M14)</f>
        <v>0</v>
      </c>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row>
    <row r="16" spans="1:70" s="8" customFormat="1">
      <c r="C16" s="115"/>
      <c r="E16" s="116"/>
      <c r="F16" s="116"/>
      <c r="G16" s="117"/>
      <c r="H16" s="118"/>
      <c r="I16" s="118"/>
      <c r="J16" s="119"/>
      <c r="K16" s="120"/>
      <c r="L16" s="121"/>
      <c r="M16" s="122"/>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row>
    <row r="17" spans="14:40">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row>
    <row r="18" spans="14:40">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row>
    <row r="19" spans="14:40">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row>
    <row r="20" spans="14:40">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row>
    <row r="21" spans="14:40">
      <c r="N21" s="71"/>
    </row>
    <row r="22" spans="14:40">
      <c r="N22" s="71"/>
    </row>
    <row r="23" spans="14:40">
      <c r="N23" s="71"/>
    </row>
    <row r="24" spans="14:40">
      <c r="N24" s="71"/>
    </row>
    <row r="25" spans="14:40">
      <c r="N25" s="71"/>
    </row>
  </sheetData>
  <pageMargins left="0.70866141732283472" right="0.70866141732283472" top="0.74803149606299213" bottom="0.74803149606299213" header="0.31496062992125984" footer="0.31496062992125984"/>
  <pageSetup paperSize="9" scale="50" fitToHeight="0"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J156"/>
  <sheetViews>
    <sheetView zoomScale="90" zoomScaleNormal="90" workbookViewId="0">
      <selection activeCell="I8" sqref="I8"/>
    </sheetView>
  </sheetViews>
  <sheetFormatPr defaultColWidth="14.7109375" defaultRowHeight="16.5" customHeight="1"/>
  <cols>
    <col min="1" max="1" width="41.5703125" style="1" customWidth="1"/>
    <col min="2" max="2" width="48.28515625" style="1" bestFit="1" customWidth="1"/>
    <col min="3" max="3" width="63.42578125" style="2" bestFit="1" customWidth="1"/>
    <col min="4" max="4" width="5" style="1" customWidth="1"/>
    <col min="5" max="5" width="12.42578125" style="13" bestFit="1" customWidth="1"/>
    <col min="6" max="6" width="45" style="38" bestFit="1" customWidth="1"/>
    <col min="7" max="7" width="14.7109375" style="39" bestFit="1" customWidth="1"/>
    <col min="8" max="8" width="14.5703125" style="39" customWidth="1"/>
    <col min="9" max="9" width="11.85546875" style="40" customWidth="1"/>
    <col min="10" max="10" width="9.28515625" style="3" bestFit="1" customWidth="1"/>
    <col min="11" max="11" width="10.7109375" style="4" bestFit="1" customWidth="1"/>
    <col min="12" max="12" width="11.140625" style="9" bestFit="1" customWidth="1"/>
    <col min="13" max="13" width="13.28515625" style="47" customWidth="1"/>
    <col min="14" max="16384" width="14.7109375" style="1"/>
  </cols>
  <sheetData>
    <row r="1" spans="1:62" s="60" customFormat="1" ht="16.5" customHeight="1">
      <c r="A1" s="68" t="s">
        <v>77</v>
      </c>
    </row>
    <row r="2" spans="1:62" s="68" customFormat="1" ht="16.5" customHeight="1">
      <c r="A2" s="313" t="s">
        <v>0</v>
      </c>
      <c r="B2" s="60"/>
      <c r="C2" s="6"/>
      <c r="E2" s="12"/>
      <c r="F2" s="61"/>
      <c r="G2" s="62"/>
      <c r="H2" s="62"/>
      <c r="I2" s="62"/>
      <c r="J2" s="63"/>
      <c r="K2" s="64"/>
      <c r="L2" s="65"/>
      <c r="M2" s="69"/>
    </row>
    <row r="3" spans="1:62" s="60" customFormat="1" ht="16.5" customHeight="1">
      <c r="A3" s="68" t="s">
        <v>1</v>
      </c>
    </row>
    <row r="4" spans="1:62" s="60" customFormat="1" ht="16.5" customHeight="1">
      <c r="A4" s="68"/>
    </row>
    <row r="5" spans="1:62" s="60" customFormat="1" ht="16.5" customHeight="1">
      <c r="A5" s="68"/>
    </row>
    <row r="6" spans="1:62" s="71" customFormat="1" ht="16.5" customHeight="1">
      <c r="B6" s="5"/>
      <c r="C6" s="5"/>
      <c r="D6" s="579" t="s">
        <v>668</v>
      </c>
      <c r="E6" s="67"/>
      <c r="F6" s="12"/>
      <c r="G6" s="38"/>
      <c r="H6" s="39"/>
      <c r="I6" s="39"/>
      <c r="J6" s="40"/>
      <c r="K6" s="3"/>
      <c r="L6" s="4"/>
      <c r="M6" s="72"/>
    </row>
    <row r="7" spans="1:62" s="71" customFormat="1" ht="16.5" customHeight="1">
      <c r="B7" s="5"/>
      <c r="C7" s="5"/>
      <c r="D7" s="579" t="s">
        <v>857</v>
      </c>
      <c r="E7" s="67"/>
      <c r="F7" s="12"/>
      <c r="G7" s="38"/>
      <c r="H7" s="39"/>
      <c r="I7" s="39"/>
      <c r="J7" s="40"/>
      <c r="K7" s="3"/>
      <c r="L7" s="4"/>
      <c r="M7" s="72"/>
    </row>
    <row r="8" spans="1:62" s="71" customFormat="1" ht="16.5" customHeight="1">
      <c r="B8" s="7"/>
      <c r="C8" s="60"/>
      <c r="D8" s="68"/>
      <c r="E8" s="13"/>
      <c r="F8" s="38"/>
      <c r="G8" s="39"/>
      <c r="H8" s="39"/>
      <c r="I8" s="42"/>
      <c r="J8" s="40"/>
      <c r="K8" s="3"/>
      <c r="L8" s="4"/>
      <c r="M8" s="72"/>
    </row>
    <row r="9" spans="1:62" s="71" customFormat="1" ht="16.5" customHeight="1" thickBot="1">
      <c r="B9" s="7"/>
      <c r="C9" s="85"/>
      <c r="D9" s="68"/>
      <c r="E9" s="13"/>
      <c r="F9" s="38"/>
      <c r="G9" s="39"/>
      <c r="H9" s="39"/>
      <c r="I9" s="42"/>
      <c r="J9" s="40"/>
      <c r="K9" s="3"/>
      <c r="L9" s="4"/>
      <c r="M9" s="72"/>
    </row>
    <row r="10" spans="1:62" s="16" customFormat="1" ht="36" customHeight="1" thickBot="1">
      <c r="A10" s="325" t="s">
        <v>81</v>
      </c>
      <c r="B10" s="326" t="s">
        <v>449</v>
      </c>
      <c r="C10" s="326" t="s">
        <v>2</v>
      </c>
      <c r="D10" s="326" t="s">
        <v>3</v>
      </c>
      <c r="E10" s="458" t="s">
        <v>450</v>
      </c>
      <c r="F10" s="273" t="s">
        <v>29</v>
      </c>
      <c r="G10" s="273" t="s">
        <v>79</v>
      </c>
      <c r="H10" s="273" t="s">
        <v>526</v>
      </c>
      <c r="I10" s="274" t="s">
        <v>4</v>
      </c>
      <c r="J10" s="273" t="s">
        <v>5</v>
      </c>
      <c r="K10" s="275" t="s">
        <v>6</v>
      </c>
      <c r="L10" s="276" t="s">
        <v>451</v>
      </c>
      <c r="M10" s="277" t="s">
        <v>452</v>
      </c>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row>
    <row r="11" spans="1:62" s="347" customFormat="1" ht="75" customHeight="1">
      <c r="A11" s="801" t="s">
        <v>1152</v>
      </c>
      <c r="B11" s="601"/>
      <c r="C11" s="348" t="s">
        <v>440</v>
      </c>
      <c r="D11" s="348"/>
      <c r="E11" s="348"/>
      <c r="F11" s="601"/>
      <c r="G11" s="601"/>
      <c r="H11" s="601"/>
      <c r="I11" s="348"/>
      <c r="J11" s="348"/>
      <c r="K11" s="348"/>
      <c r="L11" s="348"/>
      <c r="M11" s="348"/>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row>
    <row r="12" spans="1:62" s="103" customFormat="1" ht="42" customHeight="1">
      <c r="A12" s="420" t="s">
        <v>298</v>
      </c>
      <c r="B12" s="592" t="s">
        <v>843</v>
      </c>
      <c r="C12" s="592" t="s">
        <v>845</v>
      </c>
      <c r="D12" s="586"/>
      <c r="E12" s="586"/>
      <c r="F12" s="602"/>
      <c r="G12" s="283"/>
      <c r="H12" s="283"/>
      <c r="I12" s="588"/>
      <c r="J12" s="587"/>
      <c r="K12" s="589"/>
      <c r="L12" s="590"/>
      <c r="M12" s="590"/>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row>
    <row r="13" spans="1:62" s="103" customFormat="1" ht="243.75" customHeight="1">
      <c r="A13" s="279" t="s">
        <v>844</v>
      </c>
      <c r="B13" s="593" t="s">
        <v>860</v>
      </c>
      <c r="C13" s="272" t="s">
        <v>861</v>
      </c>
      <c r="D13" s="210" t="s">
        <v>28</v>
      </c>
      <c r="E13" s="210">
        <v>1</v>
      </c>
      <c r="F13" s="282"/>
      <c r="G13" s="283"/>
      <c r="H13" s="283"/>
      <c r="I13" s="300"/>
      <c r="J13" s="597"/>
      <c r="K13" s="301">
        <f>I13+(I13*J13/100)</f>
        <v>0</v>
      </c>
      <c r="L13" s="596">
        <f>E13*I13</f>
        <v>0</v>
      </c>
      <c r="M13" s="596">
        <f>E13*K13</f>
        <v>0</v>
      </c>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row>
    <row r="14" spans="1:62" s="103" customFormat="1" ht="117" customHeight="1">
      <c r="A14" s="279" t="s">
        <v>849</v>
      </c>
      <c r="B14" s="593" t="s">
        <v>850</v>
      </c>
      <c r="C14" s="272" t="s">
        <v>854</v>
      </c>
      <c r="D14" s="210" t="s">
        <v>28</v>
      </c>
      <c r="E14" s="210">
        <v>10</v>
      </c>
      <c r="F14" s="282"/>
      <c r="G14" s="283"/>
      <c r="H14" s="283"/>
      <c r="I14" s="300"/>
      <c r="J14" s="666"/>
      <c r="K14" s="301">
        <f>I14+(I14*J14/100)</f>
        <v>0</v>
      </c>
      <c r="L14" s="596">
        <f>E14*I14</f>
        <v>0</v>
      </c>
      <c r="M14" s="596">
        <f>E14*K14</f>
        <v>0</v>
      </c>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row>
    <row r="15" spans="1:62" s="103" customFormat="1" ht="117" customHeight="1">
      <c r="A15" s="420" t="s">
        <v>299</v>
      </c>
      <c r="B15" s="592" t="s">
        <v>862</v>
      </c>
      <c r="C15" s="592" t="s">
        <v>845</v>
      </c>
      <c r="D15" s="210"/>
      <c r="E15" s="210"/>
      <c r="F15" s="282"/>
      <c r="G15" s="283"/>
      <c r="H15" s="283"/>
      <c r="I15" s="300"/>
      <c r="J15" s="82"/>
      <c r="K15" s="301"/>
      <c r="L15" s="596"/>
      <c r="M15" s="596"/>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row>
    <row r="16" spans="1:62" s="103" customFormat="1" ht="244.5" customHeight="1">
      <c r="A16" s="279" t="s">
        <v>848</v>
      </c>
      <c r="B16" s="593" t="s">
        <v>846</v>
      </c>
      <c r="C16" s="272" t="s">
        <v>847</v>
      </c>
      <c r="D16" s="210" t="s">
        <v>28</v>
      </c>
      <c r="E16" s="210">
        <v>1</v>
      </c>
      <c r="F16" s="282"/>
      <c r="G16" s="283"/>
      <c r="H16" s="283"/>
      <c r="I16" s="300"/>
      <c r="J16" s="597"/>
      <c r="K16" s="301">
        <v>0</v>
      </c>
      <c r="L16" s="596">
        <v>0</v>
      </c>
      <c r="M16" s="596">
        <v>0</v>
      </c>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row>
    <row r="17" spans="1:62" s="103" customFormat="1" ht="99" customHeight="1">
      <c r="A17" s="279" t="s">
        <v>863</v>
      </c>
      <c r="B17" s="594" t="s">
        <v>853</v>
      </c>
      <c r="C17" s="600" t="s">
        <v>855</v>
      </c>
      <c r="D17" s="244"/>
      <c r="E17" s="244"/>
      <c r="F17" s="598"/>
      <c r="G17" s="598"/>
      <c r="H17" s="598"/>
      <c r="I17" s="300"/>
      <c r="J17" s="82"/>
      <c r="K17" s="301"/>
      <c r="L17" s="596"/>
      <c r="M17" s="596"/>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row>
    <row r="18" spans="1:62" s="103" customFormat="1" ht="16.5" customHeight="1">
      <c r="A18" s="279" t="s">
        <v>864</v>
      </c>
      <c r="B18" s="594" t="s">
        <v>851</v>
      </c>
      <c r="C18" s="594"/>
      <c r="D18" s="244" t="s">
        <v>28</v>
      </c>
      <c r="E18" s="244">
        <v>10</v>
      </c>
      <c r="F18" s="599"/>
      <c r="G18" s="598"/>
      <c r="H18" s="598"/>
      <c r="I18" s="300"/>
      <c r="J18" s="666"/>
      <c r="K18" s="301">
        <f t="shared" ref="K18:K22" si="0">I18+(I18*J18/100)</f>
        <v>0</v>
      </c>
      <c r="L18" s="596">
        <f>E18*I18</f>
        <v>0</v>
      </c>
      <c r="M18" s="596">
        <f>E18*K18</f>
        <v>0</v>
      </c>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row>
    <row r="19" spans="1:62" s="103" customFormat="1" ht="16.5" customHeight="1">
      <c r="A19" s="279" t="s">
        <v>865</v>
      </c>
      <c r="B19" s="595" t="s">
        <v>852</v>
      </c>
      <c r="C19" s="594"/>
      <c r="D19" s="244" t="s">
        <v>28</v>
      </c>
      <c r="E19" s="244">
        <v>10</v>
      </c>
      <c r="F19" s="599"/>
      <c r="G19" s="598"/>
      <c r="H19" s="598"/>
      <c r="I19" s="300"/>
      <c r="J19" s="666"/>
      <c r="K19" s="301">
        <f t="shared" si="0"/>
        <v>0</v>
      </c>
      <c r="L19" s="596">
        <f>E19*I19</f>
        <v>0</v>
      </c>
      <c r="M19" s="596">
        <f>E19*K19</f>
        <v>0</v>
      </c>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row>
    <row r="20" spans="1:62" s="103" customFormat="1" ht="60.75" customHeight="1">
      <c r="A20" s="279" t="s">
        <v>866</v>
      </c>
      <c r="B20" s="594" t="s">
        <v>67</v>
      </c>
      <c r="C20" s="600" t="s">
        <v>856</v>
      </c>
      <c r="D20" s="244"/>
      <c r="E20" s="244"/>
      <c r="F20" s="598"/>
      <c r="G20" s="598"/>
      <c r="H20" s="598"/>
      <c r="I20" s="300"/>
      <c r="J20" s="82"/>
      <c r="K20" s="301"/>
      <c r="L20" s="596"/>
      <c r="M20" s="596"/>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row>
    <row r="21" spans="1:62" s="103" customFormat="1" ht="21" customHeight="1">
      <c r="A21" s="279" t="s">
        <v>867</v>
      </c>
      <c r="B21" s="594" t="s">
        <v>68</v>
      </c>
      <c r="C21" s="594"/>
      <c r="D21" s="244" t="s">
        <v>28</v>
      </c>
      <c r="E21" s="244">
        <v>10</v>
      </c>
      <c r="F21" s="599"/>
      <c r="G21" s="598"/>
      <c r="H21" s="598"/>
      <c r="I21" s="300"/>
      <c r="J21" s="666"/>
      <c r="K21" s="301">
        <f t="shared" si="0"/>
        <v>0</v>
      </c>
      <c r="L21" s="596">
        <f>E21*I21</f>
        <v>0</v>
      </c>
      <c r="M21" s="596">
        <f>E21*K21</f>
        <v>0</v>
      </c>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row>
    <row r="22" spans="1:62" s="103" customFormat="1" ht="22.5" customHeight="1" thickBot="1">
      <c r="A22" s="279" t="s">
        <v>868</v>
      </c>
      <c r="B22" s="594" t="s">
        <v>69</v>
      </c>
      <c r="C22" s="594"/>
      <c r="D22" s="244" t="s">
        <v>28</v>
      </c>
      <c r="E22" s="244">
        <v>15</v>
      </c>
      <c r="F22" s="599"/>
      <c r="G22" s="598"/>
      <c r="H22" s="598"/>
      <c r="I22" s="300"/>
      <c r="J22" s="666"/>
      <c r="K22" s="301">
        <f t="shared" si="0"/>
        <v>0</v>
      </c>
      <c r="L22" s="596">
        <f>E22*I22</f>
        <v>0</v>
      </c>
      <c r="M22" s="596">
        <f>E22*K22</f>
        <v>0</v>
      </c>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row>
    <row r="23" spans="1:62" s="103" customFormat="1" ht="16.5" customHeight="1" thickBot="1">
      <c r="A23" s="350"/>
      <c r="B23" s="405" t="s">
        <v>842</v>
      </c>
      <c r="C23" s="366"/>
      <c r="D23" s="366"/>
      <c r="E23" s="506"/>
      <c r="F23" s="406"/>
      <c r="G23" s="407"/>
      <c r="H23" s="428"/>
      <c r="I23" s="372"/>
      <c r="J23" s="376"/>
      <c r="K23" s="376"/>
      <c r="L23" s="373">
        <f>SUM(L13,L14,L16,L18,L19,L21,L22)</f>
        <v>0</v>
      </c>
      <c r="M23" s="378">
        <f>SUM(M13,M14,M16,M18,M19,M21,M22)</f>
        <v>0</v>
      </c>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row>
    <row r="24" spans="1:62" s="103" customFormat="1" ht="16.5" customHeight="1">
      <c r="C24" s="211"/>
      <c r="E24" s="96"/>
      <c r="F24" s="97"/>
      <c r="G24" s="98"/>
      <c r="H24" s="98"/>
      <c r="I24" s="212"/>
      <c r="J24" s="99"/>
      <c r="K24" s="100"/>
      <c r="L24" s="213"/>
      <c r="M24" s="145"/>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row>
    <row r="25" spans="1:62" s="103" customFormat="1" ht="16.5" customHeight="1">
      <c r="C25" s="211"/>
      <c r="E25" s="96"/>
      <c r="F25" s="97"/>
      <c r="G25" s="98"/>
      <c r="H25" s="98"/>
      <c r="I25" s="212"/>
      <c r="J25" s="99"/>
      <c r="K25" s="100"/>
      <c r="L25" s="213"/>
      <c r="M25" s="145"/>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row>
    <row r="26" spans="1:62" ht="16.5" customHeight="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row>
    <row r="27" spans="1:62" ht="16.5" customHeight="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row>
    <row r="28" spans="1:62" ht="16.5" customHeight="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row>
    <row r="29" spans="1:62" ht="16.5" customHeight="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row>
    <row r="30" spans="1:62" ht="16.5" customHeight="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row>
    <row r="31" spans="1:62" ht="16.5" customHeight="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c r="BA31" s="71"/>
      <c r="BB31" s="71"/>
      <c r="BC31" s="71"/>
      <c r="BD31" s="71"/>
      <c r="BE31" s="71"/>
      <c r="BF31" s="71"/>
      <c r="BG31" s="71"/>
      <c r="BH31" s="71"/>
      <c r="BI31" s="71"/>
      <c r="BJ31" s="71"/>
    </row>
    <row r="32" spans="1:62" ht="16.5" customHeight="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row>
    <row r="33" spans="14:62" ht="16.5" customHeight="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AM33" s="71"/>
      <c r="AN33" s="71"/>
      <c r="AO33" s="71"/>
      <c r="AP33" s="71"/>
      <c r="AQ33" s="71"/>
      <c r="AR33" s="71"/>
      <c r="AS33" s="71"/>
      <c r="AT33" s="71"/>
      <c r="AU33" s="71"/>
      <c r="AV33" s="71"/>
      <c r="AW33" s="71"/>
      <c r="AX33" s="71"/>
      <c r="AY33" s="71"/>
      <c r="AZ33" s="71"/>
      <c r="BA33" s="71"/>
      <c r="BB33" s="71"/>
      <c r="BC33" s="71"/>
      <c r="BD33" s="71"/>
      <c r="BE33" s="71"/>
      <c r="BF33" s="71"/>
      <c r="BG33" s="71"/>
      <c r="BH33" s="71"/>
      <c r="BI33" s="71"/>
      <c r="BJ33" s="71"/>
    </row>
    <row r="34" spans="14:62" ht="16.5" customHeight="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row>
    <row r="35" spans="14:62" ht="16.5" customHeight="1">
      <c r="N35" s="71"/>
      <c r="O35" s="71"/>
      <c r="P35" s="71"/>
      <c r="Q35" s="71"/>
      <c r="R35" s="71"/>
      <c r="S35" s="71"/>
      <c r="T35" s="71"/>
      <c r="U35" s="71"/>
      <c r="V35" s="71"/>
      <c r="W35" s="71"/>
      <c r="X35" s="71"/>
      <c r="Y35" s="71"/>
      <c r="Z35" s="71"/>
      <c r="AA35" s="71"/>
      <c r="AB35" s="71"/>
      <c r="AC35" s="71"/>
      <c r="AD35" s="71"/>
      <c r="AE35" s="71"/>
      <c r="AF35" s="71"/>
      <c r="AG35" s="71"/>
      <c r="AH35" s="71"/>
      <c r="AI35" s="71"/>
      <c r="AJ35" s="71"/>
      <c r="AK35" s="71"/>
      <c r="AL35" s="71"/>
      <c r="AM35" s="71"/>
      <c r="AN35" s="71"/>
      <c r="AO35" s="71"/>
      <c r="AP35" s="71"/>
      <c r="AQ35" s="71"/>
      <c r="AR35" s="71"/>
      <c r="AS35" s="71"/>
      <c r="AT35" s="71"/>
      <c r="AU35" s="71"/>
      <c r="AV35" s="71"/>
      <c r="AW35" s="71"/>
      <c r="AX35" s="71"/>
      <c r="AY35" s="71"/>
      <c r="AZ35" s="71"/>
      <c r="BA35" s="71"/>
      <c r="BB35" s="71"/>
      <c r="BC35" s="71"/>
      <c r="BD35" s="71"/>
      <c r="BE35" s="71"/>
      <c r="BF35" s="71"/>
      <c r="BG35" s="71"/>
      <c r="BH35" s="71"/>
      <c r="BI35" s="71"/>
      <c r="BJ35" s="71"/>
    </row>
    <row r="36" spans="14:62" ht="16.5" customHeight="1">
      <c r="N36" s="71"/>
      <c r="O36" s="71"/>
      <c r="P36" s="71"/>
      <c r="Q36" s="71"/>
      <c r="R36" s="71"/>
      <c r="S36" s="71"/>
      <c r="T36" s="71"/>
      <c r="U36" s="71"/>
      <c r="V36" s="71"/>
      <c r="W36" s="71"/>
      <c r="X36" s="71"/>
      <c r="Y36" s="71"/>
      <c r="Z36" s="71"/>
      <c r="AA36" s="71"/>
      <c r="AB36" s="71"/>
      <c r="AC36" s="71"/>
      <c r="AD36" s="71"/>
      <c r="AE36" s="71"/>
      <c r="AF36" s="71"/>
      <c r="AG36" s="71"/>
      <c r="AH36" s="71"/>
      <c r="AI36" s="71"/>
      <c r="AJ36" s="71"/>
      <c r="AK36" s="71"/>
      <c r="AL36" s="71"/>
      <c r="AM36" s="71"/>
      <c r="AN36" s="71"/>
      <c r="AO36" s="71"/>
      <c r="AP36" s="71"/>
      <c r="AQ36" s="71"/>
      <c r="AR36" s="71"/>
      <c r="AS36" s="71"/>
      <c r="AT36" s="71"/>
      <c r="AU36" s="71"/>
      <c r="AV36" s="71"/>
      <c r="AW36" s="71"/>
      <c r="AX36" s="71"/>
      <c r="AY36" s="71"/>
      <c r="AZ36" s="71"/>
      <c r="BA36" s="71"/>
      <c r="BB36" s="71"/>
      <c r="BC36" s="71"/>
      <c r="BD36" s="71"/>
      <c r="BE36" s="71"/>
      <c r="BF36" s="71"/>
      <c r="BG36" s="71"/>
      <c r="BH36" s="71"/>
      <c r="BI36" s="71"/>
      <c r="BJ36" s="71"/>
    </row>
    <row r="37" spans="14:62" ht="16.5" customHeight="1">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c r="AY37" s="71"/>
      <c r="AZ37" s="71"/>
      <c r="BA37" s="71"/>
      <c r="BB37" s="71"/>
      <c r="BC37" s="71"/>
      <c r="BD37" s="71"/>
      <c r="BE37" s="71"/>
      <c r="BF37" s="71"/>
      <c r="BG37" s="71"/>
      <c r="BH37" s="71"/>
      <c r="BI37" s="71"/>
      <c r="BJ37" s="71"/>
    </row>
    <row r="38" spans="14:62" ht="16.5" customHeight="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row>
    <row r="39" spans="14:62" ht="16.5" customHeight="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row>
    <row r="40" spans="14:62" ht="16.5" customHeight="1">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row>
    <row r="41" spans="14:62" ht="16.5" customHeight="1">
      <c r="N41" s="71"/>
      <c r="O41" s="71"/>
      <c r="P41" s="71"/>
      <c r="Q41" s="71"/>
      <c r="R41" s="71"/>
      <c r="S41" s="71"/>
      <c r="T41" s="71"/>
      <c r="U41" s="71"/>
      <c r="V41" s="71"/>
      <c r="W41" s="71"/>
      <c r="X41" s="71"/>
      <c r="Y41" s="71"/>
      <c r="Z41" s="71"/>
      <c r="AA41" s="71"/>
      <c r="AB41" s="71"/>
      <c r="AC41" s="71"/>
      <c r="AD41" s="71"/>
      <c r="AE41" s="71"/>
      <c r="AF41" s="71"/>
      <c r="AG41" s="71"/>
      <c r="AH41" s="71"/>
      <c r="AI41" s="71"/>
      <c r="AJ41" s="71"/>
      <c r="AK41" s="71"/>
      <c r="AL41" s="71"/>
      <c r="AM41" s="71"/>
      <c r="AN41" s="71"/>
      <c r="AO41" s="71"/>
      <c r="AP41" s="71"/>
      <c r="AQ41" s="71"/>
      <c r="AR41" s="71"/>
      <c r="AS41" s="71"/>
      <c r="AT41" s="71"/>
      <c r="AU41" s="71"/>
      <c r="AV41" s="71"/>
      <c r="AW41" s="71"/>
      <c r="AX41" s="71"/>
      <c r="AY41" s="71"/>
      <c r="AZ41" s="71"/>
      <c r="BA41" s="71"/>
      <c r="BB41" s="71"/>
      <c r="BC41" s="71"/>
      <c r="BD41" s="71"/>
      <c r="BE41" s="71"/>
      <c r="BF41" s="71"/>
      <c r="BG41" s="71"/>
      <c r="BH41" s="71"/>
      <c r="BI41" s="71"/>
      <c r="BJ41" s="71"/>
    </row>
    <row r="42" spans="14:62" ht="16.5" customHeight="1">
      <c r="N42" s="71"/>
      <c r="O42" s="71"/>
      <c r="P42" s="71"/>
      <c r="Q42" s="71"/>
      <c r="R42" s="71"/>
      <c r="S42" s="71"/>
      <c r="T42" s="71"/>
      <c r="U42" s="71"/>
      <c r="V42" s="71"/>
      <c r="W42" s="71"/>
      <c r="X42" s="71"/>
      <c r="Y42" s="71"/>
      <c r="Z42" s="71"/>
      <c r="AA42" s="71"/>
      <c r="AB42" s="71"/>
      <c r="AC42" s="71"/>
      <c r="AD42" s="71"/>
      <c r="AE42" s="71"/>
      <c r="AF42" s="71"/>
      <c r="AG42" s="71"/>
      <c r="AH42" s="71"/>
      <c r="AI42" s="71"/>
      <c r="AJ42" s="71"/>
      <c r="AK42" s="71"/>
      <c r="AL42" s="71"/>
      <c r="AM42" s="71"/>
      <c r="AN42" s="71"/>
      <c r="AO42" s="71"/>
      <c r="AP42" s="71"/>
      <c r="AQ42" s="71"/>
      <c r="AR42" s="71"/>
      <c r="AS42" s="71"/>
      <c r="AT42" s="71"/>
      <c r="AU42" s="71"/>
      <c r="AV42" s="71"/>
      <c r="AW42" s="71"/>
      <c r="AX42" s="71"/>
      <c r="AY42" s="71"/>
      <c r="AZ42" s="71"/>
      <c r="BA42" s="71"/>
      <c r="BB42" s="71"/>
      <c r="BC42" s="71"/>
      <c r="BD42" s="71"/>
      <c r="BE42" s="71"/>
      <c r="BF42" s="71"/>
      <c r="BG42" s="71"/>
      <c r="BH42" s="71"/>
      <c r="BI42" s="71"/>
      <c r="BJ42" s="71"/>
    </row>
    <row r="43" spans="14:62" ht="16.5" customHeight="1">
      <c r="N43" s="71"/>
      <c r="O43" s="71"/>
      <c r="P43" s="71"/>
      <c r="Q43" s="71"/>
      <c r="R43" s="71"/>
      <c r="S43" s="71"/>
      <c r="T43" s="71"/>
      <c r="U43" s="71"/>
      <c r="V43" s="71"/>
      <c r="W43" s="71"/>
      <c r="X43" s="71"/>
      <c r="Y43" s="71"/>
      <c r="Z43" s="71"/>
      <c r="AA43" s="71"/>
      <c r="AB43" s="71"/>
      <c r="AC43" s="71"/>
      <c r="AD43" s="71"/>
      <c r="AE43" s="71"/>
      <c r="AF43" s="71"/>
      <c r="AG43" s="71"/>
      <c r="AH43" s="71"/>
      <c r="AI43" s="71"/>
      <c r="AJ43" s="71"/>
      <c r="AK43" s="71"/>
      <c r="AL43" s="71"/>
      <c r="AM43" s="71"/>
      <c r="AN43" s="71"/>
      <c r="AO43" s="71"/>
      <c r="AP43" s="71"/>
      <c r="AQ43" s="71"/>
      <c r="AR43" s="71"/>
      <c r="AS43" s="71"/>
      <c r="AT43" s="71"/>
      <c r="AU43" s="71"/>
      <c r="AV43" s="71"/>
      <c r="AW43" s="71"/>
      <c r="AX43" s="71"/>
      <c r="AY43" s="71"/>
      <c r="AZ43" s="71"/>
      <c r="BA43" s="71"/>
      <c r="BB43" s="71"/>
      <c r="BC43" s="71"/>
      <c r="BD43" s="71"/>
      <c r="BE43" s="71"/>
      <c r="BF43" s="71"/>
      <c r="BG43" s="71"/>
      <c r="BH43" s="71"/>
      <c r="BI43" s="71"/>
      <c r="BJ43" s="71"/>
    </row>
    <row r="44" spans="14:62" ht="16.5" customHeight="1">
      <c r="N44" s="71"/>
      <c r="O44" s="71"/>
      <c r="P44" s="71"/>
      <c r="Q44" s="71"/>
      <c r="R44" s="71"/>
      <c r="S44" s="71"/>
      <c r="T44" s="71"/>
      <c r="U44" s="71"/>
      <c r="V44" s="71"/>
      <c r="W44" s="71"/>
      <c r="X44" s="71"/>
      <c r="Y44" s="71"/>
      <c r="Z44" s="71"/>
      <c r="AA44" s="71"/>
      <c r="AB44" s="71"/>
      <c r="AC44" s="71"/>
      <c r="AD44" s="71"/>
      <c r="AE44" s="71"/>
      <c r="AF44" s="71"/>
      <c r="AG44" s="71"/>
      <c r="AH44" s="71"/>
      <c r="AI44" s="71"/>
      <c r="AJ44" s="71"/>
      <c r="AK44" s="71"/>
      <c r="AL44" s="71"/>
      <c r="AM44" s="71"/>
      <c r="AN44" s="71"/>
      <c r="AO44" s="71"/>
      <c r="AP44" s="71"/>
      <c r="AQ44" s="71"/>
      <c r="AR44" s="71"/>
      <c r="AS44" s="71"/>
      <c r="AT44" s="71"/>
      <c r="AU44" s="71"/>
      <c r="AV44" s="71"/>
      <c r="AW44" s="71"/>
      <c r="AX44" s="71"/>
      <c r="AY44" s="71"/>
      <c r="AZ44" s="71"/>
      <c r="BA44" s="71"/>
      <c r="BB44" s="71"/>
      <c r="BC44" s="71"/>
      <c r="BD44" s="71"/>
      <c r="BE44" s="71"/>
      <c r="BF44" s="71"/>
      <c r="BG44" s="71"/>
      <c r="BH44" s="71"/>
      <c r="BI44" s="71"/>
      <c r="BJ44" s="71"/>
    </row>
    <row r="45" spans="14:62" ht="16.5" customHeight="1">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71"/>
      <c r="AS45" s="71"/>
      <c r="AT45" s="71"/>
      <c r="AU45" s="71"/>
      <c r="AV45" s="71"/>
      <c r="AW45" s="71"/>
      <c r="AX45" s="71"/>
      <c r="AY45" s="71"/>
      <c r="AZ45" s="71"/>
      <c r="BA45" s="71"/>
      <c r="BB45" s="71"/>
      <c r="BC45" s="71"/>
      <c r="BD45" s="71"/>
      <c r="BE45" s="71"/>
      <c r="BF45" s="71"/>
      <c r="BG45" s="71"/>
      <c r="BH45" s="71"/>
      <c r="BI45" s="71"/>
      <c r="BJ45" s="71"/>
    </row>
    <row r="46" spans="14:62" ht="16.5" customHeight="1">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71"/>
      <c r="AM46" s="71"/>
      <c r="AN46" s="71"/>
      <c r="AO46" s="71"/>
      <c r="AP46" s="71"/>
      <c r="AQ46" s="71"/>
      <c r="AR46" s="71"/>
      <c r="AS46" s="71"/>
      <c r="AT46" s="71"/>
      <c r="AU46" s="71"/>
      <c r="AV46" s="71"/>
      <c r="AW46" s="71"/>
      <c r="AX46" s="71"/>
      <c r="AY46" s="71"/>
      <c r="AZ46" s="71"/>
      <c r="BA46" s="71"/>
      <c r="BB46" s="71"/>
      <c r="BC46" s="71"/>
      <c r="BD46" s="71"/>
      <c r="BE46" s="71"/>
      <c r="BF46" s="71"/>
      <c r="BG46" s="71"/>
      <c r="BH46" s="71"/>
      <c r="BI46" s="71"/>
      <c r="BJ46" s="71"/>
    </row>
    <row r="47" spans="14:62" ht="16.5" customHeight="1">
      <c r="N47" s="71"/>
      <c r="O47" s="71"/>
      <c r="P47" s="71"/>
      <c r="Q47" s="71"/>
      <c r="R47" s="71"/>
      <c r="S47" s="71"/>
      <c r="T47" s="71"/>
      <c r="U47" s="71"/>
      <c r="V47" s="71"/>
      <c r="W47" s="71"/>
      <c r="X47" s="71"/>
      <c r="Y47" s="71"/>
      <c r="Z47" s="71"/>
      <c r="AA47" s="71"/>
      <c r="AB47" s="71"/>
      <c r="AC47" s="71"/>
      <c r="AD47" s="71"/>
      <c r="AE47" s="71"/>
      <c r="AF47" s="71"/>
      <c r="AG47" s="71"/>
      <c r="AH47" s="71"/>
      <c r="AI47" s="71"/>
      <c r="AJ47" s="71"/>
      <c r="AK47" s="71"/>
      <c r="AL47" s="71"/>
      <c r="AM47" s="71"/>
      <c r="AN47" s="71"/>
      <c r="AO47" s="71"/>
      <c r="AP47" s="71"/>
      <c r="AQ47" s="71"/>
      <c r="AR47" s="71"/>
      <c r="AS47" s="71"/>
      <c r="AT47" s="71"/>
      <c r="AU47" s="71"/>
      <c r="AV47" s="71"/>
      <c r="AW47" s="71"/>
      <c r="AX47" s="71"/>
      <c r="AY47" s="71"/>
      <c r="AZ47" s="71"/>
      <c r="BA47" s="71"/>
      <c r="BB47" s="71"/>
      <c r="BC47" s="71"/>
      <c r="BD47" s="71"/>
      <c r="BE47" s="71"/>
      <c r="BF47" s="71"/>
      <c r="BG47" s="71"/>
      <c r="BH47" s="71"/>
      <c r="BI47" s="71"/>
      <c r="BJ47" s="71"/>
    </row>
    <row r="48" spans="14:62" ht="16.5" customHeight="1">
      <c r="N48" s="71"/>
      <c r="O48" s="71"/>
      <c r="P48" s="71"/>
      <c r="Q48" s="71"/>
      <c r="R48" s="71"/>
      <c r="S48" s="71"/>
      <c r="T48" s="71"/>
      <c r="U48" s="71"/>
      <c r="V48" s="71"/>
      <c r="W48" s="71"/>
      <c r="X48" s="71"/>
      <c r="Y48" s="71"/>
      <c r="Z48" s="71"/>
      <c r="AA48" s="71"/>
      <c r="AB48" s="71"/>
      <c r="AC48" s="71"/>
      <c r="AD48" s="71"/>
      <c r="AE48" s="71"/>
      <c r="AF48" s="71"/>
      <c r="AG48" s="71"/>
      <c r="AH48" s="71"/>
      <c r="AI48" s="71"/>
      <c r="AJ48" s="71"/>
      <c r="AK48" s="71"/>
      <c r="AL48" s="71"/>
      <c r="AM48" s="71"/>
      <c r="AN48" s="71"/>
      <c r="AO48" s="71"/>
      <c r="AP48" s="71"/>
      <c r="AQ48" s="71"/>
      <c r="AR48" s="71"/>
      <c r="AS48" s="71"/>
      <c r="AT48" s="71"/>
      <c r="AU48" s="71"/>
      <c r="AV48" s="71"/>
      <c r="AW48" s="71"/>
      <c r="AX48" s="71"/>
      <c r="AY48" s="71"/>
      <c r="AZ48" s="71"/>
      <c r="BA48" s="71"/>
      <c r="BB48" s="71"/>
      <c r="BC48" s="71"/>
      <c r="BD48" s="71"/>
      <c r="BE48" s="71"/>
      <c r="BF48" s="71"/>
      <c r="BG48" s="71"/>
      <c r="BH48" s="71"/>
      <c r="BI48" s="71"/>
      <c r="BJ48" s="71"/>
    </row>
    <row r="49" spans="14:62" ht="16.5" customHeight="1">
      <c r="N49" s="71"/>
      <c r="O49" s="71"/>
      <c r="P49" s="71"/>
      <c r="Q49" s="71"/>
      <c r="R49" s="71"/>
      <c r="S49" s="71"/>
      <c r="T49" s="71"/>
      <c r="U49" s="71"/>
      <c r="V49" s="71"/>
      <c r="W49" s="71"/>
      <c r="X49" s="71"/>
      <c r="Y49" s="71"/>
      <c r="Z49" s="71"/>
      <c r="AA49" s="71"/>
      <c r="AB49" s="71"/>
      <c r="AC49" s="71"/>
      <c r="AD49" s="71"/>
      <c r="AE49" s="71"/>
      <c r="AF49" s="71"/>
      <c r="AG49" s="71"/>
      <c r="AH49" s="71"/>
      <c r="AI49" s="71"/>
      <c r="AJ49" s="71"/>
      <c r="AK49" s="71"/>
      <c r="AL49" s="71"/>
      <c r="AM49" s="71"/>
      <c r="AN49" s="71"/>
      <c r="AO49" s="71"/>
      <c r="AP49" s="71"/>
      <c r="AQ49" s="71"/>
      <c r="AR49" s="71"/>
      <c r="AS49" s="71"/>
      <c r="AT49" s="71"/>
      <c r="AU49" s="71"/>
      <c r="AV49" s="71"/>
      <c r="AW49" s="71"/>
      <c r="AX49" s="71"/>
      <c r="AY49" s="71"/>
      <c r="AZ49" s="71"/>
      <c r="BA49" s="71"/>
      <c r="BB49" s="71"/>
      <c r="BC49" s="71"/>
      <c r="BD49" s="71"/>
      <c r="BE49" s="71"/>
      <c r="BF49" s="71"/>
      <c r="BG49" s="71"/>
      <c r="BH49" s="71"/>
      <c r="BI49" s="71"/>
      <c r="BJ49" s="71"/>
    </row>
    <row r="50" spans="14:62" ht="16.5" customHeight="1">
      <c r="N50" s="71"/>
      <c r="O50" s="71"/>
      <c r="P50" s="71"/>
      <c r="Q50" s="71"/>
      <c r="R50" s="71"/>
      <c r="S50" s="71"/>
      <c r="T50" s="71"/>
      <c r="U50" s="71"/>
      <c r="V50" s="71"/>
      <c r="W50" s="71"/>
      <c r="X50" s="71"/>
      <c r="Y50" s="71"/>
      <c r="Z50" s="71"/>
      <c r="AA50" s="71"/>
      <c r="AB50" s="71"/>
      <c r="AC50" s="71"/>
      <c r="AD50" s="71"/>
      <c r="AE50" s="71"/>
      <c r="AF50" s="71"/>
      <c r="AG50" s="71"/>
      <c r="AH50" s="71"/>
      <c r="AI50" s="71"/>
      <c r="AJ50" s="71"/>
      <c r="AK50" s="71"/>
      <c r="AL50" s="71"/>
      <c r="AM50" s="71"/>
      <c r="AN50" s="71"/>
      <c r="AO50" s="71"/>
      <c r="AP50" s="71"/>
      <c r="AQ50" s="71"/>
      <c r="AR50" s="71"/>
      <c r="AS50" s="71"/>
      <c r="AT50" s="71"/>
      <c r="AU50" s="71"/>
      <c r="AV50" s="71"/>
      <c r="AW50" s="71"/>
      <c r="AX50" s="71"/>
      <c r="AY50" s="71"/>
      <c r="AZ50" s="71"/>
      <c r="BA50" s="71"/>
      <c r="BB50" s="71"/>
      <c r="BC50" s="71"/>
      <c r="BD50" s="71"/>
      <c r="BE50" s="71"/>
      <c r="BF50" s="71"/>
      <c r="BG50" s="71"/>
      <c r="BH50" s="71"/>
      <c r="BI50" s="71"/>
      <c r="BJ50" s="71"/>
    </row>
    <row r="51" spans="14:62" ht="16.5" customHeight="1">
      <c r="N51" s="71"/>
      <c r="O51" s="71"/>
      <c r="P51" s="71"/>
      <c r="Q51" s="71"/>
      <c r="R51" s="71"/>
      <c r="S51" s="71"/>
      <c r="T51" s="71"/>
      <c r="U51" s="71"/>
      <c r="V51" s="71"/>
      <c r="W51" s="71"/>
      <c r="X51" s="71"/>
      <c r="Y51" s="71"/>
      <c r="Z51" s="71"/>
      <c r="AA51" s="71"/>
      <c r="AB51" s="71"/>
      <c r="AC51" s="71"/>
      <c r="AD51" s="71"/>
      <c r="AE51" s="71"/>
      <c r="AF51" s="71"/>
      <c r="AG51" s="71"/>
      <c r="AH51" s="71"/>
      <c r="AI51" s="71"/>
      <c r="AJ51" s="71"/>
      <c r="AK51" s="71"/>
      <c r="AL51" s="71"/>
      <c r="AM51" s="71"/>
      <c r="AN51" s="71"/>
      <c r="AO51" s="71"/>
      <c r="AP51" s="71"/>
      <c r="AQ51" s="71"/>
      <c r="AR51" s="71"/>
      <c r="AS51" s="71"/>
      <c r="AT51" s="71"/>
      <c r="AU51" s="71"/>
      <c r="AV51" s="71"/>
      <c r="AW51" s="71"/>
      <c r="AX51" s="71"/>
      <c r="AY51" s="71"/>
      <c r="AZ51" s="71"/>
      <c r="BA51" s="71"/>
      <c r="BB51" s="71"/>
      <c r="BC51" s="71"/>
      <c r="BD51" s="71"/>
      <c r="BE51" s="71"/>
      <c r="BF51" s="71"/>
      <c r="BG51" s="71"/>
      <c r="BH51" s="71"/>
      <c r="BI51" s="71"/>
      <c r="BJ51" s="71"/>
    </row>
    <row r="52" spans="14:62" ht="16.5" customHeight="1">
      <c r="N52" s="71"/>
      <c r="O52" s="71"/>
      <c r="P52" s="71"/>
      <c r="Q52" s="71"/>
      <c r="R52" s="71"/>
      <c r="S52" s="71"/>
      <c r="T52" s="71"/>
      <c r="U52" s="71"/>
      <c r="V52" s="71"/>
      <c r="W52" s="71"/>
      <c r="X52" s="71"/>
      <c r="Y52" s="71"/>
      <c r="Z52" s="71"/>
      <c r="AA52" s="71"/>
      <c r="AB52" s="71"/>
      <c r="AC52" s="71"/>
      <c r="AD52" s="71"/>
      <c r="AE52" s="71"/>
      <c r="AF52" s="71"/>
      <c r="AG52" s="71"/>
      <c r="AH52" s="71"/>
      <c r="AI52" s="71"/>
      <c r="AJ52" s="71"/>
      <c r="AK52" s="71"/>
      <c r="AL52" s="71"/>
      <c r="AM52" s="71"/>
      <c r="AN52" s="71"/>
      <c r="AO52" s="71"/>
      <c r="AP52" s="71"/>
      <c r="AQ52" s="71"/>
      <c r="AR52" s="71"/>
      <c r="AS52" s="71"/>
      <c r="AT52" s="71"/>
      <c r="AU52" s="71"/>
      <c r="AV52" s="71"/>
      <c r="AW52" s="71"/>
      <c r="AX52" s="71"/>
      <c r="AY52" s="71"/>
      <c r="AZ52" s="71"/>
      <c r="BA52" s="71"/>
      <c r="BB52" s="71"/>
      <c r="BC52" s="71"/>
      <c r="BD52" s="71"/>
      <c r="BE52" s="71"/>
      <c r="BF52" s="71"/>
      <c r="BG52" s="71"/>
      <c r="BH52" s="71"/>
      <c r="BI52" s="71"/>
      <c r="BJ52" s="71"/>
    </row>
    <row r="53" spans="14:62" ht="16.5" customHeight="1">
      <c r="N53" s="71"/>
      <c r="O53" s="71"/>
      <c r="P53" s="71"/>
      <c r="Q53" s="71"/>
      <c r="R53" s="71"/>
      <c r="S53" s="71"/>
      <c r="T53" s="71"/>
      <c r="U53" s="71"/>
      <c r="V53" s="71"/>
      <c r="W53" s="71"/>
      <c r="X53" s="71"/>
      <c r="Y53" s="71"/>
      <c r="Z53" s="71"/>
      <c r="AA53" s="71"/>
      <c r="AB53" s="71"/>
      <c r="AC53" s="71"/>
      <c r="AD53" s="71"/>
      <c r="AE53" s="71"/>
      <c r="AF53" s="71"/>
      <c r="AG53" s="71"/>
      <c r="AH53" s="71"/>
      <c r="AI53" s="71"/>
      <c r="AJ53" s="71"/>
      <c r="AK53" s="71"/>
      <c r="AL53" s="71"/>
      <c r="AM53" s="71"/>
      <c r="AN53" s="71"/>
      <c r="AO53" s="71"/>
      <c r="AP53" s="71"/>
      <c r="AQ53" s="71"/>
      <c r="AR53" s="71"/>
      <c r="AS53" s="71"/>
      <c r="AT53" s="71"/>
      <c r="AU53" s="71"/>
      <c r="AV53" s="71"/>
      <c r="AW53" s="71"/>
      <c r="AX53" s="71"/>
      <c r="AY53" s="71"/>
      <c r="AZ53" s="71"/>
      <c r="BA53" s="71"/>
      <c r="BB53" s="71"/>
      <c r="BC53" s="71"/>
      <c r="BD53" s="71"/>
      <c r="BE53" s="71"/>
      <c r="BF53" s="71"/>
      <c r="BG53" s="71"/>
      <c r="BH53" s="71"/>
      <c r="BI53" s="71"/>
      <c r="BJ53" s="71"/>
    </row>
    <row r="54" spans="14:62" ht="16.5" customHeight="1">
      <c r="N54" s="71"/>
      <c r="O54" s="71"/>
      <c r="P54" s="71"/>
      <c r="Q54" s="71"/>
      <c r="R54" s="71"/>
      <c r="S54" s="71"/>
      <c r="T54" s="71"/>
      <c r="U54" s="71"/>
      <c r="V54" s="71"/>
      <c r="W54" s="71"/>
      <c r="X54" s="71"/>
      <c r="Y54" s="71"/>
      <c r="Z54" s="71"/>
      <c r="AA54" s="71"/>
      <c r="AB54" s="71"/>
      <c r="AC54" s="71"/>
      <c r="AD54" s="71"/>
      <c r="AE54" s="71"/>
      <c r="AF54" s="71"/>
      <c r="AG54" s="71"/>
      <c r="AH54" s="71"/>
      <c r="AI54" s="71"/>
      <c r="AJ54" s="71"/>
      <c r="AK54" s="71"/>
      <c r="AL54" s="71"/>
      <c r="AM54" s="71"/>
      <c r="AN54" s="71"/>
      <c r="AO54" s="71"/>
      <c r="AP54" s="71"/>
      <c r="AQ54" s="71"/>
      <c r="AR54" s="71"/>
      <c r="AS54" s="71"/>
      <c r="AT54" s="71"/>
      <c r="AU54" s="71"/>
      <c r="AV54" s="71"/>
      <c r="AW54" s="71"/>
      <c r="AX54" s="71"/>
      <c r="AY54" s="71"/>
      <c r="AZ54" s="71"/>
      <c r="BA54" s="71"/>
      <c r="BB54" s="71"/>
      <c r="BC54" s="71"/>
      <c r="BD54" s="71"/>
      <c r="BE54" s="71"/>
      <c r="BF54" s="71"/>
      <c r="BG54" s="71"/>
      <c r="BH54" s="71"/>
      <c r="BI54" s="71"/>
      <c r="BJ54" s="71"/>
    </row>
    <row r="55" spans="14:62" ht="16.5" customHeight="1">
      <c r="N55" s="71"/>
      <c r="O55" s="71"/>
      <c r="P55" s="71"/>
      <c r="Q55" s="71"/>
      <c r="R55" s="71"/>
      <c r="S55" s="71"/>
      <c r="T55" s="71"/>
      <c r="U55" s="71"/>
      <c r="V55" s="71"/>
      <c r="W55" s="71"/>
      <c r="X55" s="71"/>
      <c r="Y55" s="71"/>
      <c r="Z55" s="71"/>
      <c r="AA55" s="71"/>
      <c r="AB55" s="71"/>
      <c r="AC55" s="71"/>
      <c r="AD55" s="71"/>
      <c r="AE55" s="71"/>
      <c r="AF55" s="71"/>
      <c r="AG55" s="71"/>
      <c r="AH55" s="71"/>
      <c r="AI55" s="71"/>
      <c r="AJ55" s="71"/>
      <c r="AK55" s="71"/>
      <c r="AL55" s="71"/>
      <c r="AM55" s="71"/>
      <c r="AN55" s="71"/>
      <c r="AO55" s="71"/>
      <c r="AP55" s="71"/>
      <c r="AQ55" s="71"/>
      <c r="AR55" s="71"/>
      <c r="AS55" s="71"/>
      <c r="AT55" s="71"/>
      <c r="AU55" s="71"/>
      <c r="AV55" s="71"/>
      <c r="AW55" s="71"/>
      <c r="AX55" s="71"/>
      <c r="AY55" s="71"/>
      <c r="AZ55" s="71"/>
      <c r="BA55" s="71"/>
      <c r="BB55" s="71"/>
      <c r="BC55" s="71"/>
      <c r="BD55" s="71"/>
      <c r="BE55" s="71"/>
      <c r="BF55" s="71"/>
      <c r="BG55" s="71"/>
      <c r="BH55" s="71"/>
      <c r="BI55" s="71"/>
      <c r="BJ55" s="71"/>
    </row>
    <row r="56" spans="14:62" ht="16.5" customHeight="1">
      <c r="N56" s="71"/>
      <c r="O56" s="71"/>
      <c r="P56" s="71"/>
      <c r="Q56" s="71"/>
      <c r="R56" s="71"/>
      <c r="S56" s="71"/>
      <c r="T56" s="71"/>
      <c r="U56" s="71"/>
      <c r="V56" s="71"/>
      <c r="W56" s="71"/>
      <c r="X56" s="71"/>
      <c r="Y56" s="71"/>
      <c r="Z56" s="71"/>
      <c r="AA56" s="71"/>
      <c r="AB56" s="71"/>
      <c r="AC56" s="71"/>
      <c r="AD56" s="71"/>
      <c r="AE56" s="71"/>
      <c r="AF56" s="71"/>
      <c r="AG56" s="71"/>
      <c r="AH56" s="71"/>
      <c r="AI56" s="71"/>
      <c r="AJ56" s="71"/>
      <c r="AK56" s="71"/>
      <c r="AL56" s="71"/>
      <c r="AM56" s="71"/>
      <c r="AN56" s="71"/>
      <c r="AO56" s="71"/>
      <c r="AP56" s="71"/>
      <c r="AQ56" s="71"/>
      <c r="AR56" s="71"/>
      <c r="AS56" s="71"/>
      <c r="AT56" s="71"/>
      <c r="AU56" s="71"/>
      <c r="AV56" s="71"/>
      <c r="AW56" s="71"/>
      <c r="AX56" s="71"/>
      <c r="AY56" s="71"/>
      <c r="AZ56" s="71"/>
      <c r="BA56" s="71"/>
      <c r="BB56" s="71"/>
      <c r="BC56" s="71"/>
      <c r="BD56" s="71"/>
      <c r="BE56" s="71"/>
      <c r="BF56" s="71"/>
      <c r="BG56" s="71"/>
      <c r="BH56" s="71"/>
      <c r="BI56" s="71"/>
      <c r="BJ56" s="71"/>
    </row>
    <row r="57" spans="14:62" ht="16.5" customHeight="1">
      <c r="N57" s="71"/>
      <c r="O57" s="71"/>
      <c r="P57" s="71"/>
      <c r="Q57" s="71"/>
      <c r="R57" s="71"/>
      <c r="S57" s="71"/>
      <c r="T57" s="71"/>
      <c r="U57" s="71"/>
      <c r="V57" s="71"/>
      <c r="W57" s="71"/>
      <c r="X57" s="71"/>
      <c r="Y57" s="71"/>
      <c r="Z57" s="71"/>
      <c r="AA57" s="71"/>
      <c r="AB57" s="71"/>
      <c r="AC57" s="71"/>
      <c r="AD57" s="71"/>
      <c r="AE57" s="71"/>
      <c r="AF57" s="71"/>
      <c r="AG57" s="71"/>
      <c r="AH57" s="71"/>
      <c r="AI57" s="71"/>
      <c r="AJ57" s="71"/>
      <c r="AK57" s="71"/>
      <c r="AL57" s="71"/>
      <c r="AM57" s="71"/>
      <c r="AN57" s="71"/>
      <c r="AO57" s="71"/>
      <c r="AP57" s="71"/>
      <c r="AQ57" s="71"/>
      <c r="AR57" s="71"/>
      <c r="AS57" s="71"/>
      <c r="AT57" s="71"/>
      <c r="AU57" s="71"/>
      <c r="AV57" s="71"/>
      <c r="AW57" s="71"/>
      <c r="AX57" s="71"/>
      <c r="AY57" s="71"/>
      <c r="AZ57" s="71"/>
      <c r="BA57" s="71"/>
      <c r="BB57" s="71"/>
      <c r="BC57" s="71"/>
      <c r="BD57" s="71"/>
      <c r="BE57" s="71"/>
      <c r="BF57" s="71"/>
      <c r="BG57" s="71"/>
      <c r="BH57" s="71"/>
      <c r="BI57" s="71"/>
      <c r="BJ57" s="71"/>
    </row>
    <row r="58" spans="14:62" ht="16.5" customHeight="1">
      <c r="N58" s="71"/>
      <c r="O58" s="71"/>
      <c r="P58" s="71"/>
      <c r="Q58" s="71"/>
      <c r="R58" s="71"/>
      <c r="S58" s="71"/>
      <c r="T58" s="71"/>
      <c r="U58" s="71"/>
      <c r="V58" s="71"/>
      <c r="W58" s="71"/>
      <c r="X58" s="71"/>
      <c r="Y58" s="71"/>
      <c r="Z58" s="71"/>
      <c r="AA58" s="71"/>
      <c r="AB58" s="71"/>
      <c r="AC58" s="71"/>
      <c r="AD58" s="71"/>
      <c r="AE58" s="71"/>
      <c r="AF58" s="71"/>
      <c r="AG58" s="71"/>
      <c r="AH58" s="71"/>
      <c r="AI58" s="71"/>
      <c r="AJ58" s="71"/>
      <c r="AK58" s="71"/>
      <c r="AL58" s="71"/>
      <c r="AM58" s="71"/>
      <c r="AN58" s="71"/>
      <c r="AO58" s="71"/>
      <c r="AP58" s="71"/>
      <c r="AQ58" s="71"/>
      <c r="AR58" s="71"/>
      <c r="AS58" s="71"/>
      <c r="AT58" s="71"/>
      <c r="AU58" s="71"/>
      <c r="AV58" s="71"/>
      <c r="AW58" s="71"/>
      <c r="AX58" s="71"/>
      <c r="AY58" s="71"/>
      <c r="AZ58" s="71"/>
      <c r="BA58" s="71"/>
      <c r="BB58" s="71"/>
      <c r="BC58" s="71"/>
      <c r="BD58" s="71"/>
      <c r="BE58" s="71"/>
      <c r="BF58" s="71"/>
      <c r="BG58" s="71"/>
      <c r="BH58" s="71"/>
      <c r="BI58" s="71"/>
      <c r="BJ58" s="71"/>
    </row>
    <row r="59" spans="14:62" ht="16.5" customHeight="1">
      <c r="N59" s="71"/>
      <c r="O59" s="71"/>
      <c r="P59" s="71"/>
      <c r="Q59" s="71"/>
      <c r="R59" s="71"/>
      <c r="S59" s="71"/>
      <c r="T59" s="71"/>
      <c r="U59" s="71"/>
      <c r="V59" s="71"/>
      <c r="W59" s="71"/>
      <c r="X59" s="71"/>
      <c r="Y59" s="71"/>
      <c r="Z59" s="71"/>
      <c r="AA59" s="71"/>
      <c r="AB59" s="71"/>
      <c r="AC59" s="71"/>
      <c r="AD59" s="71"/>
      <c r="AE59" s="71"/>
      <c r="AF59" s="71"/>
      <c r="AG59" s="71"/>
      <c r="AH59" s="71"/>
      <c r="AI59" s="71"/>
      <c r="AJ59" s="71"/>
      <c r="AK59" s="71"/>
      <c r="AL59" s="71"/>
      <c r="AM59" s="71"/>
      <c r="AN59" s="71"/>
      <c r="AO59" s="71"/>
      <c r="AP59" s="71"/>
      <c r="AQ59" s="71"/>
      <c r="AR59" s="71"/>
      <c r="AS59" s="71"/>
      <c r="AT59" s="71"/>
      <c r="AU59" s="71"/>
      <c r="AV59" s="71"/>
      <c r="AW59" s="71"/>
      <c r="AX59" s="71"/>
      <c r="AY59" s="71"/>
      <c r="AZ59" s="71"/>
      <c r="BA59" s="71"/>
      <c r="BB59" s="71"/>
      <c r="BC59" s="71"/>
      <c r="BD59" s="71"/>
      <c r="BE59" s="71"/>
      <c r="BF59" s="71"/>
      <c r="BG59" s="71"/>
      <c r="BH59" s="71"/>
      <c r="BI59" s="71"/>
      <c r="BJ59" s="71"/>
    </row>
    <row r="60" spans="14:62" ht="16.5" customHeight="1">
      <c r="N60" s="71"/>
      <c r="O60" s="71"/>
      <c r="P60" s="71"/>
      <c r="Q60" s="71"/>
      <c r="R60" s="71"/>
      <c r="S60" s="71"/>
      <c r="T60" s="71"/>
      <c r="U60" s="71"/>
      <c r="V60" s="71"/>
      <c r="W60" s="71"/>
      <c r="X60" s="71"/>
      <c r="Y60" s="71"/>
      <c r="Z60" s="71"/>
      <c r="AA60" s="71"/>
      <c r="AB60" s="71"/>
      <c r="AC60" s="71"/>
      <c r="AD60" s="71"/>
      <c r="AE60" s="71"/>
      <c r="AF60" s="71"/>
      <c r="AG60" s="71"/>
      <c r="AH60" s="71"/>
      <c r="AI60" s="71"/>
      <c r="AJ60" s="71"/>
      <c r="AK60" s="71"/>
      <c r="AL60" s="71"/>
      <c r="AM60" s="71"/>
      <c r="AN60" s="71"/>
      <c r="AO60" s="71"/>
      <c r="AP60" s="71"/>
      <c r="AQ60" s="71"/>
      <c r="AR60" s="71"/>
      <c r="AS60" s="71"/>
      <c r="AT60" s="71"/>
      <c r="AU60" s="71"/>
      <c r="AV60" s="71"/>
      <c r="AW60" s="71"/>
      <c r="AX60" s="71"/>
      <c r="AY60" s="71"/>
      <c r="AZ60" s="71"/>
      <c r="BA60" s="71"/>
      <c r="BB60" s="71"/>
      <c r="BC60" s="71"/>
      <c r="BD60" s="71"/>
      <c r="BE60" s="71"/>
      <c r="BF60" s="71"/>
      <c r="BG60" s="71"/>
      <c r="BH60" s="71"/>
      <c r="BI60" s="71"/>
      <c r="BJ60" s="71"/>
    </row>
    <row r="61" spans="14:62" ht="16.5" customHeight="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row>
    <row r="62" spans="14:62" ht="16.5" customHeight="1">
      <c r="N62" s="71"/>
      <c r="O62" s="71"/>
      <c r="P62" s="71"/>
      <c r="Q62" s="71"/>
      <c r="R62" s="71"/>
      <c r="S62" s="71"/>
      <c r="T62" s="71"/>
      <c r="U62" s="71"/>
      <c r="V62" s="71"/>
      <c r="W62" s="71"/>
      <c r="X62" s="71"/>
      <c r="Y62" s="71"/>
      <c r="Z62" s="71"/>
      <c r="AA62" s="71"/>
      <c r="AB62" s="71"/>
      <c r="AC62" s="71"/>
      <c r="AD62" s="71"/>
      <c r="AE62" s="71"/>
      <c r="AF62" s="71"/>
      <c r="AG62" s="71"/>
      <c r="AH62" s="71"/>
      <c r="AI62" s="71"/>
      <c r="AJ62" s="71"/>
      <c r="AK62" s="71"/>
      <c r="AL62" s="71"/>
      <c r="AM62" s="71"/>
      <c r="AN62" s="71"/>
      <c r="AO62" s="71"/>
      <c r="AP62" s="71"/>
      <c r="AQ62" s="71"/>
      <c r="AR62" s="71"/>
      <c r="AS62" s="71"/>
      <c r="AT62" s="71"/>
      <c r="AU62" s="71"/>
      <c r="AV62" s="71"/>
      <c r="AW62" s="71"/>
      <c r="AX62" s="71"/>
      <c r="AY62" s="71"/>
      <c r="AZ62" s="71"/>
      <c r="BA62" s="71"/>
      <c r="BB62" s="71"/>
      <c r="BC62" s="71"/>
      <c r="BD62" s="71"/>
      <c r="BE62" s="71"/>
      <c r="BF62" s="71"/>
      <c r="BG62" s="71"/>
      <c r="BH62" s="71"/>
      <c r="BI62" s="71"/>
      <c r="BJ62" s="71"/>
    </row>
    <row r="63" spans="14:62" ht="16.5" customHeight="1">
      <c r="N63" s="71"/>
      <c r="O63" s="71"/>
      <c r="P63" s="71"/>
      <c r="Q63" s="71"/>
      <c r="R63" s="71"/>
      <c r="S63" s="71"/>
      <c r="T63" s="71"/>
      <c r="U63" s="71"/>
      <c r="V63" s="71"/>
      <c r="W63" s="71"/>
      <c r="X63" s="71"/>
      <c r="Y63" s="71"/>
      <c r="Z63" s="71"/>
      <c r="AA63" s="71"/>
      <c r="AB63" s="71"/>
      <c r="AC63" s="71"/>
      <c r="AD63" s="71"/>
      <c r="AE63" s="71"/>
      <c r="AF63" s="71"/>
      <c r="AG63" s="71"/>
      <c r="AH63" s="71"/>
      <c r="AI63" s="71"/>
      <c r="AJ63" s="71"/>
      <c r="AK63" s="71"/>
      <c r="AL63" s="71"/>
      <c r="AM63" s="71"/>
      <c r="AN63" s="71"/>
      <c r="AO63" s="71"/>
      <c r="AP63" s="71"/>
      <c r="AQ63" s="71"/>
      <c r="AR63" s="71"/>
      <c r="AS63" s="71"/>
      <c r="AT63" s="71"/>
      <c r="AU63" s="71"/>
      <c r="AV63" s="71"/>
      <c r="AW63" s="71"/>
      <c r="AX63" s="71"/>
      <c r="AY63" s="71"/>
      <c r="AZ63" s="71"/>
      <c r="BA63" s="71"/>
      <c r="BB63" s="71"/>
      <c r="BC63" s="71"/>
      <c r="BD63" s="71"/>
      <c r="BE63" s="71"/>
      <c r="BF63" s="71"/>
      <c r="BG63" s="71"/>
      <c r="BH63" s="71"/>
      <c r="BI63" s="71"/>
      <c r="BJ63" s="71"/>
    </row>
    <row r="64" spans="14:62" ht="16.5" customHeight="1">
      <c r="N64" s="71"/>
      <c r="O64" s="71"/>
      <c r="P64" s="71"/>
      <c r="Q64" s="71"/>
      <c r="R64" s="71"/>
      <c r="S64" s="71"/>
      <c r="T64" s="71"/>
      <c r="U64" s="71"/>
      <c r="V64" s="71"/>
      <c r="W64" s="71"/>
      <c r="X64" s="71"/>
      <c r="Y64" s="71"/>
      <c r="Z64" s="71"/>
      <c r="AA64" s="71"/>
      <c r="AB64" s="71"/>
      <c r="AC64" s="71"/>
      <c r="AD64" s="71"/>
      <c r="AE64" s="71"/>
      <c r="AF64" s="71"/>
      <c r="AG64" s="71"/>
      <c r="AH64" s="71"/>
      <c r="AI64" s="71"/>
      <c r="AJ64" s="71"/>
      <c r="AK64" s="71"/>
      <c r="AL64" s="71"/>
      <c r="AM64" s="71"/>
      <c r="AN64" s="71"/>
      <c r="AO64" s="71"/>
      <c r="AP64" s="71"/>
      <c r="AQ64" s="71"/>
      <c r="AR64" s="71"/>
      <c r="AS64" s="71"/>
      <c r="AT64" s="71"/>
      <c r="AU64" s="71"/>
      <c r="AV64" s="71"/>
      <c r="AW64" s="71"/>
      <c r="AX64" s="71"/>
      <c r="AY64" s="71"/>
      <c r="AZ64" s="71"/>
      <c r="BA64" s="71"/>
      <c r="BB64" s="71"/>
      <c r="BC64" s="71"/>
      <c r="BD64" s="71"/>
      <c r="BE64" s="71"/>
      <c r="BF64" s="71"/>
      <c r="BG64" s="71"/>
      <c r="BH64" s="71"/>
      <c r="BI64" s="71"/>
      <c r="BJ64" s="71"/>
    </row>
    <row r="65" spans="14:62" ht="16.5" customHeight="1">
      <c r="N65" s="71"/>
      <c r="O65" s="71"/>
      <c r="P65" s="71"/>
      <c r="Q65" s="71"/>
      <c r="R65" s="71"/>
      <c r="S65" s="71"/>
      <c r="T65" s="71"/>
      <c r="U65" s="71"/>
      <c r="V65" s="71"/>
      <c r="W65" s="71"/>
      <c r="X65" s="71"/>
      <c r="Y65" s="71"/>
      <c r="Z65" s="71"/>
      <c r="AA65" s="71"/>
      <c r="AB65" s="71"/>
      <c r="AC65" s="71"/>
      <c r="AD65" s="71"/>
      <c r="AE65" s="71"/>
      <c r="AF65" s="71"/>
      <c r="AG65" s="71"/>
      <c r="AH65" s="71"/>
      <c r="AI65" s="71"/>
      <c r="AJ65" s="71"/>
      <c r="AK65" s="71"/>
      <c r="AL65" s="71"/>
      <c r="AM65" s="71"/>
      <c r="AN65" s="71"/>
      <c r="AO65" s="71"/>
      <c r="AP65" s="71"/>
      <c r="AQ65" s="71"/>
      <c r="AR65" s="71"/>
      <c r="AS65" s="71"/>
      <c r="AT65" s="71"/>
      <c r="AU65" s="71"/>
      <c r="AV65" s="71"/>
      <c r="AW65" s="71"/>
      <c r="AX65" s="71"/>
      <c r="AY65" s="71"/>
      <c r="AZ65" s="71"/>
      <c r="BA65" s="71"/>
      <c r="BB65" s="71"/>
      <c r="BC65" s="71"/>
      <c r="BD65" s="71"/>
      <c r="BE65" s="71"/>
      <c r="BF65" s="71"/>
      <c r="BG65" s="71"/>
      <c r="BH65" s="71"/>
      <c r="BI65" s="71"/>
      <c r="BJ65" s="71"/>
    </row>
    <row r="66" spans="14:62" ht="16.5" customHeight="1">
      <c r="N66" s="71"/>
      <c r="O66" s="71"/>
      <c r="P66" s="71"/>
      <c r="Q66" s="71"/>
      <c r="R66" s="71"/>
      <c r="S66" s="71"/>
      <c r="T66" s="71"/>
      <c r="U66" s="71"/>
      <c r="V66" s="71"/>
      <c r="W66" s="71"/>
      <c r="X66" s="71"/>
      <c r="Y66" s="71"/>
      <c r="Z66" s="71"/>
      <c r="AA66" s="71"/>
      <c r="AB66" s="71"/>
      <c r="AC66" s="71"/>
      <c r="AD66" s="71"/>
      <c r="AE66" s="71"/>
      <c r="AF66" s="71"/>
      <c r="AG66" s="71"/>
      <c r="AH66" s="71"/>
      <c r="AI66" s="71"/>
      <c r="AJ66" s="71"/>
      <c r="AK66" s="71"/>
      <c r="AL66" s="71"/>
      <c r="AM66" s="71"/>
      <c r="AN66" s="71"/>
      <c r="AO66" s="71"/>
      <c r="AP66" s="71"/>
      <c r="AQ66" s="71"/>
      <c r="AR66" s="71"/>
      <c r="AS66" s="71"/>
      <c r="AT66" s="71"/>
      <c r="AU66" s="71"/>
      <c r="AV66" s="71"/>
      <c r="AW66" s="71"/>
      <c r="AX66" s="71"/>
      <c r="AY66" s="71"/>
      <c r="AZ66" s="71"/>
      <c r="BA66" s="71"/>
      <c r="BB66" s="71"/>
      <c r="BC66" s="71"/>
      <c r="BD66" s="71"/>
      <c r="BE66" s="71"/>
      <c r="BF66" s="71"/>
      <c r="BG66" s="71"/>
      <c r="BH66" s="71"/>
      <c r="BI66" s="71"/>
      <c r="BJ66" s="71"/>
    </row>
    <row r="67" spans="14:62" ht="16.5" customHeight="1">
      <c r="N67" s="71"/>
      <c r="O67" s="71"/>
      <c r="P67" s="71"/>
      <c r="Q67" s="71"/>
      <c r="R67" s="71"/>
      <c r="S67" s="71"/>
      <c r="T67" s="71"/>
      <c r="U67" s="71"/>
      <c r="V67" s="71"/>
      <c r="W67" s="71"/>
      <c r="X67" s="71"/>
      <c r="Y67" s="71"/>
      <c r="Z67" s="71"/>
      <c r="AA67" s="71"/>
      <c r="AB67" s="71"/>
      <c r="AC67" s="71"/>
      <c r="AD67" s="71"/>
      <c r="AE67" s="71"/>
      <c r="AF67" s="71"/>
      <c r="AG67" s="71"/>
      <c r="AH67" s="71"/>
      <c r="AI67" s="71"/>
      <c r="AJ67" s="71"/>
      <c r="AK67" s="71"/>
      <c r="AL67" s="71"/>
      <c r="AM67" s="71"/>
      <c r="AN67" s="71"/>
      <c r="AO67" s="71"/>
      <c r="AP67" s="71"/>
      <c r="AQ67" s="71"/>
      <c r="AR67" s="71"/>
      <c r="AS67" s="71"/>
      <c r="AT67" s="71"/>
      <c r="AU67" s="71"/>
      <c r="AV67" s="71"/>
      <c r="AW67" s="71"/>
      <c r="AX67" s="71"/>
      <c r="AY67" s="71"/>
      <c r="AZ67" s="71"/>
      <c r="BA67" s="71"/>
      <c r="BB67" s="71"/>
      <c r="BC67" s="71"/>
      <c r="BD67" s="71"/>
      <c r="BE67" s="71"/>
      <c r="BF67" s="71"/>
      <c r="BG67" s="71"/>
      <c r="BH67" s="71"/>
      <c r="BI67" s="71"/>
      <c r="BJ67" s="71"/>
    </row>
    <row r="68" spans="14:62" ht="16.5" customHeight="1">
      <c r="N68" s="71"/>
      <c r="O68" s="71"/>
      <c r="P68" s="71"/>
      <c r="Q68" s="71"/>
      <c r="R68" s="71"/>
      <c r="S68" s="71"/>
      <c r="T68" s="71"/>
      <c r="U68" s="71"/>
      <c r="V68" s="71"/>
      <c r="W68" s="71"/>
      <c r="X68" s="71"/>
      <c r="Y68" s="71"/>
      <c r="Z68" s="71"/>
      <c r="AA68" s="71"/>
      <c r="AB68" s="71"/>
      <c r="AC68" s="71"/>
      <c r="AD68" s="71"/>
      <c r="AE68" s="71"/>
      <c r="AF68" s="71"/>
      <c r="AG68" s="71"/>
      <c r="AH68" s="71"/>
      <c r="AI68" s="71"/>
      <c r="AJ68" s="71"/>
      <c r="AK68" s="71"/>
      <c r="AL68" s="71"/>
      <c r="AM68" s="71"/>
      <c r="AN68" s="71"/>
      <c r="AO68" s="71"/>
      <c r="AP68" s="71"/>
      <c r="AQ68" s="71"/>
      <c r="AR68" s="71"/>
      <c r="AS68" s="71"/>
      <c r="AT68" s="71"/>
      <c r="AU68" s="71"/>
      <c r="AV68" s="71"/>
      <c r="AW68" s="71"/>
      <c r="AX68" s="71"/>
      <c r="AY68" s="71"/>
      <c r="AZ68" s="71"/>
      <c r="BA68" s="71"/>
      <c r="BB68" s="71"/>
      <c r="BC68" s="71"/>
      <c r="BD68" s="71"/>
      <c r="BE68" s="71"/>
      <c r="BF68" s="71"/>
      <c r="BG68" s="71"/>
      <c r="BH68" s="71"/>
      <c r="BI68" s="71"/>
      <c r="BJ68" s="71"/>
    </row>
    <row r="69" spans="14:62" ht="16.5" customHeight="1">
      <c r="N69" s="71"/>
      <c r="O69" s="71"/>
      <c r="P69" s="71"/>
      <c r="Q69" s="71"/>
      <c r="R69" s="71"/>
      <c r="S69" s="71"/>
      <c r="T69" s="71"/>
      <c r="U69" s="71"/>
      <c r="V69" s="71"/>
      <c r="W69" s="71"/>
      <c r="X69" s="71"/>
      <c r="Y69" s="71"/>
      <c r="Z69" s="71"/>
      <c r="AA69" s="71"/>
      <c r="AB69" s="71"/>
      <c r="AC69" s="71"/>
      <c r="AD69" s="71"/>
      <c r="AE69" s="71"/>
      <c r="AF69" s="71"/>
      <c r="AG69" s="71"/>
      <c r="AH69" s="71"/>
      <c r="AI69" s="71"/>
      <c r="AJ69" s="71"/>
      <c r="AK69" s="71"/>
      <c r="AL69" s="71"/>
      <c r="AM69" s="71"/>
      <c r="AN69" s="71"/>
      <c r="AO69" s="71"/>
      <c r="AP69" s="71"/>
      <c r="AQ69" s="71"/>
      <c r="AR69" s="71"/>
      <c r="AS69" s="71"/>
      <c r="AT69" s="71"/>
      <c r="AU69" s="71"/>
      <c r="AV69" s="71"/>
      <c r="AW69" s="71"/>
      <c r="AX69" s="71"/>
      <c r="AY69" s="71"/>
      <c r="AZ69" s="71"/>
      <c r="BA69" s="71"/>
      <c r="BB69" s="71"/>
      <c r="BC69" s="71"/>
      <c r="BD69" s="71"/>
      <c r="BE69" s="71"/>
      <c r="BF69" s="71"/>
      <c r="BG69" s="71"/>
      <c r="BH69" s="71"/>
      <c r="BI69" s="71"/>
      <c r="BJ69" s="71"/>
    </row>
    <row r="70" spans="14:62" ht="16.5" customHeight="1">
      <c r="N70" s="71"/>
      <c r="O70" s="71"/>
      <c r="P70" s="71"/>
      <c r="Q70" s="71"/>
      <c r="R70" s="71"/>
      <c r="S70" s="71"/>
      <c r="T70" s="71"/>
      <c r="U70" s="71"/>
      <c r="V70" s="71"/>
      <c r="W70" s="71"/>
      <c r="X70" s="71"/>
      <c r="Y70" s="71"/>
      <c r="Z70" s="71"/>
      <c r="AA70" s="71"/>
      <c r="AB70" s="71"/>
      <c r="AC70" s="71"/>
      <c r="AD70" s="71"/>
      <c r="AE70" s="71"/>
      <c r="AF70" s="71"/>
      <c r="AG70" s="71"/>
      <c r="AH70" s="71"/>
      <c r="AI70" s="71"/>
      <c r="AJ70" s="71"/>
      <c r="AK70" s="71"/>
      <c r="AL70" s="71"/>
      <c r="AM70" s="71"/>
      <c r="AN70" s="71"/>
      <c r="AO70" s="71"/>
      <c r="AP70" s="71"/>
      <c r="AQ70" s="71"/>
      <c r="AR70" s="71"/>
      <c r="AS70" s="71"/>
      <c r="AT70" s="71"/>
      <c r="AU70" s="71"/>
      <c r="AV70" s="71"/>
      <c r="AW70" s="71"/>
      <c r="AX70" s="71"/>
      <c r="AY70" s="71"/>
      <c r="AZ70" s="71"/>
      <c r="BA70" s="71"/>
      <c r="BB70" s="71"/>
      <c r="BC70" s="71"/>
      <c r="BD70" s="71"/>
      <c r="BE70" s="71"/>
      <c r="BF70" s="71"/>
      <c r="BG70" s="71"/>
      <c r="BH70" s="71"/>
      <c r="BI70" s="71"/>
      <c r="BJ70" s="71"/>
    </row>
    <row r="71" spans="14:62" ht="16.5" customHeight="1">
      <c r="N71" s="71"/>
      <c r="O71" s="71"/>
      <c r="P71" s="71"/>
      <c r="Q71" s="71"/>
      <c r="R71" s="71"/>
      <c r="S71" s="71"/>
      <c r="T71" s="71"/>
      <c r="U71" s="71"/>
      <c r="V71" s="71"/>
      <c r="W71" s="71"/>
      <c r="X71" s="71"/>
      <c r="Y71" s="71"/>
      <c r="Z71" s="71"/>
      <c r="AA71" s="71"/>
      <c r="AB71" s="71"/>
      <c r="AC71" s="71"/>
      <c r="AD71" s="71"/>
      <c r="AE71" s="71"/>
      <c r="AF71" s="71"/>
      <c r="AG71" s="71"/>
      <c r="AH71" s="71"/>
      <c r="AI71" s="71"/>
      <c r="AJ71" s="71"/>
      <c r="AK71" s="71"/>
      <c r="AL71" s="71"/>
      <c r="AM71" s="71"/>
      <c r="AN71" s="71"/>
      <c r="AO71" s="71"/>
      <c r="AP71" s="71"/>
      <c r="AQ71" s="71"/>
      <c r="AR71" s="71"/>
      <c r="AS71" s="71"/>
      <c r="AT71" s="71"/>
      <c r="AU71" s="71"/>
      <c r="AV71" s="71"/>
      <c r="AW71" s="71"/>
      <c r="AX71" s="71"/>
      <c r="AY71" s="71"/>
      <c r="AZ71" s="71"/>
      <c r="BA71" s="71"/>
      <c r="BB71" s="71"/>
      <c r="BC71" s="71"/>
      <c r="BD71" s="71"/>
      <c r="BE71" s="71"/>
      <c r="BF71" s="71"/>
      <c r="BG71" s="71"/>
      <c r="BH71" s="71"/>
      <c r="BI71" s="71"/>
      <c r="BJ71" s="71"/>
    </row>
    <row r="72" spans="14:62" ht="16.5" customHeight="1">
      <c r="N72" s="71"/>
      <c r="O72" s="71"/>
      <c r="P72" s="71"/>
      <c r="Q72" s="71"/>
      <c r="R72" s="71"/>
      <c r="S72" s="71"/>
      <c r="T72" s="71"/>
      <c r="U72" s="71"/>
      <c r="V72" s="71"/>
      <c r="W72" s="71"/>
      <c r="X72" s="71"/>
      <c r="Y72" s="71"/>
      <c r="Z72" s="71"/>
      <c r="AA72" s="71"/>
      <c r="AB72" s="71"/>
      <c r="AC72" s="71"/>
      <c r="AD72" s="71"/>
      <c r="AE72" s="71"/>
      <c r="AF72" s="71"/>
      <c r="AG72" s="71"/>
      <c r="AH72" s="71"/>
      <c r="AI72" s="71"/>
      <c r="AJ72" s="71"/>
      <c r="AK72" s="71"/>
      <c r="AL72" s="71"/>
      <c r="AM72" s="71"/>
      <c r="AN72" s="71"/>
      <c r="AO72" s="71"/>
      <c r="AP72" s="71"/>
      <c r="AQ72" s="71"/>
      <c r="AR72" s="71"/>
      <c r="AS72" s="71"/>
      <c r="AT72" s="71"/>
      <c r="AU72" s="71"/>
      <c r="AV72" s="71"/>
      <c r="AW72" s="71"/>
      <c r="AX72" s="71"/>
      <c r="AY72" s="71"/>
      <c r="AZ72" s="71"/>
      <c r="BA72" s="71"/>
      <c r="BB72" s="71"/>
      <c r="BC72" s="71"/>
      <c r="BD72" s="71"/>
      <c r="BE72" s="71"/>
      <c r="BF72" s="71"/>
      <c r="BG72" s="71"/>
      <c r="BH72" s="71"/>
      <c r="BI72" s="71"/>
      <c r="BJ72" s="71"/>
    </row>
    <row r="73" spans="14:62" ht="16.5" customHeight="1">
      <c r="N73" s="71"/>
      <c r="O73" s="71"/>
      <c r="P73" s="71"/>
      <c r="Q73" s="71"/>
      <c r="R73" s="71"/>
      <c r="S73" s="71"/>
      <c r="T73" s="71"/>
      <c r="U73" s="71"/>
      <c r="V73" s="71"/>
      <c r="W73" s="71"/>
      <c r="X73" s="71"/>
      <c r="Y73" s="71"/>
      <c r="Z73" s="71"/>
      <c r="AA73" s="71"/>
      <c r="AB73" s="71"/>
      <c r="AC73" s="71"/>
      <c r="AD73" s="71"/>
      <c r="AE73" s="71"/>
      <c r="AF73" s="71"/>
      <c r="AG73" s="71"/>
      <c r="AH73" s="71"/>
      <c r="AI73" s="71"/>
      <c r="AJ73" s="71"/>
      <c r="AK73" s="71"/>
      <c r="AL73" s="71"/>
      <c r="AM73" s="71"/>
      <c r="AN73" s="71"/>
      <c r="AO73" s="71"/>
      <c r="AP73" s="71"/>
      <c r="AQ73" s="71"/>
      <c r="AR73" s="71"/>
      <c r="AS73" s="71"/>
      <c r="AT73" s="71"/>
      <c r="AU73" s="71"/>
      <c r="AV73" s="71"/>
      <c r="AW73" s="71"/>
      <c r="AX73" s="71"/>
      <c r="AY73" s="71"/>
      <c r="AZ73" s="71"/>
      <c r="BA73" s="71"/>
      <c r="BB73" s="71"/>
      <c r="BC73" s="71"/>
      <c r="BD73" s="71"/>
      <c r="BE73" s="71"/>
      <c r="BF73" s="71"/>
      <c r="BG73" s="71"/>
      <c r="BH73" s="71"/>
      <c r="BI73" s="71"/>
      <c r="BJ73" s="71"/>
    </row>
    <row r="74" spans="14:62" ht="16.5" customHeight="1">
      <c r="N74" s="71"/>
      <c r="O74" s="71"/>
      <c r="P74" s="71"/>
      <c r="Q74" s="71"/>
      <c r="R74" s="71"/>
      <c r="S74" s="71"/>
      <c r="T74" s="71"/>
      <c r="U74" s="71"/>
      <c r="V74" s="71"/>
      <c r="W74" s="71"/>
      <c r="X74" s="71"/>
      <c r="Y74" s="71"/>
      <c r="Z74" s="71"/>
      <c r="AA74" s="71"/>
      <c r="AB74" s="71"/>
      <c r="AC74" s="71"/>
      <c r="AD74" s="71"/>
      <c r="AE74" s="71"/>
      <c r="AF74" s="71"/>
      <c r="AG74" s="71"/>
      <c r="AH74" s="71"/>
      <c r="AI74" s="71"/>
      <c r="AJ74" s="71"/>
      <c r="AK74" s="71"/>
      <c r="AL74" s="71"/>
      <c r="AM74" s="71"/>
      <c r="AN74" s="71"/>
      <c r="AO74" s="71"/>
      <c r="AP74" s="71"/>
      <c r="AQ74" s="71"/>
      <c r="AR74" s="71"/>
      <c r="AS74" s="71"/>
      <c r="AT74" s="71"/>
      <c r="AU74" s="71"/>
      <c r="AV74" s="71"/>
      <c r="AW74" s="71"/>
      <c r="AX74" s="71"/>
      <c r="AY74" s="71"/>
      <c r="AZ74" s="71"/>
      <c r="BA74" s="71"/>
      <c r="BB74" s="71"/>
      <c r="BC74" s="71"/>
      <c r="BD74" s="71"/>
      <c r="BE74" s="71"/>
      <c r="BF74" s="71"/>
      <c r="BG74" s="71"/>
      <c r="BH74" s="71"/>
      <c r="BI74" s="71"/>
      <c r="BJ74" s="71"/>
    </row>
    <row r="75" spans="14:62" ht="16.5" customHeight="1">
      <c r="N75" s="71"/>
      <c r="O75" s="71"/>
      <c r="P75" s="71"/>
      <c r="Q75" s="71"/>
      <c r="R75" s="71"/>
      <c r="S75" s="71"/>
      <c r="T75" s="71"/>
      <c r="U75" s="71"/>
      <c r="V75" s="71"/>
      <c r="W75" s="71"/>
      <c r="X75" s="71"/>
      <c r="Y75" s="71"/>
      <c r="Z75" s="71"/>
      <c r="AA75" s="71"/>
      <c r="AB75" s="71"/>
      <c r="AC75" s="71"/>
      <c r="AD75" s="71"/>
      <c r="AE75" s="71"/>
      <c r="AF75" s="71"/>
      <c r="AG75" s="71"/>
      <c r="AH75" s="71"/>
      <c r="AI75" s="71"/>
      <c r="AJ75" s="71"/>
      <c r="AK75" s="71"/>
      <c r="AL75" s="71"/>
      <c r="AM75" s="71"/>
      <c r="AN75" s="71"/>
      <c r="AO75" s="71"/>
      <c r="AP75" s="71"/>
      <c r="AQ75" s="71"/>
      <c r="AR75" s="71"/>
      <c r="AS75" s="71"/>
      <c r="AT75" s="71"/>
      <c r="AU75" s="71"/>
      <c r="AV75" s="71"/>
      <c r="AW75" s="71"/>
      <c r="AX75" s="71"/>
      <c r="AY75" s="71"/>
      <c r="AZ75" s="71"/>
      <c r="BA75" s="71"/>
      <c r="BB75" s="71"/>
      <c r="BC75" s="71"/>
      <c r="BD75" s="71"/>
      <c r="BE75" s="71"/>
      <c r="BF75" s="71"/>
      <c r="BG75" s="71"/>
      <c r="BH75" s="71"/>
      <c r="BI75" s="71"/>
      <c r="BJ75" s="71"/>
    </row>
    <row r="76" spans="14:62" ht="16.5" customHeight="1">
      <c r="N76" s="71"/>
      <c r="O76" s="71"/>
      <c r="P76" s="71"/>
      <c r="Q76" s="71"/>
      <c r="R76" s="71"/>
      <c r="S76" s="71"/>
      <c r="T76" s="71"/>
      <c r="U76" s="71"/>
      <c r="V76" s="71"/>
      <c r="W76" s="71"/>
      <c r="X76" s="71"/>
      <c r="Y76" s="71"/>
      <c r="Z76" s="71"/>
      <c r="AA76" s="71"/>
      <c r="AB76" s="71"/>
      <c r="AC76" s="71"/>
      <c r="AD76" s="71"/>
      <c r="AE76" s="71"/>
      <c r="AF76" s="71"/>
      <c r="AG76" s="71"/>
      <c r="AH76" s="71"/>
      <c r="AI76" s="71"/>
      <c r="AJ76" s="71"/>
      <c r="AK76" s="71"/>
      <c r="AL76" s="71"/>
      <c r="AM76" s="71"/>
      <c r="AN76" s="71"/>
      <c r="AO76" s="71"/>
      <c r="AP76" s="71"/>
      <c r="AQ76" s="71"/>
      <c r="AR76" s="71"/>
      <c r="AS76" s="71"/>
      <c r="AT76" s="71"/>
      <c r="AU76" s="71"/>
      <c r="AV76" s="71"/>
      <c r="AW76" s="71"/>
      <c r="AX76" s="71"/>
      <c r="AY76" s="71"/>
      <c r="AZ76" s="71"/>
      <c r="BA76" s="71"/>
      <c r="BB76" s="71"/>
      <c r="BC76" s="71"/>
      <c r="BD76" s="71"/>
      <c r="BE76" s="71"/>
      <c r="BF76" s="71"/>
      <c r="BG76" s="71"/>
      <c r="BH76" s="71"/>
      <c r="BI76" s="71"/>
      <c r="BJ76" s="71"/>
    </row>
    <row r="77" spans="14:62" ht="16.5" customHeight="1">
      <c r="N77" s="71"/>
      <c r="O77" s="71"/>
      <c r="P77" s="71"/>
      <c r="Q77" s="71"/>
      <c r="R77" s="71"/>
      <c r="S77" s="71"/>
      <c r="T77" s="71"/>
      <c r="U77" s="71"/>
      <c r="V77" s="71"/>
      <c r="W77" s="71"/>
      <c r="X77" s="71"/>
      <c r="Y77" s="71"/>
      <c r="Z77" s="71"/>
      <c r="AA77" s="71"/>
      <c r="AB77" s="71"/>
      <c r="AC77" s="71"/>
      <c r="AD77" s="71"/>
      <c r="AE77" s="71"/>
      <c r="AF77" s="71"/>
      <c r="AG77" s="71"/>
      <c r="AH77" s="71"/>
      <c r="AI77" s="71"/>
      <c r="AJ77" s="71"/>
      <c r="AK77" s="71"/>
      <c r="AL77" s="71"/>
      <c r="AM77" s="71"/>
      <c r="AN77" s="71"/>
      <c r="AO77" s="71"/>
      <c r="AP77" s="71"/>
      <c r="AQ77" s="71"/>
      <c r="AR77" s="71"/>
      <c r="AS77" s="71"/>
      <c r="AT77" s="71"/>
      <c r="AU77" s="71"/>
      <c r="AV77" s="71"/>
      <c r="AW77" s="71"/>
      <c r="AX77" s="71"/>
      <c r="AY77" s="71"/>
      <c r="AZ77" s="71"/>
      <c r="BA77" s="71"/>
      <c r="BB77" s="71"/>
      <c r="BC77" s="71"/>
      <c r="BD77" s="71"/>
      <c r="BE77" s="71"/>
      <c r="BF77" s="71"/>
      <c r="BG77" s="71"/>
      <c r="BH77" s="71"/>
      <c r="BI77" s="71"/>
      <c r="BJ77" s="71"/>
    </row>
    <row r="78" spans="14:62" ht="16.5" customHeight="1">
      <c r="N78" s="71"/>
      <c r="O78" s="71"/>
      <c r="P78" s="71"/>
      <c r="Q78" s="71"/>
      <c r="R78" s="71"/>
      <c r="S78" s="71"/>
      <c r="T78" s="71"/>
      <c r="U78" s="71"/>
      <c r="V78" s="71"/>
      <c r="W78" s="71"/>
      <c r="X78" s="71"/>
      <c r="Y78" s="71"/>
      <c r="Z78" s="71"/>
      <c r="AA78" s="71"/>
      <c r="AB78" s="71"/>
      <c r="AC78" s="71"/>
      <c r="AD78" s="71"/>
      <c r="AE78" s="71"/>
      <c r="AF78" s="71"/>
      <c r="AG78" s="71"/>
      <c r="AH78" s="71"/>
      <c r="AI78" s="71"/>
      <c r="AJ78" s="71"/>
      <c r="AK78" s="71"/>
      <c r="AL78" s="71"/>
      <c r="AM78" s="71"/>
      <c r="AN78" s="71"/>
      <c r="AO78" s="71"/>
      <c r="AP78" s="71"/>
      <c r="AQ78" s="71"/>
      <c r="AR78" s="71"/>
      <c r="AS78" s="71"/>
      <c r="AT78" s="71"/>
      <c r="AU78" s="71"/>
      <c r="AV78" s="71"/>
      <c r="AW78" s="71"/>
      <c r="AX78" s="71"/>
      <c r="AY78" s="71"/>
      <c r="AZ78" s="71"/>
      <c r="BA78" s="71"/>
      <c r="BB78" s="71"/>
      <c r="BC78" s="71"/>
      <c r="BD78" s="71"/>
      <c r="BE78" s="71"/>
      <c r="BF78" s="71"/>
      <c r="BG78" s="71"/>
      <c r="BH78" s="71"/>
      <c r="BI78" s="71"/>
      <c r="BJ78" s="71"/>
    </row>
    <row r="79" spans="14:62" ht="16.5" customHeight="1">
      <c r="N79" s="71"/>
      <c r="O79" s="71"/>
      <c r="P79" s="71"/>
      <c r="Q79" s="71"/>
      <c r="R79" s="71"/>
      <c r="S79" s="71"/>
      <c r="T79" s="71"/>
      <c r="U79" s="71"/>
      <c r="V79" s="71"/>
      <c r="W79" s="71"/>
      <c r="X79" s="71"/>
      <c r="Y79" s="71"/>
      <c r="Z79" s="71"/>
      <c r="AA79" s="71"/>
      <c r="AB79" s="71"/>
      <c r="AC79" s="71"/>
      <c r="AD79" s="71"/>
      <c r="AE79" s="71"/>
      <c r="AF79" s="71"/>
      <c r="AG79" s="71"/>
      <c r="AH79" s="71"/>
      <c r="AI79" s="71"/>
      <c r="AJ79" s="71"/>
      <c r="AK79" s="71"/>
      <c r="AL79" s="71"/>
      <c r="AM79" s="71"/>
      <c r="AN79" s="71"/>
      <c r="AO79" s="71"/>
      <c r="AP79" s="71"/>
      <c r="AQ79" s="71"/>
      <c r="AR79" s="71"/>
      <c r="AS79" s="71"/>
      <c r="AT79" s="71"/>
      <c r="AU79" s="71"/>
      <c r="AV79" s="71"/>
      <c r="AW79" s="71"/>
      <c r="AX79" s="71"/>
      <c r="AY79" s="71"/>
      <c r="AZ79" s="71"/>
      <c r="BA79" s="71"/>
      <c r="BB79" s="71"/>
      <c r="BC79" s="71"/>
      <c r="BD79" s="71"/>
      <c r="BE79" s="71"/>
      <c r="BF79" s="71"/>
      <c r="BG79" s="71"/>
      <c r="BH79" s="71"/>
      <c r="BI79" s="71"/>
      <c r="BJ79" s="71"/>
    </row>
    <row r="80" spans="14:62" ht="16.5" customHeight="1">
      <c r="N80" s="71"/>
      <c r="O80" s="71"/>
      <c r="P80" s="71"/>
      <c r="Q80" s="71"/>
      <c r="R80" s="71"/>
      <c r="S80" s="71"/>
      <c r="T80" s="71"/>
      <c r="U80" s="71"/>
      <c r="V80" s="71"/>
      <c r="W80" s="71"/>
      <c r="X80" s="71"/>
      <c r="Y80" s="71"/>
      <c r="Z80" s="71"/>
      <c r="AA80" s="71"/>
      <c r="AB80" s="71"/>
      <c r="AC80" s="71"/>
      <c r="AD80" s="71"/>
      <c r="AE80" s="71"/>
      <c r="AF80" s="71"/>
      <c r="AG80" s="71"/>
      <c r="AH80" s="71"/>
      <c r="AI80" s="71"/>
      <c r="AJ80" s="71"/>
      <c r="AK80" s="71"/>
      <c r="AL80" s="71"/>
      <c r="AM80" s="71"/>
      <c r="AN80" s="71"/>
      <c r="AO80" s="71"/>
      <c r="AP80" s="71"/>
      <c r="AQ80" s="71"/>
      <c r="AR80" s="71"/>
      <c r="AS80" s="71"/>
      <c r="AT80" s="71"/>
      <c r="AU80" s="71"/>
      <c r="AV80" s="71"/>
      <c r="AW80" s="71"/>
      <c r="AX80" s="71"/>
      <c r="AY80" s="71"/>
      <c r="AZ80" s="71"/>
      <c r="BA80" s="71"/>
      <c r="BB80" s="71"/>
      <c r="BC80" s="71"/>
      <c r="BD80" s="71"/>
      <c r="BE80" s="71"/>
      <c r="BF80" s="71"/>
      <c r="BG80" s="71"/>
      <c r="BH80" s="71"/>
      <c r="BI80" s="71"/>
      <c r="BJ80" s="71"/>
    </row>
    <row r="81" spans="14:62" ht="16.5" customHeight="1">
      <c r="N81" s="71"/>
      <c r="O81" s="71"/>
      <c r="P81" s="71"/>
      <c r="Q81" s="71"/>
      <c r="R81" s="71"/>
      <c r="S81" s="71"/>
      <c r="T81" s="71"/>
      <c r="U81" s="71"/>
      <c r="V81" s="71"/>
      <c r="W81" s="71"/>
      <c r="X81" s="71"/>
      <c r="Y81" s="71"/>
      <c r="Z81" s="71"/>
      <c r="AA81" s="71"/>
      <c r="AB81" s="71"/>
      <c r="AC81" s="71"/>
      <c r="AD81" s="71"/>
      <c r="AE81" s="71"/>
      <c r="AF81" s="71"/>
      <c r="AG81" s="71"/>
      <c r="AH81" s="71"/>
      <c r="AI81" s="71"/>
      <c r="AJ81" s="71"/>
      <c r="AK81" s="71"/>
      <c r="AL81" s="71"/>
      <c r="AM81" s="71"/>
      <c r="AN81" s="71"/>
      <c r="AO81" s="71"/>
      <c r="AP81" s="71"/>
      <c r="AQ81" s="71"/>
      <c r="AR81" s="71"/>
      <c r="AS81" s="71"/>
      <c r="AT81" s="71"/>
      <c r="AU81" s="71"/>
      <c r="AV81" s="71"/>
      <c r="AW81" s="71"/>
      <c r="AX81" s="71"/>
      <c r="AY81" s="71"/>
      <c r="AZ81" s="71"/>
      <c r="BA81" s="71"/>
      <c r="BB81" s="71"/>
      <c r="BC81" s="71"/>
      <c r="BD81" s="71"/>
      <c r="BE81" s="71"/>
      <c r="BF81" s="71"/>
      <c r="BG81" s="71"/>
      <c r="BH81" s="71"/>
      <c r="BI81" s="71"/>
      <c r="BJ81" s="71"/>
    </row>
    <row r="82" spans="14:62" ht="16.5" customHeight="1">
      <c r="N82" s="71"/>
      <c r="O82" s="71"/>
      <c r="P82" s="71"/>
      <c r="Q82" s="71"/>
      <c r="R82" s="71"/>
      <c r="S82" s="71"/>
      <c r="T82" s="71"/>
      <c r="U82" s="71"/>
      <c r="V82" s="71"/>
      <c r="W82" s="71"/>
      <c r="X82" s="71"/>
      <c r="Y82" s="71"/>
      <c r="Z82" s="71"/>
      <c r="AA82" s="71"/>
      <c r="AB82" s="71"/>
      <c r="AC82" s="71"/>
      <c r="AD82" s="71"/>
      <c r="AE82" s="71"/>
      <c r="AF82" s="71"/>
      <c r="AG82" s="71"/>
      <c r="AH82" s="71"/>
      <c r="AI82" s="71"/>
      <c r="AJ82" s="71"/>
      <c r="AK82" s="71"/>
      <c r="AL82" s="71"/>
      <c r="AM82" s="71"/>
      <c r="AN82" s="71"/>
      <c r="AO82" s="71"/>
      <c r="AP82" s="71"/>
      <c r="AQ82" s="71"/>
      <c r="AR82" s="71"/>
      <c r="AS82" s="71"/>
      <c r="AT82" s="71"/>
      <c r="AU82" s="71"/>
      <c r="AV82" s="71"/>
      <c r="AW82" s="71"/>
      <c r="AX82" s="71"/>
      <c r="AY82" s="71"/>
      <c r="AZ82" s="71"/>
      <c r="BA82" s="71"/>
      <c r="BB82" s="71"/>
      <c r="BC82" s="71"/>
      <c r="BD82" s="71"/>
      <c r="BE82" s="71"/>
      <c r="BF82" s="71"/>
      <c r="BG82" s="71"/>
      <c r="BH82" s="71"/>
      <c r="BI82" s="71"/>
      <c r="BJ82" s="71"/>
    </row>
    <row r="83" spans="14:62" ht="16.5" customHeight="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4:62" ht="16.5" customHeight="1">
      <c r="N84" s="71"/>
      <c r="O84" s="71"/>
      <c r="P84" s="71"/>
      <c r="Q84" s="71"/>
      <c r="R84" s="71"/>
      <c r="S84" s="71"/>
      <c r="T84" s="71"/>
      <c r="U84" s="71"/>
      <c r="V84" s="71"/>
      <c r="W84" s="71"/>
      <c r="X84" s="71"/>
      <c r="Y84" s="71"/>
      <c r="Z84" s="71"/>
      <c r="AA84" s="71"/>
      <c r="AB84" s="71"/>
      <c r="AC84" s="71"/>
      <c r="AD84" s="71"/>
      <c r="AE84" s="71"/>
      <c r="AF84" s="71"/>
      <c r="AG84" s="71"/>
      <c r="AH84" s="71"/>
      <c r="AI84" s="71"/>
      <c r="AJ84" s="71"/>
      <c r="AK84" s="71"/>
      <c r="AL84" s="71"/>
      <c r="AM84" s="71"/>
      <c r="AN84" s="71"/>
      <c r="AO84" s="71"/>
      <c r="AP84" s="71"/>
      <c r="AQ84" s="71"/>
      <c r="AR84" s="71"/>
      <c r="AS84" s="71"/>
      <c r="AT84" s="71"/>
      <c r="AU84" s="71"/>
      <c r="AV84" s="71"/>
      <c r="AW84" s="71"/>
      <c r="AX84" s="71"/>
      <c r="AY84" s="71"/>
      <c r="AZ84" s="71"/>
      <c r="BA84" s="71"/>
      <c r="BB84" s="71"/>
      <c r="BC84" s="71"/>
      <c r="BD84" s="71"/>
      <c r="BE84" s="71"/>
      <c r="BF84" s="71"/>
      <c r="BG84" s="71"/>
      <c r="BH84" s="71"/>
      <c r="BI84" s="71"/>
      <c r="BJ84" s="71"/>
    </row>
    <row r="85" spans="14:62" ht="16.5" customHeight="1">
      <c r="N85" s="71"/>
      <c r="O85" s="71"/>
      <c r="P85" s="71"/>
      <c r="Q85" s="71"/>
      <c r="R85" s="71"/>
      <c r="S85" s="71"/>
      <c r="T85" s="71"/>
      <c r="U85" s="71"/>
      <c r="V85" s="71"/>
      <c r="W85" s="71"/>
      <c r="X85" s="71"/>
      <c r="Y85" s="71"/>
      <c r="Z85" s="71"/>
      <c r="AA85" s="71"/>
      <c r="AB85" s="71"/>
      <c r="AC85" s="71"/>
      <c r="AD85" s="71"/>
      <c r="AE85" s="71"/>
      <c r="AF85" s="71"/>
      <c r="AG85" s="71"/>
      <c r="AH85" s="71"/>
      <c r="AI85" s="71"/>
      <c r="AJ85" s="71"/>
      <c r="AK85" s="71"/>
      <c r="AL85" s="71"/>
      <c r="AM85" s="71"/>
      <c r="AN85" s="71"/>
      <c r="AO85" s="71"/>
      <c r="AP85" s="71"/>
      <c r="AQ85" s="71"/>
      <c r="AR85" s="71"/>
      <c r="AS85" s="71"/>
      <c r="AT85" s="71"/>
      <c r="AU85" s="71"/>
      <c r="AV85" s="71"/>
      <c r="AW85" s="71"/>
      <c r="AX85" s="71"/>
      <c r="AY85" s="71"/>
      <c r="AZ85" s="71"/>
      <c r="BA85" s="71"/>
      <c r="BB85" s="71"/>
      <c r="BC85" s="71"/>
      <c r="BD85" s="71"/>
      <c r="BE85" s="71"/>
      <c r="BF85" s="71"/>
      <c r="BG85" s="71"/>
      <c r="BH85" s="71"/>
      <c r="BI85" s="71"/>
      <c r="BJ85" s="71"/>
    </row>
    <row r="86" spans="14:62" ht="16.5" customHeight="1">
      <c r="N86" s="71"/>
      <c r="O86" s="71"/>
      <c r="P86" s="71"/>
      <c r="Q86" s="71"/>
      <c r="R86" s="71"/>
      <c r="S86" s="71"/>
      <c r="T86" s="71"/>
      <c r="U86" s="71"/>
      <c r="V86" s="71"/>
      <c r="W86" s="71"/>
      <c r="X86" s="71"/>
      <c r="Y86" s="71"/>
      <c r="Z86" s="71"/>
      <c r="AA86" s="71"/>
      <c r="AB86" s="71"/>
      <c r="AC86" s="71"/>
      <c r="AD86" s="71"/>
      <c r="AE86" s="71"/>
      <c r="AF86" s="71"/>
      <c r="AG86" s="71"/>
      <c r="AH86" s="71"/>
      <c r="AI86" s="71"/>
      <c r="AJ86" s="71"/>
      <c r="AK86" s="71"/>
      <c r="AL86" s="71"/>
      <c r="AM86" s="71"/>
      <c r="AN86" s="71"/>
      <c r="AO86" s="71"/>
      <c r="AP86" s="71"/>
      <c r="AQ86" s="71"/>
      <c r="AR86" s="71"/>
      <c r="AS86" s="71"/>
      <c r="AT86" s="71"/>
      <c r="AU86" s="71"/>
      <c r="AV86" s="71"/>
      <c r="AW86" s="71"/>
      <c r="AX86" s="71"/>
      <c r="AY86" s="71"/>
      <c r="AZ86" s="71"/>
      <c r="BA86" s="71"/>
      <c r="BB86" s="71"/>
      <c r="BC86" s="71"/>
      <c r="BD86" s="71"/>
      <c r="BE86" s="71"/>
      <c r="BF86" s="71"/>
      <c r="BG86" s="71"/>
      <c r="BH86" s="71"/>
      <c r="BI86" s="71"/>
      <c r="BJ86" s="71"/>
    </row>
    <row r="87" spans="14:62" ht="16.5" customHeight="1">
      <c r="N87" s="71"/>
      <c r="O87" s="71"/>
      <c r="P87" s="71"/>
      <c r="Q87" s="71"/>
      <c r="R87" s="71"/>
      <c r="S87" s="71"/>
      <c r="T87" s="71"/>
      <c r="U87" s="71"/>
      <c r="V87" s="71"/>
      <c r="W87" s="71"/>
      <c r="X87" s="71"/>
      <c r="Y87" s="71"/>
      <c r="Z87" s="71"/>
      <c r="AA87" s="71"/>
      <c r="AB87" s="71"/>
      <c r="AC87" s="71"/>
      <c r="AD87" s="71"/>
      <c r="AE87" s="71"/>
      <c r="AF87" s="71"/>
      <c r="AG87" s="71"/>
      <c r="AH87" s="71"/>
      <c r="AI87" s="71"/>
      <c r="AJ87" s="71"/>
      <c r="AK87" s="71"/>
      <c r="AL87" s="71"/>
      <c r="AM87" s="71"/>
      <c r="AN87" s="71"/>
      <c r="AO87" s="71"/>
      <c r="AP87" s="71"/>
      <c r="AQ87" s="71"/>
      <c r="AR87" s="71"/>
      <c r="AS87" s="71"/>
      <c r="AT87" s="71"/>
      <c r="AU87" s="71"/>
      <c r="AV87" s="71"/>
      <c r="AW87" s="71"/>
      <c r="AX87" s="71"/>
      <c r="AY87" s="71"/>
      <c r="AZ87" s="71"/>
      <c r="BA87" s="71"/>
      <c r="BB87" s="71"/>
      <c r="BC87" s="71"/>
      <c r="BD87" s="71"/>
      <c r="BE87" s="71"/>
      <c r="BF87" s="71"/>
      <c r="BG87" s="71"/>
      <c r="BH87" s="71"/>
      <c r="BI87" s="71"/>
      <c r="BJ87" s="71"/>
    </row>
    <row r="88" spans="14:62" ht="16.5" customHeight="1">
      <c r="N88" s="71"/>
      <c r="O88" s="71"/>
      <c r="P88" s="71"/>
      <c r="Q88" s="71"/>
      <c r="R88" s="71"/>
      <c r="S88" s="71"/>
      <c r="T88" s="71"/>
      <c r="U88" s="71"/>
      <c r="V88" s="71"/>
      <c r="W88" s="71"/>
      <c r="X88" s="71"/>
      <c r="Y88" s="71"/>
      <c r="Z88" s="71"/>
      <c r="AA88" s="71"/>
      <c r="AB88" s="71"/>
      <c r="AC88" s="71"/>
      <c r="AD88" s="71"/>
      <c r="AE88" s="71"/>
      <c r="AF88" s="71"/>
      <c r="AG88" s="71"/>
      <c r="AH88" s="71"/>
      <c r="AI88" s="71"/>
      <c r="AJ88" s="71"/>
      <c r="AK88" s="71"/>
      <c r="AL88" s="71"/>
      <c r="AM88" s="71"/>
      <c r="AN88" s="71"/>
      <c r="AO88" s="71"/>
      <c r="AP88" s="71"/>
      <c r="AQ88" s="71"/>
      <c r="AR88" s="71"/>
      <c r="AS88" s="71"/>
      <c r="AT88" s="71"/>
      <c r="AU88" s="71"/>
      <c r="AV88" s="71"/>
      <c r="AW88" s="71"/>
      <c r="AX88" s="71"/>
      <c r="AY88" s="71"/>
      <c r="AZ88" s="71"/>
      <c r="BA88" s="71"/>
      <c r="BB88" s="71"/>
      <c r="BC88" s="71"/>
      <c r="BD88" s="71"/>
      <c r="BE88" s="71"/>
      <c r="BF88" s="71"/>
      <c r="BG88" s="71"/>
      <c r="BH88" s="71"/>
      <c r="BI88" s="71"/>
      <c r="BJ88" s="71"/>
    </row>
    <row r="89" spans="14:62" ht="16.5" customHeight="1">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71"/>
      <c r="AT89" s="71"/>
      <c r="AU89" s="71"/>
      <c r="AV89" s="71"/>
      <c r="AW89" s="71"/>
      <c r="AX89" s="71"/>
      <c r="AY89" s="71"/>
      <c r="AZ89" s="71"/>
      <c r="BA89" s="71"/>
      <c r="BB89" s="71"/>
      <c r="BC89" s="71"/>
      <c r="BD89" s="71"/>
      <c r="BE89" s="71"/>
      <c r="BF89" s="71"/>
      <c r="BG89" s="71"/>
      <c r="BH89" s="71"/>
      <c r="BI89" s="71"/>
      <c r="BJ89" s="71"/>
    </row>
    <row r="90" spans="14:62" ht="16.5" customHeight="1">
      <c r="N90" s="71"/>
      <c r="O90" s="71"/>
      <c r="P90" s="71"/>
      <c r="Q90" s="71"/>
      <c r="R90" s="71"/>
      <c r="S90" s="71"/>
      <c r="T90" s="71"/>
      <c r="U90" s="71"/>
      <c r="V90" s="71"/>
      <c r="W90" s="71"/>
      <c r="X90" s="71"/>
      <c r="Y90" s="71"/>
      <c r="Z90" s="71"/>
      <c r="AA90" s="71"/>
      <c r="AB90" s="71"/>
      <c r="AC90" s="71"/>
      <c r="AD90" s="71"/>
      <c r="AE90" s="71"/>
      <c r="AF90" s="71"/>
      <c r="AG90" s="71"/>
      <c r="AH90" s="71"/>
      <c r="AI90" s="71"/>
      <c r="AJ90" s="71"/>
      <c r="AK90" s="71"/>
      <c r="AL90" s="71"/>
      <c r="AM90" s="71"/>
      <c r="AN90" s="71"/>
      <c r="AO90" s="71"/>
      <c r="AP90" s="71"/>
      <c r="AQ90" s="71"/>
      <c r="AR90" s="71"/>
      <c r="AS90" s="71"/>
      <c r="AT90" s="71"/>
      <c r="AU90" s="71"/>
      <c r="AV90" s="71"/>
      <c r="AW90" s="71"/>
      <c r="AX90" s="71"/>
      <c r="AY90" s="71"/>
      <c r="AZ90" s="71"/>
      <c r="BA90" s="71"/>
      <c r="BB90" s="71"/>
      <c r="BC90" s="71"/>
      <c r="BD90" s="71"/>
      <c r="BE90" s="71"/>
      <c r="BF90" s="71"/>
      <c r="BG90" s="71"/>
      <c r="BH90" s="71"/>
      <c r="BI90" s="71"/>
      <c r="BJ90" s="71"/>
    </row>
    <row r="91" spans="14:62" ht="16.5" customHeight="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1"/>
      <c r="AT91" s="71"/>
      <c r="AU91" s="71"/>
      <c r="AV91" s="71"/>
      <c r="AW91" s="71"/>
      <c r="AX91" s="71"/>
      <c r="AY91" s="71"/>
      <c r="AZ91" s="71"/>
      <c r="BA91" s="71"/>
      <c r="BB91" s="71"/>
      <c r="BC91" s="71"/>
      <c r="BD91" s="71"/>
      <c r="BE91" s="71"/>
      <c r="BF91" s="71"/>
      <c r="BG91" s="71"/>
      <c r="BH91" s="71"/>
      <c r="BI91" s="71"/>
      <c r="BJ91" s="71"/>
    </row>
    <row r="92" spans="14:62" ht="16.5" customHeight="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71"/>
      <c r="AT92" s="71"/>
      <c r="AU92" s="71"/>
      <c r="AV92" s="71"/>
      <c r="AW92" s="71"/>
      <c r="AX92" s="71"/>
      <c r="AY92" s="71"/>
      <c r="AZ92" s="71"/>
      <c r="BA92" s="71"/>
      <c r="BB92" s="71"/>
      <c r="BC92" s="71"/>
      <c r="BD92" s="71"/>
      <c r="BE92" s="71"/>
      <c r="BF92" s="71"/>
      <c r="BG92" s="71"/>
      <c r="BH92" s="71"/>
      <c r="BI92" s="71"/>
      <c r="BJ92" s="71"/>
    </row>
    <row r="93" spans="14:62" ht="16.5" customHeight="1">
      <c r="N93" s="71"/>
      <c r="O93" s="71"/>
      <c r="P93" s="71"/>
      <c r="Q93" s="71"/>
      <c r="R93" s="71"/>
      <c r="S93" s="71"/>
      <c r="T93" s="71"/>
      <c r="U93" s="71"/>
      <c r="V93" s="71"/>
      <c r="W93" s="71"/>
      <c r="X93" s="71"/>
      <c r="Y93" s="71"/>
      <c r="Z93" s="71"/>
      <c r="AA93" s="71"/>
      <c r="AB93" s="71"/>
      <c r="AC93" s="71"/>
      <c r="AD93" s="71"/>
      <c r="AE93" s="71"/>
      <c r="AF93" s="71"/>
      <c r="AG93" s="71"/>
      <c r="AH93" s="71"/>
      <c r="AI93" s="71"/>
      <c r="AJ93" s="71"/>
      <c r="AK93" s="71"/>
      <c r="AL93" s="71"/>
      <c r="AM93" s="71"/>
      <c r="AN93" s="71"/>
      <c r="AO93" s="71"/>
      <c r="AP93" s="71"/>
      <c r="AQ93" s="71"/>
      <c r="AR93" s="71"/>
      <c r="AS93" s="71"/>
      <c r="AT93" s="71"/>
      <c r="AU93" s="71"/>
      <c r="AV93" s="71"/>
      <c r="AW93" s="71"/>
      <c r="AX93" s="71"/>
      <c r="AY93" s="71"/>
      <c r="AZ93" s="71"/>
      <c r="BA93" s="71"/>
      <c r="BB93" s="71"/>
      <c r="BC93" s="71"/>
      <c r="BD93" s="71"/>
      <c r="BE93" s="71"/>
      <c r="BF93" s="71"/>
      <c r="BG93" s="71"/>
      <c r="BH93" s="71"/>
      <c r="BI93" s="71"/>
      <c r="BJ93" s="71"/>
    </row>
    <row r="94" spans="14:62" ht="16.5" customHeight="1">
      <c r="N94" s="71"/>
      <c r="O94" s="71"/>
      <c r="P94" s="71"/>
      <c r="Q94" s="71"/>
      <c r="R94" s="71"/>
      <c r="S94" s="71"/>
      <c r="T94" s="71"/>
      <c r="U94" s="71"/>
      <c r="V94" s="71"/>
      <c r="W94" s="71"/>
      <c r="X94" s="71"/>
      <c r="Y94" s="71"/>
      <c r="Z94" s="71"/>
      <c r="AA94" s="71"/>
      <c r="AB94" s="71"/>
      <c r="AC94" s="71"/>
      <c r="AD94" s="71"/>
      <c r="AE94" s="71"/>
      <c r="AF94" s="71"/>
      <c r="AG94" s="71"/>
      <c r="AH94" s="71"/>
      <c r="AI94" s="71"/>
      <c r="AJ94" s="71"/>
      <c r="AK94" s="71"/>
      <c r="AL94" s="71"/>
      <c r="AM94" s="71"/>
      <c r="AN94" s="71"/>
      <c r="AO94" s="71"/>
      <c r="AP94" s="71"/>
      <c r="AQ94" s="71"/>
      <c r="AR94" s="71"/>
      <c r="AS94" s="71"/>
      <c r="AT94" s="71"/>
      <c r="AU94" s="71"/>
      <c r="AV94" s="71"/>
      <c r="AW94" s="71"/>
      <c r="AX94" s="71"/>
      <c r="AY94" s="71"/>
      <c r="AZ94" s="71"/>
      <c r="BA94" s="71"/>
      <c r="BB94" s="71"/>
      <c r="BC94" s="71"/>
      <c r="BD94" s="71"/>
      <c r="BE94" s="71"/>
      <c r="BF94" s="71"/>
      <c r="BG94" s="71"/>
      <c r="BH94" s="71"/>
      <c r="BI94" s="71"/>
      <c r="BJ94" s="71"/>
    </row>
    <row r="95" spans="14:62" ht="16.5" customHeight="1">
      <c r="N95" s="71"/>
      <c r="O95" s="71"/>
      <c r="P95" s="71"/>
      <c r="Q95" s="71"/>
      <c r="R95" s="71"/>
      <c r="S95" s="71"/>
      <c r="T95" s="71"/>
      <c r="U95" s="71"/>
      <c r="V95" s="71"/>
      <c r="W95" s="71"/>
      <c r="X95" s="71"/>
      <c r="Y95" s="71"/>
      <c r="Z95" s="71"/>
      <c r="AA95" s="71"/>
      <c r="AB95" s="71"/>
      <c r="AC95" s="71"/>
      <c r="AD95" s="71"/>
      <c r="AE95" s="71"/>
      <c r="AF95" s="71"/>
      <c r="AG95" s="71"/>
      <c r="AH95" s="71"/>
      <c r="AI95" s="71"/>
      <c r="AJ95" s="71"/>
      <c r="AK95" s="71"/>
      <c r="AL95" s="71"/>
      <c r="AM95" s="71"/>
      <c r="AN95" s="71"/>
      <c r="AO95" s="71"/>
      <c r="AP95" s="71"/>
      <c r="AQ95" s="71"/>
      <c r="AR95" s="71"/>
      <c r="AS95" s="71"/>
      <c r="AT95" s="71"/>
      <c r="AU95" s="71"/>
      <c r="AV95" s="71"/>
      <c r="AW95" s="71"/>
      <c r="AX95" s="71"/>
      <c r="AY95" s="71"/>
      <c r="AZ95" s="71"/>
      <c r="BA95" s="71"/>
      <c r="BB95" s="71"/>
      <c r="BC95" s="71"/>
      <c r="BD95" s="71"/>
      <c r="BE95" s="71"/>
      <c r="BF95" s="71"/>
      <c r="BG95" s="71"/>
      <c r="BH95" s="71"/>
      <c r="BI95" s="71"/>
      <c r="BJ95" s="71"/>
    </row>
    <row r="96" spans="14:62" ht="16.5" customHeight="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c r="AS96" s="71"/>
      <c r="AT96" s="71"/>
      <c r="AU96" s="71"/>
      <c r="AV96" s="71"/>
      <c r="AW96" s="71"/>
      <c r="AX96" s="71"/>
      <c r="AY96" s="71"/>
      <c r="AZ96" s="71"/>
      <c r="BA96" s="71"/>
      <c r="BB96" s="71"/>
      <c r="BC96" s="71"/>
      <c r="BD96" s="71"/>
      <c r="BE96" s="71"/>
      <c r="BF96" s="71"/>
      <c r="BG96" s="71"/>
      <c r="BH96" s="71"/>
      <c r="BI96" s="71"/>
      <c r="BJ96" s="71"/>
    </row>
    <row r="97" spans="14:62" ht="16.5" customHeight="1">
      <c r="N97" s="71"/>
      <c r="O97" s="71"/>
      <c r="P97" s="71"/>
      <c r="Q97" s="71"/>
      <c r="R97" s="71"/>
      <c r="S97" s="71"/>
      <c r="T97" s="71"/>
      <c r="U97" s="71"/>
      <c r="V97" s="71"/>
      <c r="W97" s="71"/>
      <c r="X97" s="71"/>
      <c r="Y97" s="71"/>
      <c r="Z97" s="71"/>
      <c r="AA97" s="71"/>
      <c r="AB97" s="71"/>
      <c r="AC97" s="71"/>
      <c r="AD97" s="71"/>
      <c r="AE97" s="71"/>
      <c r="AF97" s="71"/>
      <c r="AG97" s="71"/>
      <c r="AH97" s="71"/>
      <c r="AI97" s="71"/>
      <c r="AJ97" s="71"/>
      <c r="AK97" s="71"/>
      <c r="AL97" s="71"/>
      <c r="AM97" s="71"/>
      <c r="AN97" s="71"/>
      <c r="AO97" s="71"/>
      <c r="AP97" s="71"/>
      <c r="AQ97" s="71"/>
      <c r="AR97" s="71"/>
      <c r="AS97" s="71"/>
      <c r="AT97" s="71"/>
      <c r="AU97" s="71"/>
      <c r="AV97" s="71"/>
      <c r="AW97" s="71"/>
      <c r="AX97" s="71"/>
      <c r="AY97" s="71"/>
      <c r="AZ97" s="71"/>
      <c r="BA97" s="71"/>
      <c r="BB97" s="71"/>
      <c r="BC97" s="71"/>
      <c r="BD97" s="71"/>
      <c r="BE97" s="71"/>
      <c r="BF97" s="71"/>
      <c r="BG97" s="71"/>
      <c r="BH97" s="71"/>
      <c r="BI97" s="71"/>
      <c r="BJ97" s="71"/>
    </row>
    <row r="98" spans="14:62" ht="16.5" customHeight="1">
      <c r="N98" s="71"/>
      <c r="O98" s="71"/>
      <c r="P98" s="71"/>
      <c r="Q98" s="71"/>
      <c r="R98" s="71"/>
      <c r="S98" s="71"/>
      <c r="T98" s="71"/>
      <c r="U98" s="71"/>
      <c r="V98" s="71"/>
      <c r="W98" s="71"/>
      <c r="X98" s="71"/>
      <c r="Y98" s="71"/>
      <c r="Z98" s="71"/>
      <c r="AA98" s="71"/>
      <c r="AB98" s="71"/>
      <c r="AC98" s="71"/>
      <c r="AD98" s="71"/>
      <c r="AE98" s="71"/>
      <c r="AF98" s="71"/>
      <c r="AG98" s="71"/>
      <c r="AH98" s="71"/>
      <c r="AI98" s="71"/>
      <c r="AJ98" s="71"/>
      <c r="AK98" s="71"/>
      <c r="AL98" s="71"/>
      <c r="AM98" s="71"/>
      <c r="AN98" s="71"/>
      <c r="AO98" s="71"/>
      <c r="AP98" s="71"/>
      <c r="AQ98" s="71"/>
      <c r="AR98" s="71"/>
      <c r="AS98" s="71"/>
      <c r="AT98" s="71"/>
      <c r="AU98" s="71"/>
      <c r="AV98" s="71"/>
      <c r="AW98" s="71"/>
      <c r="AX98" s="71"/>
      <c r="AY98" s="71"/>
      <c r="AZ98" s="71"/>
      <c r="BA98" s="71"/>
      <c r="BB98" s="71"/>
      <c r="BC98" s="71"/>
      <c r="BD98" s="71"/>
      <c r="BE98" s="71"/>
      <c r="BF98" s="71"/>
      <c r="BG98" s="71"/>
      <c r="BH98" s="71"/>
      <c r="BI98" s="71"/>
      <c r="BJ98" s="71"/>
    </row>
    <row r="99" spans="14:62" ht="16.5" customHeight="1">
      <c r="N99" s="71"/>
      <c r="O99" s="71"/>
      <c r="P99" s="71"/>
      <c r="Q99" s="71"/>
      <c r="R99" s="71"/>
      <c r="S99" s="71"/>
      <c r="T99" s="71"/>
      <c r="U99" s="71"/>
      <c r="V99" s="71"/>
      <c r="W99" s="71"/>
      <c r="X99" s="71"/>
      <c r="Y99" s="71"/>
      <c r="Z99" s="71"/>
      <c r="AA99" s="71"/>
      <c r="AB99" s="71"/>
      <c r="AC99" s="71"/>
      <c r="AD99" s="71"/>
      <c r="AE99" s="71"/>
      <c r="AF99" s="71"/>
      <c r="AG99" s="71"/>
      <c r="AH99" s="71"/>
      <c r="AI99" s="71"/>
      <c r="AJ99" s="71"/>
      <c r="AK99" s="71"/>
      <c r="AL99" s="71"/>
      <c r="AM99" s="71"/>
      <c r="AN99" s="71"/>
      <c r="AO99" s="71"/>
      <c r="AP99" s="71"/>
      <c r="AQ99" s="71"/>
      <c r="AR99" s="71"/>
      <c r="AS99" s="71"/>
      <c r="AT99" s="71"/>
      <c r="AU99" s="71"/>
      <c r="AV99" s="71"/>
      <c r="AW99" s="71"/>
      <c r="AX99" s="71"/>
      <c r="AY99" s="71"/>
      <c r="AZ99" s="71"/>
      <c r="BA99" s="71"/>
      <c r="BB99" s="71"/>
      <c r="BC99" s="71"/>
      <c r="BD99" s="71"/>
      <c r="BE99" s="71"/>
      <c r="BF99" s="71"/>
      <c r="BG99" s="71"/>
      <c r="BH99" s="71"/>
      <c r="BI99" s="71"/>
      <c r="BJ99" s="71"/>
    </row>
    <row r="100" spans="14:62" ht="16.5" customHeight="1">
      <c r="N100" s="71"/>
      <c r="O100" s="71"/>
      <c r="P100" s="71"/>
      <c r="Q100" s="71"/>
      <c r="R100" s="71"/>
      <c r="S100" s="71"/>
      <c r="T100" s="71"/>
      <c r="U100" s="71"/>
      <c r="V100" s="71"/>
      <c r="W100" s="71"/>
      <c r="X100" s="71"/>
      <c r="Y100" s="71"/>
      <c r="Z100" s="71"/>
      <c r="AA100" s="71"/>
      <c r="AB100" s="71"/>
      <c r="AC100" s="71"/>
      <c r="AD100" s="71"/>
      <c r="AE100" s="71"/>
      <c r="AF100" s="71"/>
      <c r="AG100" s="71"/>
      <c r="AH100" s="71"/>
      <c r="AI100" s="71"/>
      <c r="AJ100" s="71"/>
      <c r="AK100" s="71"/>
      <c r="AL100" s="71"/>
      <c r="AM100" s="71"/>
      <c r="AN100" s="71"/>
      <c r="AO100" s="71"/>
      <c r="AP100" s="71"/>
      <c r="AQ100" s="71"/>
      <c r="AR100" s="71"/>
      <c r="AS100" s="71"/>
      <c r="AT100" s="71"/>
      <c r="AU100" s="71"/>
      <c r="AV100" s="71"/>
      <c r="AW100" s="71"/>
      <c r="AX100" s="71"/>
      <c r="AY100" s="71"/>
      <c r="AZ100" s="71"/>
      <c r="BA100" s="71"/>
      <c r="BB100" s="71"/>
      <c r="BC100" s="71"/>
      <c r="BD100" s="71"/>
      <c r="BE100" s="71"/>
      <c r="BF100" s="71"/>
      <c r="BG100" s="71"/>
      <c r="BH100" s="71"/>
      <c r="BI100" s="71"/>
      <c r="BJ100" s="71"/>
    </row>
    <row r="101" spans="14:62" ht="16.5" customHeight="1">
      <c r="N101" s="71"/>
      <c r="O101" s="71"/>
      <c r="P101" s="71"/>
      <c r="Q101" s="71"/>
      <c r="R101" s="71"/>
      <c r="S101" s="71"/>
      <c r="T101" s="71"/>
      <c r="U101" s="71"/>
      <c r="V101" s="71"/>
      <c r="W101" s="71"/>
      <c r="X101" s="71"/>
      <c r="Y101" s="71"/>
      <c r="Z101" s="71"/>
      <c r="AA101" s="71"/>
      <c r="AB101" s="71"/>
      <c r="AC101" s="71"/>
      <c r="AD101" s="71"/>
      <c r="AE101" s="71"/>
      <c r="AF101" s="71"/>
      <c r="AG101" s="71"/>
      <c r="AH101" s="71"/>
      <c r="AI101" s="71"/>
      <c r="AJ101" s="71"/>
      <c r="AK101" s="71"/>
      <c r="AL101" s="71"/>
      <c r="AM101" s="71"/>
      <c r="AN101" s="71"/>
      <c r="AO101" s="71"/>
      <c r="AP101" s="71"/>
      <c r="AQ101" s="71"/>
      <c r="AR101" s="71"/>
      <c r="AS101" s="71"/>
      <c r="AT101" s="71"/>
      <c r="AU101" s="71"/>
      <c r="AV101" s="71"/>
      <c r="AW101" s="71"/>
      <c r="AX101" s="71"/>
      <c r="AY101" s="71"/>
      <c r="AZ101" s="71"/>
      <c r="BA101" s="71"/>
      <c r="BB101" s="71"/>
      <c r="BC101" s="71"/>
      <c r="BD101" s="71"/>
      <c r="BE101" s="71"/>
      <c r="BF101" s="71"/>
      <c r="BG101" s="71"/>
      <c r="BH101" s="71"/>
      <c r="BI101" s="71"/>
      <c r="BJ101" s="71"/>
    </row>
    <row r="102" spans="14:62" ht="16.5" customHeight="1">
      <c r="N102" s="71"/>
      <c r="O102" s="71"/>
      <c r="P102" s="71"/>
      <c r="Q102" s="71"/>
      <c r="R102" s="71"/>
      <c r="S102" s="71"/>
      <c r="T102" s="71"/>
      <c r="U102" s="71"/>
      <c r="V102" s="71"/>
      <c r="W102" s="71"/>
      <c r="X102" s="71"/>
      <c r="Y102" s="71"/>
      <c r="Z102" s="71"/>
      <c r="AA102" s="71"/>
      <c r="AB102" s="71"/>
      <c r="AC102" s="71"/>
      <c r="AD102" s="71"/>
      <c r="AE102" s="71"/>
      <c r="AF102" s="71"/>
      <c r="AG102" s="71"/>
      <c r="AH102" s="71"/>
      <c r="AI102" s="71"/>
      <c r="AJ102" s="71"/>
      <c r="AK102" s="71"/>
      <c r="AL102" s="71"/>
      <c r="AM102" s="71"/>
      <c r="AN102" s="71"/>
      <c r="AO102" s="71"/>
      <c r="AP102" s="71"/>
      <c r="AQ102" s="71"/>
      <c r="AR102" s="71"/>
      <c r="AS102" s="71"/>
      <c r="AT102" s="71"/>
      <c r="AU102" s="71"/>
      <c r="AV102" s="71"/>
      <c r="AW102" s="71"/>
      <c r="AX102" s="71"/>
      <c r="AY102" s="71"/>
      <c r="AZ102" s="71"/>
      <c r="BA102" s="71"/>
      <c r="BB102" s="71"/>
      <c r="BC102" s="71"/>
      <c r="BD102" s="71"/>
      <c r="BE102" s="71"/>
      <c r="BF102" s="71"/>
      <c r="BG102" s="71"/>
      <c r="BH102" s="71"/>
      <c r="BI102" s="71"/>
      <c r="BJ102" s="71"/>
    </row>
    <row r="103" spans="14:62" ht="16.5" customHeight="1">
      <c r="N103" s="71"/>
      <c r="O103" s="71"/>
      <c r="P103" s="71"/>
      <c r="Q103" s="71"/>
      <c r="R103" s="71"/>
      <c r="S103" s="71"/>
      <c r="T103" s="71"/>
      <c r="U103" s="71"/>
      <c r="V103" s="71"/>
      <c r="W103" s="71"/>
      <c r="X103" s="71"/>
      <c r="Y103" s="71"/>
      <c r="Z103" s="71"/>
      <c r="AA103" s="71"/>
      <c r="AB103" s="71"/>
      <c r="AC103" s="71"/>
      <c r="AD103" s="71"/>
      <c r="AE103" s="71"/>
      <c r="AF103" s="71"/>
      <c r="AG103" s="71"/>
      <c r="AH103" s="71"/>
      <c r="AI103" s="71"/>
      <c r="AJ103" s="71"/>
      <c r="AK103" s="71"/>
      <c r="AL103" s="71"/>
      <c r="AM103" s="71"/>
      <c r="AN103" s="71"/>
      <c r="AO103" s="71"/>
      <c r="AP103" s="71"/>
      <c r="AQ103" s="71"/>
      <c r="AR103" s="71"/>
      <c r="AS103" s="71"/>
      <c r="AT103" s="71"/>
      <c r="AU103" s="71"/>
      <c r="AV103" s="71"/>
      <c r="AW103" s="71"/>
      <c r="AX103" s="71"/>
      <c r="AY103" s="71"/>
      <c r="AZ103" s="71"/>
      <c r="BA103" s="71"/>
      <c r="BB103" s="71"/>
      <c r="BC103" s="71"/>
      <c r="BD103" s="71"/>
      <c r="BE103" s="71"/>
      <c r="BF103" s="71"/>
      <c r="BG103" s="71"/>
      <c r="BH103" s="71"/>
      <c r="BI103" s="71"/>
      <c r="BJ103" s="71"/>
    </row>
    <row r="104" spans="14:62" ht="16.5" customHeight="1">
      <c r="N104" s="71"/>
      <c r="O104" s="71"/>
      <c r="P104" s="71"/>
      <c r="Q104" s="71"/>
      <c r="R104" s="71"/>
      <c r="S104" s="71"/>
      <c r="T104" s="71"/>
      <c r="U104" s="71"/>
      <c r="V104" s="71"/>
      <c r="W104" s="71"/>
      <c r="X104" s="71"/>
      <c r="Y104" s="71"/>
      <c r="Z104" s="71"/>
      <c r="AA104" s="71"/>
      <c r="AB104" s="71"/>
      <c r="AC104" s="71"/>
      <c r="AD104" s="71"/>
      <c r="AE104" s="71"/>
      <c r="AF104" s="71"/>
      <c r="AG104" s="71"/>
      <c r="AH104" s="71"/>
      <c r="AI104" s="71"/>
      <c r="AJ104" s="71"/>
      <c r="AK104" s="71"/>
      <c r="AL104" s="71"/>
      <c r="AM104" s="71"/>
      <c r="AN104" s="71"/>
      <c r="AO104" s="71"/>
      <c r="AP104" s="71"/>
      <c r="AQ104" s="71"/>
      <c r="AR104" s="71"/>
      <c r="AS104" s="71"/>
      <c r="AT104" s="71"/>
      <c r="AU104" s="71"/>
      <c r="AV104" s="71"/>
      <c r="AW104" s="71"/>
      <c r="AX104" s="71"/>
      <c r="AY104" s="71"/>
      <c r="AZ104" s="71"/>
      <c r="BA104" s="71"/>
      <c r="BB104" s="71"/>
      <c r="BC104" s="71"/>
      <c r="BD104" s="71"/>
      <c r="BE104" s="71"/>
      <c r="BF104" s="71"/>
      <c r="BG104" s="71"/>
      <c r="BH104" s="71"/>
      <c r="BI104" s="71"/>
      <c r="BJ104" s="71"/>
    </row>
    <row r="105" spans="14:62" ht="16.5" customHeight="1">
      <c r="N105" s="71"/>
      <c r="O105" s="71"/>
      <c r="P105" s="71"/>
      <c r="Q105" s="71"/>
      <c r="R105" s="71"/>
      <c r="S105" s="71"/>
      <c r="T105" s="71"/>
      <c r="U105" s="71"/>
      <c r="V105" s="71"/>
      <c r="W105" s="71"/>
      <c r="X105" s="71"/>
      <c r="Y105" s="71"/>
      <c r="Z105" s="71"/>
      <c r="AA105" s="71"/>
      <c r="AB105" s="71"/>
      <c r="AC105" s="71"/>
      <c r="AD105" s="71"/>
      <c r="AE105" s="71"/>
      <c r="AF105" s="71"/>
      <c r="AG105" s="71"/>
      <c r="AH105" s="71"/>
      <c r="AI105" s="71"/>
      <c r="AJ105" s="71"/>
      <c r="AK105" s="71"/>
      <c r="AL105" s="71"/>
      <c r="AM105" s="71"/>
      <c r="AN105" s="71"/>
      <c r="AO105" s="71"/>
      <c r="AP105" s="71"/>
      <c r="AQ105" s="71"/>
      <c r="AR105" s="71"/>
      <c r="AS105" s="71"/>
      <c r="AT105" s="71"/>
      <c r="AU105" s="71"/>
      <c r="AV105" s="71"/>
      <c r="AW105" s="71"/>
      <c r="AX105" s="71"/>
      <c r="AY105" s="71"/>
      <c r="AZ105" s="71"/>
      <c r="BA105" s="71"/>
      <c r="BB105" s="71"/>
      <c r="BC105" s="71"/>
      <c r="BD105" s="71"/>
      <c r="BE105" s="71"/>
      <c r="BF105" s="71"/>
      <c r="BG105" s="71"/>
      <c r="BH105" s="71"/>
      <c r="BI105" s="71"/>
      <c r="BJ105" s="71"/>
    </row>
    <row r="106" spans="14:62" ht="16.5" customHeight="1">
      <c r="N106" s="71"/>
      <c r="O106" s="71"/>
      <c r="P106" s="71"/>
      <c r="Q106" s="71"/>
      <c r="R106" s="71"/>
      <c r="S106" s="71"/>
      <c r="T106" s="71"/>
      <c r="U106" s="71"/>
      <c r="V106" s="71"/>
      <c r="W106" s="71"/>
      <c r="X106" s="71"/>
      <c r="Y106" s="71"/>
      <c r="Z106" s="71"/>
      <c r="AA106" s="71"/>
      <c r="AB106" s="71"/>
      <c r="AC106" s="71"/>
      <c r="AD106" s="71"/>
      <c r="AE106" s="71"/>
      <c r="AF106" s="71"/>
      <c r="AG106" s="71"/>
      <c r="AH106" s="71"/>
      <c r="AI106" s="71"/>
      <c r="AJ106" s="71"/>
      <c r="AK106" s="71"/>
      <c r="AL106" s="71"/>
      <c r="AM106" s="71"/>
      <c r="AN106" s="71"/>
      <c r="AO106" s="71"/>
      <c r="AP106" s="71"/>
      <c r="AQ106" s="71"/>
      <c r="AR106" s="71"/>
      <c r="AS106" s="71"/>
      <c r="AT106" s="71"/>
      <c r="AU106" s="71"/>
      <c r="AV106" s="71"/>
      <c r="AW106" s="71"/>
      <c r="AX106" s="71"/>
      <c r="AY106" s="71"/>
      <c r="AZ106" s="71"/>
      <c r="BA106" s="71"/>
      <c r="BB106" s="71"/>
      <c r="BC106" s="71"/>
      <c r="BD106" s="71"/>
      <c r="BE106" s="71"/>
      <c r="BF106" s="71"/>
      <c r="BG106" s="71"/>
      <c r="BH106" s="71"/>
      <c r="BI106" s="71"/>
      <c r="BJ106" s="71"/>
    </row>
    <row r="107" spans="14:62" ht="16.5" customHeight="1">
      <c r="N107" s="71"/>
      <c r="O107" s="71"/>
      <c r="P107" s="71"/>
      <c r="Q107" s="71"/>
      <c r="R107" s="71"/>
      <c r="S107" s="71"/>
      <c r="T107" s="71"/>
      <c r="U107" s="71"/>
      <c r="V107" s="71"/>
      <c r="W107" s="71"/>
      <c r="X107" s="71"/>
      <c r="Y107" s="71"/>
      <c r="Z107" s="71"/>
      <c r="AA107" s="71"/>
      <c r="AB107" s="71"/>
      <c r="AC107" s="71"/>
      <c r="AD107" s="71"/>
      <c r="AE107" s="71"/>
      <c r="AF107" s="71"/>
      <c r="AG107" s="71"/>
      <c r="AH107" s="71"/>
      <c r="AI107" s="71"/>
      <c r="AJ107" s="71"/>
      <c r="AK107" s="71"/>
      <c r="AL107" s="71"/>
      <c r="AM107" s="71"/>
      <c r="AN107" s="71"/>
      <c r="AO107" s="71"/>
      <c r="AP107" s="71"/>
      <c r="AQ107" s="71"/>
      <c r="AR107" s="71"/>
      <c r="AS107" s="71"/>
      <c r="AT107" s="71"/>
      <c r="AU107" s="71"/>
      <c r="AV107" s="71"/>
      <c r="AW107" s="71"/>
      <c r="AX107" s="71"/>
      <c r="AY107" s="71"/>
      <c r="AZ107" s="71"/>
      <c r="BA107" s="71"/>
      <c r="BB107" s="71"/>
      <c r="BC107" s="71"/>
      <c r="BD107" s="71"/>
      <c r="BE107" s="71"/>
      <c r="BF107" s="71"/>
      <c r="BG107" s="71"/>
      <c r="BH107" s="71"/>
      <c r="BI107" s="71"/>
      <c r="BJ107" s="71"/>
    </row>
    <row r="108" spans="14:62" ht="16.5" customHeight="1">
      <c r="N108" s="71"/>
      <c r="O108" s="71"/>
      <c r="P108" s="71"/>
      <c r="Q108" s="71"/>
      <c r="R108" s="71"/>
      <c r="S108" s="71"/>
      <c r="T108" s="71"/>
      <c r="U108" s="71"/>
      <c r="V108" s="71"/>
      <c r="W108" s="71"/>
      <c r="X108" s="71"/>
      <c r="Y108" s="71"/>
      <c r="Z108" s="71"/>
      <c r="AA108" s="71"/>
      <c r="AB108" s="71"/>
      <c r="AC108" s="71"/>
      <c r="AD108" s="71"/>
      <c r="AE108" s="71"/>
      <c r="AF108" s="71"/>
      <c r="AG108" s="71"/>
      <c r="AH108" s="71"/>
      <c r="AI108" s="71"/>
      <c r="AJ108" s="71"/>
      <c r="AK108" s="71"/>
      <c r="AL108" s="71"/>
      <c r="AM108" s="71"/>
      <c r="AN108" s="71"/>
      <c r="AO108" s="71"/>
      <c r="AP108" s="71"/>
      <c r="AQ108" s="71"/>
      <c r="AR108" s="71"/>
      <c r="AS108" s="71"/>
      <c r="AT108" s="71"/>
      <c r="AU108" s="71"/>
      <c r="AV108" s="71"/>
      <c r="AW108" s="71"/>
      <c r="AX108" s="71"/>
      <c r="AY108" s="71"/>
      <c r="AZ108" s="71"/>
      <c r="BA108" s="71"/>
      <c r="BB108" s="71"/>
      <c r="BC108" s="71"/>
      <c r="BD108" s="71"/>
      <c r="BE108" s="71"/>
      <c r="BF108" s="71"/>
      <c r="BG108" s="71"/>
      <c r="BH108" s="71"/>
      <c r="BI108" s="71"/>
      <c r="BJ108" s="71"/>
    </row>
    <row r="109" spans="14:62" ht="16.5" customHeight="1">
      <c r="N109" s="71"/>
      <c r="O109" s="71"/>
      <c r="P109" s="71"/>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1"/>
      <c r="AO109" s="71"/>
      <c r="AP109" s="71"/>
      <c r="AQ109" s="71"/>
      <c r="AR109" s="71"/>
      <c r="AS109" s="71"/>
      <c r="AT109" s="71"/>
      <c r="AU109" s="71"/>
      <c r="AV109" s="71"/>
      <c r="AW109" s="71"/>
      <c r="AX109" s="71"/>
      <c r="AY109" s="71"/>
      <c r="AZ109" s="71"/>
      <c r="BA109" s="71"/>
      <c r="BB109" s="71"/>
      <c r="BC109" s="71"/>
      <c r="BD109" s="71"/>
      <c r="BE109" s="71"/>
      <c r="BF109" s="71"/>
      <c r="BG109" s="71"/>
      <c r="BH109" s="71"/>
      <c r="BI109" s="71"/>
      <c r="BJ109" s="71"/>
    </row>
    <row r="110" spans="14:62" ht="16.5" customHeight="1">
      <c r="N110" s="71"/>
      <c r="O110" s="71"/>
      <c r="P110" s="71"/>
      <c r="Q110" s="71"/>
      <c r="R110" s="71"/>
      <c r="S110" s="71"/>
      <c r="T110" s="71"/>
      <c r="U110" s="71"/>
      <c r="V110" s="71"/>
      <c r="W110" s="71"/>
      <c r="X110" s="71"/>
      <c r="Y110" s="71"/>
      <c r="Z110" s="71"/>
      <c r="AA110" s="71"/>
      <c r="AB110" s="71"/>
      <c r="AC110" s="71"/>
      <c r="AD110" s="71"/>
      <c r="AE110" s="71"/>
      <c r="AF110" s="71"/>
      <c r="AG110" s="71"/>
      <c r="AH110" s="71"/>
      <c r="AI110" s="71"/>
      <c r="AJ110" s="71"/>
      <c r="AK110" s="71"/>
      <c r="AL110" s="71"/>
      <c r="AM110" s="71"/>
      <c r="AN110" s="71"/>
      <c r="AO110" s="71"/>
      <c r="AP110" s="71"/>
      <c r="AQ110" s="71"/>
      <c r="AR110" s="71"/>
      <c r="AS110" s="71"/>
      <c r="AT110" s="71"/>
      <c r="AU110" s="71"/>
      <c r="AV110" s="71"/>
      <c r="AW110" s="71"/>
      <c r="AX110" s="71"/>
      <c r="AY110" s="71"/>
      <c r="AZ110" s="71"/>
      <c r="BA110" s="71"/>
      <c r="BB110" s="71"/>
      <c r="BC110" s="71"/>
      <c r="BD110" s="71"/>
      <c r="BE110" s="71"/>
      <c r="BF110" s="71"/>
      <c r="BG110" s="71"/>
      <c r="BH110" s="71"/>
      <c r="BI110" s="71"/>
      <c r="BJ110" s="71"/>
    </row>
    <row r="111" spans="14:62" ht="16.5" customHeight="1">
      <c r="N111" s="71"/>
      <c r="O111" s="71"/>
      <c r="P111" s="71"/>
      <c r="Q111" s="71"/>
      <c r="R111" s="71"/>
      <c r="S111" s="71"/>
      <c r="T111" s="71"/>
      <c r="U111" s="71"/>
      <c r="V111" s="71"/>
      <c r="W111" s="71"/>
      <c r="X111" s="71"/>
      <c r="Y111" s="71"/>
      <c r="Z111" s="71"/>
      <c r="AA111" s="71"/>
      <c r="AB111" s="71"/>
      <c r="AC111" s="71"/>
      <c r="AD111" s="71"/>
      <c r="AE111" s="71"/>
      <c r="AF111" s="71"/>
      <c r="AG111" s="71"/>
      <c r="AH111" s="71"/>
      <c r="AI111" s="71"/>
      <c r="AJ111" s="71"/>
      <c r="AK111" s="71"/>
      <c r="AL111" s="71"/>
      <c r="AM111" s="71"/>
      <c r="AN111" s="71"/>
      <c r="AO111" s="71"/>
      <c r="AP111" s="71"/>
      <c r="AQ111" s="71"/>
      <c r="AR111" s="71"/>
      <c r="AS111" s="71"/>
      <c r="AT111" s="71"/>
      <c r="AU111" s="71"/>
      <c r="AV111" s="71"/>
      <c r="AW111" s="71"/>
      <c r="AX111" s="71"/>
      <c r="AY111" s="71"/>
      <c r="AZ111" s="71"/>
      <c r="BA111" s="71"/>
      <c r="BB111" s="71"/>
      <c r="BC111" s="71"/>
      <c r="BD111" s="71"/>
      <c r="BE111" s="71"/>
      <c r="BF111" s="71"/>
      <c r="BG111" s="71"/>
      <c r="BH111" s="71"/>
      <c r="BI111" s="71"/>
      <c r="BJ111" s="71"/>
    </row>
    <row r="112" spans="14:62" ht="16.5" customHeight="1">
      <c r="N112" s="71"/>
      <c r="O112" s="71"/>
      <c r="P112" s="71"/>
      <c r="Q112" s="71"/>
      <c r="R112" s="71"/>
      <c r="S112" s="71"/>
      <c r="T112" s="71"/>
      <c r="U112" s="71"/>
      <c r="V112" s="71"/>
      <c r="W112" s="71"/>
      <c r="X112" s="71"/>
      <c r="Y112" s="71"/>
      <c r="Z112" s="71"/>
      <c r="AA112" s="71"/>
      <c r="AB112" s="71"/>
      <c r="AC112" s="71"/>
      <c r="AD112" s="71"/>
      <c r="AE112" s="71"/>
      <c r="AF112" s="71"/>
      <c r="AG112" s="71"/>
      <c r="AH112" s="71"/>
      <c r="AI112" s="71"/>
      <c r="AJ112" s="71"/>
      <c r="AK112" s="71"/>
      <c r="AL112" s="71"/>
      <c r="AM112" s="71"/>
      <c r="AN112" s="71"/>
      <c r="AO112" s="71"/>
      <c r="AP112" s="71"/>
      <c r="AQ112" s="71"/>
      <c r="AR112" s="71"/>
      <c r="AS112" s="71"/>
      <c r="AT112" s="71"/>
      <c r="AU112" s="71"/>
      <c r="AV112" s="71"/>
      <c r="AW112" s="71"/>
      <c r="AX112" s="71"/>
      <c r="AY112" s="71"/>
      <c r="AZ112" s="71"/>
      <c r="BA112" s="71"/>
      <c r="BB112" s="71"/>
      <c r="BC112" s="71"/>
      <c r="BD112" s="71"/>
      <c r="BE112" s="71"/>
      <c r="BF112" s="71"/>
      <c r="BG112" s="71"/>
      <c r="BH112" s="71"/>
      <c r="BI112" s="71"/>
      <c r="BJ112" s="71"/>
    </row>
    <row r="113" spans="14:62" ht="16.5" customHeight="1">
      <c r="N113" s="71"/>
      <c r="O113" s="71"/>
      <c r="P113" s="71"/>
      <c r="Q113" s="71"/>
      <c r="R113" s="71"/>
      <c r="S113" s="71"/>
      <c r="T113" s="71"/>
      <c r="U113" s="71"/>
      <c r="V113" s="71"/>
      <c r="W113" s="71"/>
      <c r="X113" s="71"/>
      <c r="Y113" s="71"/>
      <c r="Z113" s="71"/>
      <c r="AA113" s="71"/>
      <c r="AB113" s="71"/>
      <c r="AC113" s="71"/>
      <c r="AD113" s="71"/>
      <c r="AE113" s="71"/>
      <c r="AF113" s="71"/>
      <c r="AG113" s="71"/>
      <c r="AH113" s="71"/>
      <c r="AI113" s="71"/>
      <c r="AJ113" s="71"/>
      <c r="AK113" s="71"/>
      <c r="AL113" s="71"/>
      <c r="AM113" s="71"/>
      <c r="AN113" s="71"/>
      <c r="AO113" s="71"/>
      <c r="AP113" s="71"/>
      <c r="AQ113" s="71"/>
      <c r="AR113" s="71"/>
      <c r="AS113" s="71"/>
      <c r="AT113" s="71"/>
      <c r="AU113" s="71"/>
      <c r="AV113" s="71"/>
      <c r="AW113" s="71"/>
      <c r="AX113" s="71"/>
      <c r="AY113" s="71"/>
      <c r="AZ113" s="71"/>
      <c r="BA113" s="71"/>
      <c r="BB113" s="71"/>
      <c r="BC113" s="71"/>
      <c r="BD113" s="71"/>
      <c r="BE113" s="71"/>
      <c r="BF113" s="71"/>
      <c r="BG113" s="71"/>
      <c r="BH113" s="71"/>
      <c r="BI113" s="71"/>
      <c r="BJ113" s="71"/>
    </row>
    <row r="114" spans="14:62" ht="16.5" customHeight="1">
      <c r="N114" s="71"/>
      <c r="O114" s="71"/>
      <c r="P114" s="71"/>
      <c r="Q114" s="71"/>
      <c r="R114" s="71"/>
      <c r="S114" s="71"/>
      <c r="T114" s="71"/>
      <c r="U114" s="71"/>
      <c r="V114" s="71"/>
      <c r="W114" s="71"/>
      <c r="X114" s="71"/>
      <c r="Y114" s="71"/>
      <c r="Z114" s="71"/>
      <c r="AA114" s="71"/>
      <c r="AB114" s="71"/>
      <c r="AC114" s="71"/>
      <c r="AD114" s="71"/>
      <c r="AE114" s="71"/>
      <c r="AF114" s="71"/>
      <c r="AG114" s="71"/>
      <c r="AH114" s="71"/>
      <c r="AI114" s="71"/>
      <c r="AJ114" s="71"/>
      <c r="AK114" s="71"/>
      <c r="AL114" s="71"/>
      <c r="AM114" s="71"/>
      <c r="AN114" s="71"/>
      <c r="AO114" s="71"/>
      <c r="AP114" s="71"/>
      <c r="AQ114" s="71"/>
      <c r="AR114" s="71"/>
      <c r="AS114" s="71"/>
      <c r="AT114" s="71"/>
      <c r="AU114" s="71"/>
      <c r="AV114" s="71"/>
      <c r="AW114" s="71"/>
      <c r="AX114" s="71"/>
      <c r="AY114" s="71"/>
      <c r="AZ114" s="71"/>
      <c r="BA114" s="71"/>
      <c r="BB114" s="71"/>
      <c r="BC114" s="71"/>
      <c r="BD114" s="71"/>
      <c r="BE114" s="71"/>
      <c r="BF114" s="71"/>
      <c r="BG114" s="71"/>
      <c r="BH114" s="71"/>
      <c r="BI114" s="71"/>
      <c r="BJ114" s="71"/>
    </row>
    <row r="115" spans="14:62" ht="16.5" customHeight="1">
      <c r="N115" s="71"/>
      <c r="O115" s="71"/>
      <c r="P115" s="71"/>
      <c r="Q115" s="71"/>
      <c r="R115" s="71"/>
      <c r="S115" s="71"/>
      <c r="T115" s="71"/>
      <c r="U115" s="71"/>
      <c r="V115" s="71"/>
      <c r="W115" s="71"/>
      <c r="X115" s="71"/>
      <c r="Y115" s="71"/>
      <c r="Z115" s="71"/>
      <c r="AA115" s="71"/>
      <c r="AB115" s="71"/>
      <c r="AC115" s="71"/>
      <c r="AD115" s="71"/>
      <c r="AE115" s="71"/>
      <c r="AF115" s="71"/>
      <c r="AG115" s="71"/>
      <c r="AH115" s="71"/>
      <c r="AI115" s="71"/>
      <c r="AJ115" s="71"/>
      <c r="AK115" s="71"/>
      <c r="AL115" s="71"/>
      <c r="AM115" s="71"/>
      <c r="AN115" s="71"/>
      <c r="AO115" s="71"/>
      <c r="AP115" s="71"/>
      <c r="AQ115" s="71"/>
      <c r="AR115" s="71"/>
      <c r="AS115" s="71"/>
      <c r="AT115" s="71"/>
      <c r="AU115" s="71"/>
      <c r="AV115" s="71"/>
      <c r="AW115" s="71"/>
      <c r="AX115" s="71"/>
      <c r="AY115" s="71"/>
      <c r="AZ115" s="71"/>
      <c r="BA115" s="71"/>
      <c r="BB115" s="71"/>
      <c r="BC115" s="71"/>
      <c r="BD115" s="71"/>
      <c r="BE115" s="71"/>
      <c r="BF115" s="71"/>
      <c r="BG115" s="71"/>
      <c r="BH115" s="71"/>
      <c r="BI115" s="71"/>
      <c r="BJ115" s="71"/>
    </row>
    <row r="116" spans="14:62" ht="16.5" customHeight="1">
      <c r="N116" s="71"/>
      <c r="O116" s="71"/>
      <c r="P116" s="71"/>
      <c r="Q116" s="71"/>
      <c r="R116" s="71"/>
      <c r="S116" s="71"/>
      <c r="T116" s="71"/>
      <c r="U116" s="71"/>
      <c r="V116" s="71"/>
      <c r="W116" s="71"/>
      <c r="X116" s="71"/>
      <c r="Y116" s="71"/>
      <c r="Z116" s="71"/>
      <c r="AA116" s="71"/>
      <c r="AB116" s="71"/>
      <c r="AC116" s="71"/>
      <c r="AD116" s="71"/>
      <c r="AE116" s="71"/>
      <c r="AF116" s="71"/>
      <c r="AG116" s="71"/>
      <c r="AH116" s="71"/>
      <c r="AI116" s="71"/>
      <c r="AJ116" s="71"/>
      <c r="AK116" s="71"/>
      <c r="AL116" s="71"/>
      <c r="AM116" s="71"/>
      <c r="AN116" s="71"/>
      <c r="AO116" s="71"/>
      <c r="AP116" s="71"/>
      <c r="AQ116" s="71"/>
      <c r="AR116" s="71"/>
      <c r="AS116" s="71"/>
      <c r="AT116" s="71"/>
      <c r="AU116" s="71"/>
      <c r="AV116" s="71"/>
      <c r="AW116" s="71"/>
      <c r="AX116" s="71"/>
      <c r="AY116" s="71"/>
      <c r="AZ116" s="71"/>
      <c r="BA116" s="71"/>
      <c r="BB116" s="71"/>
      <c r="BC116" s="71"/>
      <c r="BD116" s="71"/>
      <c r="BE116" s="71"/>
      <c r="BF116" s="71"/>
      <c r="BG116" s="71"/>
      <c r="BH116" s="71"/>
      <c r="BI116" s="71"/>
      <c r="BJ116" s="71"/>
    </row>
    <row r="117" spans="14:62" ht="16.5" customHeight="1">
      <c r="N117" s="71"/>
      <c r="O117" s="71"/>
      <c r="P117" s="71"/>
      <c r="Q117" s="71"/>
      <c r="R117" s="71"/>
      <c r="S117" s="71"/>
      <c r="T117" s="71"/>
      <c r="U117" s="71"/>
      <c r="V117" s="71"/>
      <c r="W117" s="71"/>
      <c r="X117" s="71"/>
      <c r="Y117" s="71"/>
      <c r="Z117" s="71"/>
      <c r="AA117" s="71"/>
      <c r="AB117" s="71"/>
      <c r="AC117" s="71"/>
      <c r="AD117" s="71"/>
      <c r="AE117" s="71"/>
      <c r="AF117" s="71"/>
      <c r="AG117" s="71"/>
      <c r="AH117" s="71"/>
      <c r="AI117" s="71"/>
      <c r="AJ117" s="71"/>
      <c r="AK117" s="71"/>
      <c r="AL117" s="71"/>
      <c r="AM117" s="71"/>
      <c r="AN117" s="71"/>
      <c r="AO117" s="71"/>
      <c r="AP117" s="71"/>
      <c r="AQ117" s="71"/>
      <c r="AR117" s="71"/>
      <c r="AS117" s="71"/>
      <c r="AT117" s="71"/>
      <c r="AU117" s="71"/>
      <c r="AV117" s="71"/>
      <c r="AW117" s="71"/>
      <c r="AX117" s="71"/>
      <c r="AY117" s="71"/>
      <c r="AZ117" s="71"/>
      <c r="BA117" s="71"/>
      <c r="BB117" s="71"/>
      <c r="BC117" s="71"/>
      <c r="BD117" s="71"/>
      <c r="BE117" s="71"/>
      <c r="BF117" s="71"/>
      <c r="BG117" s="71"/>
      <c r="BH117" s="71"/>
      <c r="BI117" s="71"/>
      <c r="BJ117" s="71"/>
    </row>
    <row r="118" spans="14:62" ht="16.5" customHeight="1">
      <c r="N118" s="71"/>
      <c r="O118" s="71"/>
      <c r="P118" s="71"/>
      <c r="Q118" s="71"/>
      <c r="R118" s="71"/>
      <c r="S118" s="71"/>
      <c r="T118" s="71"/>
      <c r="U118" s="71"/>
      <c r="V118" s="71"/>
      <c r="W118" s="71"/>
      <c r="X118" s="71"/>
      <c r="Y118" s="71"/>
      <c r="Z118" s="71"/>
      <c r="AA118" s="71"/>
      <c r="AB118" s="71"/>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71"/>
      <c r="BB118" s="71"/>
      <c r="BC118" s="71"/>
      <c r="BD118" s="71"/>
      <c r="BE118" s="71"/>
      <c r="BF118" s="71"/>
      <c r="BG118" s="71"/>
      <c r="BH118" s="71"/>
      <c r="BI118" s="71"/>
      <c r="BJ118" s="71"/>
    </row>
    <row r="119" spans="14:62" ht="16.5" customHeight="1">
      <c r="N119" s="71"/>
      <c r="O119" s="71"/>
      <c r="P119" s="71"/>
      <c r="Q119" s="71"/>
      <c r="R119" s="71"/>
      <c r="S119" s="71"/>
      <c r="T119" s="71"/>
      <c r="U119" s="71"/>
      <c r="V119" s="71"/>
      <c r="W119" s="71"/>
      <c r="X119" s="71"/>
      <c r="Y119" s="71"/>
      <c r="Z119" s="71"/>
      <c r="AA119" s="71"/>
      <c r="AB119" s="71"/>
      <c r="AC119" s="71"/>
      <c r="AD119" s="71"/>
      <c r="AE119" s="71"/>
      <c r="AF119" s="71"/>
      <c r="AG119" s="71"/>
      <c r="AH119" s="71"/>
      <c r="AI119" s="71"/>
      <c r="AJ119" s="71"/>
      <c r="AK119" s="71"/>
      <c r="AL119" s="71"/>
      <c r="AM119" s="71"/>
      <c r="AN119" s="71"/>
      <c r="AO119" s="71"/>
      <c r="AP119" s="71"/>
      <c r="AQ119" s="71"/>
      <c r="AR119" s="71"/>
      <c r="AS119" s="71"/>
      <c r="AT119" s="71"/>
      <c r="AU119" s="71"/>
      <c r="AV119" s="71"/>
      <c r="AW119" s="71"/>
      <c r="AX119" s="71"/>
      <c r="AY119" s="71"/>
      <c r="AZ119" s="71"/>
      <c r="BA119" s="71"/>
      <c r="BB119" s="71"/>
      <c r="BC119" s="71"/>
      <c r="BD119" s="71"/>
      <c r="BE119" s="71"/>
      <c r="BF119" s="71"/>
      <c r="BG119" s="71"/>
      <c r="BH119" s="71"/>
      <c r="BI119" s="71"/>
      <c r="BJ119" s="71"/>
    </row>
    <row r="120" spans="14:62" ht="16.5" customHeight="1">
      <c r="N120" s="71"/>
      <c r="O120" s="71"/>
      <c r="P120" s="71"/>
      <c r="Q120" s="71"/>
      <c r="R120" s="71"/>
      <c r="S120" s="71"/>
      <c r="T120" s="71"/>
      <c r="U120" s="71"/>
      <c r="V120" s="71"/>
      <c r="W120" s="71"/>
      <c r="X120" s="71"/>
      <c r="Y120" s="71"/>
      <c r="Z120" s="71"/>
      <c r="AA120" s="71"/>
      <c r="AB120" s="71"/>
      <c r="AC120" s="71"/>
      <c r="AD120" s="71"/>
      <c r="AE120" s="71"/>
      <c r="AF120" s="71"/>
      <c r="AG120" s="71"/>
      <c r="AH120" s="71"/>
      <c r="AI120" s="71"/>
      <c r="AJ120" s="71"/>
      <c r="AK120" s="71"/>
      <c r="AL120" s="71"/>
      <c r="AM120" s="71"/>
      <c r="AN120" s="71"/>
      <c r="AO120" s="71"/>
      <c r="AP120" s="71"/>
      <c r="AQ120" s="71"/>
      <c r="AR120" s="71"/>
      <c r="AS120" s="71"/>
      <c r="AT120" s="71"/>
      <c r="AU120" s="71"/>
      <c r="AV120" s="71"/>
      <c r="AW120" s="71"/>
      <c r="AX120" s="71"/>
      <c r="AY120" s="71"/>
      <c r="AZ120" s="71"/>
      <c r="BA120" s="71"/>
      <c r="BB120" s="71"/>
      <c r="BC120" s="71"/>
      <c r="BD120" s="71"/>
      <c r="BE120" s="71"/>
      <c r="BF120" s="71"/>
      <c r="BG120" s="71"/>
      <c r="BH120" s="71"/>
      <c r="BI120" s="71"/>
      <c r="BJ120" s="71"/>
    </row>
    <row r="121" spans="14:62" ht="16.5" customHeight="1">
      <c r="N121" s="71"/>
      <c r="O121" s="71"/>
      <c r="P121" s="71"/>
      <c r="Q121" s="71"/>
      <c r="R121" s="71"/>
      <c r="S121" s="71"/>
      <c r="T121" s="71"/>
      <c r="U121" s="71"/>
      <c r="V121" s="71"/>
      <c r="W121" s="71"/>
      <c r="X121" s="71"/>
      <c r="Y121" s="71"/>
      <c r="Z121" s="71"/>
      <c r="AA121" s="71"/>
      <c r="AB121" s="71"/>
      <c r="AC121" s="71"/>
      <c r="AD121" s="71"/>
      <c r="AE121" s="71"/>
      <c r="AF121" s="71"/>
      <c r="AG121" s="71"/>
      <c r="AH121" s="71"/>
      <c r="AI121" s="71"/>
      <c r="AJ121" s="71"/>
      <c r="AK121" s="71"/>
      <c r="AL121" s="71"/>
      <c r="AM121" s="71"/>
      <c r="AN121" s="71"/>
      <c r="AO121" s="71"/>
      <c r="AP121" s="71"/>
      <c r="AQ121" s="71"/>
      <c r="AR121" s="71"/>
      <c r="AS121" s="71"/>
      <c r="AT121" s="71"/>
      <c r="AU121" s="71"/>
      <c r="AV121" s="71"/>
      <c r="AW121" s="71"/>
      <c r="AX121" s="71"/>
      <c r="AY121" s="71"/>
      <c r="AZ121" s="71"/>
      <c r="BA121" s="71"/>
      <c r="BB121" s="71"/>
      <c r="BC121" s="71"/>
      <c r="BD121" s="71"/>
      <c r="BE121" s="71"/>
      <c r="BF121" s="71"/>
      <c r="BG121" s="71"/>
      <c r="BH121" s="71"/>
      <c r="BI121" s="71"/>
      <c r="BJ121" s="71"/>
    </row>
    <row r="122" spans="14:62" ht="16.5" customHeight="1">
      <c r="N122" s="71"/>
      <c r="O122" s="71"/>
      <c r="P122" s="71"/>
      <c r="Q122" s="71"/>
      <c r="R122" s="71"/>
      <c r="S122" s="71"/>
      <c r="T122" s="71"/>
      <c r="U122" s="71"/>
      <c r="V122" s="71"/>
      <c r="W122" s="71"/>
      <c r="X122" s="71"/>
      <c r="Y122" s="71"/>
      <c r="Z122" s="71"/>
      <c r="AA122" s="71"/>
      <c r="AB122" s="71"/>
      <c r="AC122" s="71"/>
      <c r="AD122" s="71"/>
      <c r="AE122" s="71"/>
      <c r="AF122" s="71"/>
      <c r="AG122" s="71"/>
      <c r="AH122" s="71"/>
      <c r="AI122" s="71"/>
      <c r="AJ122" s="71"/>
      <c r="AK122" s="71"/>
      <c r="AL122" s="71"/>
      <c r="AM122" s="71"/>
      <c r="AN122" s="71"/>
      <c r="AO122" s="71"/>
      <c r="AP122" s="71"/>
      <c r="AQ122" s="71"/>
      <c r="AR122" s="71"/>
      <c r="AS122" s="71"/>
      <c r="AT122" s="71"/>
      <c r="AU122" s="71"/>
      <c r="AV122" s="71"/>
      <c r="AW122" s="71"/>
      <c r="AX122" s="71"/>
      <c r="AY122" s="71"/>
      <c r="AZ122" s="71"/>
      <c r="BA122" s="71"/>
      <c r="BB122" s="71"/>
      <c r="BC122" s="71"/>
      <c r="BD122" s="71"/>
      <c r="BE122" s="71"/>
      <c r="BF122" s="71"/>
      <c r="BG122" s="71"/>
      <c r="BH122" s="71"/>
      <c r="BI122" s="71"/>
      <c r="BJ122" s="71"/>
    </row>
    <row r="123" spans="14:62" ht="16.5" customHeight="1">
      <c r="N123" s="71"/>
      <c r="O123" s="71"/>
      <c r="P123" s="71"/>
      <c r="Q123" s="71"/>
      <c r="R123" s="71"/>
      <c r="S123" s="71"/>
      <c r="T123" s="71"/>
      <c r="U123" s="71"/>
      <c r="V123" s="71"/>
      <c r="W123" s="71"/>
      <c r="X123" s="71"/>
      <c r="Y123" s="71"/>
      <c r="Z123" s="71"/>
      <c r="AA123" s="71"/>
      <c r="AB123" s="71"/>
      <c r="AC123" s="71"/>
      <c r="AD123" s="71"/>
      <c r="AE123" s="71"/>
      <c r="AF123" s="71"/>
      <c r="AG123" s="71"/>
      <c r="AH123" s="71"/>
      <c r="AI123" s="71"/>
      <c r="AJ123" s="71"/>
      <c r="AK123" s="71"/>
      <c r="AL123" s="71"/>
      <c r="AM123" s="71"/>
      <c r="AN123" s="71"/>
      <c r="AO123" s="71"/>
      <c r="AP123" s="71"/>
      <c r="AQ123" s="71"/>
      <c r="AR123" s="71"/>
      <c r="AS123" s="71"/>
      <c r="AT123" s="71"/>
      <c r="AU123" s="71"/>
      <c r="AV123" s="71"/>
      <c r="AW123" s="71"/>
      <c r="AX123" s="71"/>
      <c r="AY123" s="71"/>
      <c r="AZ123" s="71"/>
      <c r="BA123" s="71"/>
      <c r="BB123" s="71"/>
      <c r="BC123" s="71"/>
      <c r="BD123" s="71"/>
      <c r="BE123" s="71"/>
      <c r="BF123" s="71"/>
      <c r="BG123" s="71"/>
      <c r="BH123" s="71"/>
      <c r="BI123" s="71"/>
      <c r="BJ123" s="71"/>
    </row>
    <row r="124" spans="14:62" ht="16.5" customHeight="1">
      <c r="N124" s="71"/>
      <c r="O124" s="71"/>
      <c r="P124" s="71"/>
      <c r="Q124" s="71"/>
      <c r="R124" s="71"/>
      <c r="S124" s="71"/>
      <c r="T124" s="71"/>
      <c r="U124" s="71"/>
      <c r="V124" s="71"/>
      <c r="W124" s="71"/>
      <c r="X124" s="71"/>
      <c r="Y124" s="71"/>
      <c r="Z124" s="71"/>
      <c r="AA124" s="71"/>
      <c r="AB124" s="71"/>
      <c r="AC124" s="71"/>
      <c r="AD124" s="71"/>
      <c r="AE124" s="71"/>
      <c r="AF124" s="71"/>
      <c r="AG124" s="71"/>
      <c r="AH124" s="71"/>
      <c r="AI124" s="71"/>
      <c r="AJ124" s="71"/>
      <c r="AK124" s="71"/>
      <c r="AL124" s="71"/>
      <c r="AM124" s="71"/>
      <c r="AN124" s="71"/>
      <c r="AO124" s="71"/>
      <c r="AP124" s="71"/>
      <c r="AQ124" s="71"/>
      <c r="AR124" s="71"/>
      <c r="AS124" s="71"/>
      <c r="AT124" s="71"/>
      <c r="AU124" s="71"/>
      <c r="AV124" s="71"/>
      <c r="AW124" s="71"/>
      <c r="AX124" s="71"/>
      <c r="AY124" s="71"/>
      <c r="AZ124" s="71"/>
      <c r="BA124" s="71"/>
      <c r="BB124" s="71"/>
      <c r="BC124" s="71"/>
      <c r="BD124" s="71"/>
      <c r="BE124" s="71"/>
      <c r="BF124" s="71"/>
      <c r="BG124" s="71"/>
      <c r="BH124" s="71"/>
      <c r="BI124" s="71"/>
      <c r="BJ124" s="71"/>
    </row>
    <row r="125" spans="14:62" ht="16.5" customHeight="1">
      <c r="N125" s="71"/>
      <c r="O125" s="71"/>
      <c r="P125" s="71"/>
      <c r="Q125" s="71"/>
      <c r="R125" s="71"/>
      <c r="S125" s="71"/>
      <c r="T125" s="71"/>
      <c r="U125" s="71"/>
      <c r="V125" s="71"/>
      <c r="W125" s="71"/>
      <c r="X125" s="71"/>
      <c r="Y125" s="71"/>
      <c r="Z125" s="71"/>
      <c r="AA125" s="71"/>
      <c r="AB125" s="71"/>
      <c r="AC125" s="71"/>
      <c r="AD125" s="71"/>
      <c r="AE125" s="71"/>
      <c r="AF125" s="71"/>
      <c r="AG125" s="71"/>
      <c r="AH125" s="71"/>
      <c r="AI125" s="71"/>
      <c r="AJ125" s="71"/>
      <c r="AK125" s="71"/>
      <c r="AL125" s="71"/>
      <c r="AM125" s="71"/>
      <c r="AN125" s="71"/>
      <c r="AO125" s="71"/>
      <c r="AP125" s="71"/>
      <c r="AQ125" s="71"/>
      <c r="AR125" s="71"/>
      <c r="AS125" s="71"/>
      <c r="AT125" s="71"/>
      <c r="AU125" s="71"/>
      <c r="AV125" s="71"/>
      <c r="AW125" s="71"/>
      <c r="AX125" s="71"/>
      <c r="AY125" s="71"/>
      <c r="AZ125" s="71"/>
      <c r="BA125" s="71"/>
      <c r="BB125" s="71"/>
      <c r="BC125" s="71"/>
      <c r="BD125" s="71"/>
      <c r="BE125" s="71"/>
      <c r="BF125" s="71"/>
      <c r="BG125" s="71"/>
      <c r="BH125" s="71"/>
      <c r="BI125" s="71"/>
      <c r="BJ125" s="71"/>
    </row>
    <row r="126" spans="14:62" ht="16.5" customHeight="1">
      <c r="N126" s="71"/>
      <c r="O126" s="71"/>
      <c r="P126" s="71"/>
      <c r="Q126" s="71"/>
      <c r="R126" s="71"/>
      <c r="S126" s="71"/>
      <c r="T126" s="71"/>
      <c r="U126" s="71"/>
      <c r="V126" s="71"/>
      <c r="W126" s="71"/>
      <c r="X126" s="71"/>
      <c r="Y126" s="71"/>
      <c r="Z126" s="71"/>
      <c r="AA126" s="71"/>
      <c r="AB126" s="71"/>
      <c r="AC126" s="71"/>
      <c r="AD126" s="71"/>
      <c r="AE126" s="71"/>
      <c r="AF126" s="71"/>
      <c r="AG126" s="71"/>
      <c r="AH126" s="71"/>
      <c r="AI126" s="71"/>
      <c r="AJ126" s="71"/>
      <c r="AK126" s="71"/>
      <c r="AL126" s="71"/>
      <c r="AM126" s="71"/>
      <c r="AN126" s="71"/>
      <c r="AO126" s="71"/>
      <c r="AP126" s="71"/>
      <c r="AQ126" s="71"/>
      <c r="AR126" s="71"/>
      <c r="AS126" s="71"/>
      <c r="AT126" s="71"/>
      <c r="AU126" s="71"/>
      <c r="AV126" s="71"/>
      <c r="AW126" s="71"/>
      <c r="AX126" s="71"/>
      <c r="AY126" s="71"/>
      <c r="AZ126" s="71"/>
      <c r="BA126" s="71"/>
      <c r="BB126" s="71"/>
      <c r="BC126" s="71"/>
      <c r="BD126" s="71"/>
      <c r="BE126" s="71"/>
      <c r="BF126" s="71"/>
      <c r="BG126" s="71"/>
      <c r="BH126" s="71"/>
      <c r="BI126" s="71"/>
      <c r="BJ126" s="71"/>
    </row>
    <row r="127" spans="14:62" ht="16.5" customHeight="1">
      <c r="N127" s="71"/>
      <c r="O127" s="71"/>
      <c r="P127" s="71"/>
      <c r="Q127" s="71"/>
      <c r="R127" s="71"/>
      <c r="S127" s="71"/>
      <c r="T127" s="71"/>
      <c r="U127" s="71"/>
      <c r="V127" s="71"/>
      <c r="W127" s="71"/>
      <c r="X127" s="71"/>
      <c r="Y127" s="71"/>
      <c r="Z127" s="71"/>
      <c r="AA127" s="71"/>
      <c r="AB127" s="71"/>
      <c r="AC127" s="71"/>
      <c r="AD127" s="71"/>
      <c r="AE127" s="71"/>
      <c r="AF127" s="71"/>
      <c r="AG127" s="71"/>
      <c r="AH127" s="71"/>
      <c r="AI127" s="71"/>
      <c r="AJ127" s="71"/>
      <c r="AK127" s="71"/>
      <c r="AL127" s="71"/>
      <c r="AM127" s="71"/>
      <c r="AN127" s="71"/>
      <c r="AO127" s="71"/>
      <c r="AP127" s="71"/>
      <c r="AQ127" s="71"/>
      <c r="AR127" s="71"/>
      <c r="AS127" s="71"/>
      <c r="AT127" s="71"/>
      <c r="AU127" s="71"/>
      <c r="AV127" s="71"/>
      <c r="AW127" s="71"/>
      <c r="AX127" s="71"/>
      <c r="AY127" s="71"/>
      <c r="AZ127" s="71"/>
      <c r="BA127" s="71"/>
      <c r="BB127" s="71"/>
      <c r="BC127" s="71"/>
      <c r="BD127" s="71"/>
      <c r="BE127" s="71"/>
      <c r="BF127" s="71"/>
      <c r="BG127" s="71"/>
      <c r="BH127" s="71"/>
      <c r="BI127" s="71"/>
      <c r="BJ127" s="71"/>
    </row>
    <row r="128" spans="14:62" ht="16.5" customHeight="1">
      <c r="N128" s="71"/>
      <c r="O128" s="71"/>
      <c r="P128" s="71"/>
      <c r="Q128" s="71"/>
      <c r="R128" s="71"/>
      <c r="S128" s="71"/>
      <c r="T128" s="71"/>
      <c r="U128" s="71"/>
      <c r="V128" s="71"/>
      <c r="W128" s="71"/>
      <c r="X128" s="71"/>
      <c r="Y128" s="71"/>
      <c r="Z128" s="71"/>
      <c r="AA128" s="71"/>
      <c r="AB128" s="71"/>
      <c r="AC128" s="71"/>
      <c r="AD128" s="71"/>
      <c r="AE128" s="71"/>
      <c r="AF128" s="71"/>
      <c r="AG128" s="71"/>
      <c r="AH128" s="71"/>
      <c r="AI128" s="71"/>
      <c r="AJ128" s="71"/>
      <c r="AK128" s="71"/>
      <c r="AL128" s="71"/>
      <c r="AM128" s="71"/>
      <c r="AN128" s="71"/>
      <c r="AO128" s="71"/>
      <c r="AP128" s="71"/>
      <c r="AQ128" s="71"/>
      <c r="AR128" s="71"/>
      <c r="AS128" s="71"/>
      <c r="AT128" s="71"/>
      <c r="AU128" s="71"/>
      <c r="AV128" s="71"/>
      <c r="AW128" s="71"/>
      <c r="AX128" s="71"/>
      <c r="AY128" s="71"/>
      <c r="AZ128" s="71"/>
      <c r="BA128" s="71"/>
      <c r="BB128" s="71"/>
      <c r="BC128" s="71"/>
      <c r="BD128" s="71"/>
      <c r="BE128" s="71"/>
      <c r="BF128" s="71"/>
      <c r="BG128" s="71"/>
      <c r="BH128" s="71"/>
      <c r="BI128" s="71"/>
      <c r="BJ128" s="71"/>
    </row>
    <row r="129" spans="14:62" ht="16.5" customHeight="1">
      <c r="N129" s="71"/>
      <c r="O129" s="71"/>
      <c r="P129" s="71"/>
      <c r="Q129" s="71"/>
      <c r="R129" s="71"/>
      <c r="S129" s="71"/>
      <c r="T129" s="71"/>
      <c r="U129" s="71"/>
      <c r="V129" s="71"/>
      <c r="W129" s="71"/>
      <c r="X129" s="71"/>
      <c r="Y129" s="71"/>
      <c r="Z129" s="71"/>
      <c r="AA129" s="71"/>
      <c r="AB129" s="71"/>
      <c r="AC129" s="71"/>
      <c r="AD129" s="71"/>
      <c r="AE129" s="71"/>
      <c r="AF129" s="71"/>
      <c r="AG129" s="71"/>
      <c r="AH129" s="71"/>
      <c r="AI129" s="71"/>
      <c r="AJ129" s="71"/>
      <c r="AK129" s="71"/>
      <c r="AL129" s="71"/>
      <c r="AM129" s="71"/>
      <c r="AN129" s="71"/>
      <c r="AO129" s="71"/>
      <c r="AP129" s="71"/>
      <c r="AQ129" s="71"/>
      <c r="AR129" s="71"/>
      <c r="AS129" s="71"/>
      <c r="AT129" s="71"/>
      <c r="AU129" s="71"/>
      <c r="AV129" s="71"/>
      <c r="AW129" s="71"/>
      <c r="AX129" s="71"/>
      <c r="AY129" s="71"/>
      <c r="AZ129" s="71"/>
      <c r="BA129" s="71"/>
      <c r="BB129" s="71"/>
      <c r="BC129" s="71"/>
      <c r="BD129" s="71"/>
      <c r="BE129" s="71"/>
      <c r="BF129" s="71"/>
      <c r="BG129" s="71"/>
      <c r="BH129" s="71"/>
      <c r="BI129" s="71"/>
      <c r="BJ129" s="71"/>
    </row>
    <row r="130" spans="14:62" ht="16.5" customHeight="1">
      <c r="N130" s="71"/>
      <c r="O130" s="71"/>
      <c r="P130" s="71"/>
      <c r="Q130" s="71"/>
      <c r="R130" s="71"/>
      <c r="S130" s="71"/>
      <c r="T130" s="71"/>
      <c r="U130" s="71"/>
      <c r="V130" s="71"/>
      <c r="W130" s="71"/>
      <c r="X130" s="71"/>
      <c r="Y130" s="71"/>
      <c r="Z130" s="71"/>
      <c r="AA130" s="71"/>
      <c r="AB130" s="71"/>
      <c r="AC130" s="71"/>
      <c r="AD130" s="71"/>
      <c r="AE130" s="71"/>
      <c r="AF130" s="71"/>
      <c r="AG130" s="71"/>
      <c r="AH130" s="71"/>
      <c r="AI130" s="71"/>
      <c r="AJ130" s="71"/>
      <c r="AK130" s="71"/>
      <c r="AL130" s="71"/>
      <c r="AM130" s="71"/>
      <c r="AN130" s="71"/>
      <c r="AO130" s="71"/>
      <c r="AP130" s="71"/>
      <c r="AQ130" s="71"/>
      <c r="AR130" s="71"/>
      <c r="AS130" s="71"/>
      <c r="AT130" s="71"/>
      <c r="AU130" s="71"/>
      <c r="AV130" s="71"/>
      <c r="AW130" s="71"/>
      <c r="AX130" s="71"/>
      <c r="AY130" s="71"/>
      <c r="AZ130" s="71"/>
      <c r="BA130" s="71"/>
      <c r="BB130" s="71"/>
      <c r="BC130" s="71"/>
      <c r="BD130" s="71"/>
      <c r="BE130" s="71"/>
      <c r="BF130" s="71"/>
      <c r="BG130" s="71"/>
      <c r="BH130" s="71"/>
      <c r="BI130" s="71"/>
      <c r="BJ130" s="71"/>
    </row>
    <row r="131" spans="14:62" ht="16.5" customHeight="1">
      <c r="N131" s="71"/>
      <c r="O131" s="71"/>
      <c r="P131" s="71"/>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c r="AT131" s="71"/>
      <c r="AU131" s="71"/>
      <c r="AV131" s="71"/>
      <c r="AW131" s="71"/>
      <c r="AX131" s="71"/>
      <c r="AY131" s="71"/>
      <c r="AZ131" s="71"/>
      <c r="BA131" s="71"/>
      <c r="BB131" s="71"/>
      <c r="BC131" s="71"/>
      <c r="BD131" s="71"/>
      <c r="BE131" s="71"/>
      <c r="BF131" s="71"/>
      <c r="BG131" s="71"/>
      <c r="BH131" s="71"/>
      <c r="BI131" s="71"/>
      <c r="BJ131" s="71"/>
    </row>
    <row r="132" spans="14:62" ht="16.5" customHeight="1">
      <c r="N132" s="71"/>
      <c r="O132" s="71"/>
      <c r="P132" s="71"/>
      <c r="Q132" s="71"/>
      <c r="R132" s="71"/>
      <c r="S132" s="71"/>
      <c r="T132" s="71"/>
      <c r="U132" s="71"/>
      <c r="V132" s="71"/>
      <c r="W132" s="71"/>
      <c r="X132" s="71"/>
      <c r="Y132" s="71"/>
      <c r="Z132" s="71"/>
      <c r="AA132" s="71"/>
      <c r="AB132" s="71"/>
      <c r="AC132" s="71"/>
      <c r="AD132" s="71"/>
      <c r="AE132" s="71"/>
      <c r="AF132" s="71"/>
      <c r="AG132" s="71"/>
      <c r="AH132" s="71"/>
      <c r="AI132" s="71"/>
      <c r="AJ132" s="71"/>
      <c r="AK132" s="71"/>
      <c r="AL132" s="71"/>
      <c r="AM132" s="71"/>
      <c r="AN132" s="71"/>
      <c r="AO132" s="71"/>
      <c r="AP132" s="71"/>
      <c r="AQ132" s="71"/>
      <c r="AR132" s="71"/>
      <c r="AS132" s="71"/>
      <c r="AT132" s="71"/>
      <c r="AU132" s="71"/>
      <c r="AV132" s="71"/>
      <c r="AW132" s="71"/>
      <c r="AX132" s="71"/>
      <c r="AY132" s="71"/>
      <c r="AZ132" s="71"/>
      <c r="BA132" s="71"/>
      <c r="BB132" s="71"/>
      <c r="BC132" s="71"/>
      <c r="BD132" s="71"/>
      <c r="BE132" s="71"/>
      <c r="BF132" s="71"/>
      <c r="BG132" s="71"/>
      <c r="BH132" s="71"/>
      <c r="BI132" s="71"/>
      <c r="BJ132" s="71"/>
    </row>
    <row r="133" spans="14:62" ht="16.5" customHeight="1">
      <c r="N133" s="71"/>
      <c r="O133" s="71"/>
      <c r="P133" s="71"/>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c r="AT133" s="71"/>
      <c r="AU133" s="71"/>
      <c r="AV133" s="71"/>
      <c r="AW133" s="71"/>
      <c r="AX133" s="71"/>
      <c r="AY133" s="71"/>
      <c r="AZ133" s="71"/>
      <c r="BA133" s="71"/>
      <c r="BB133" s="71"/>
      <c r="BC133" s="71"/>
      <c r="BD133" s="71"/>
      <c r="BE133" s="71"/>
      <c r="BF133" s="71"/>
      <c r="BG133" s="71"/>
      <c r="BH133" s="71"/>
      <c r="BI133" s="71"/>
      <c r="BJ133" s="71"/>
    </row>
    <row r="134" spans="14:62" ht="16.5" customHeight="1">
      <c r="N134" s="71"/>
      <c r="O134" s="71"/>
      <c r="P134" s="71"/>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c r="AT134" s="71"/>
      <c r="AU134" s="71"/>
      <c r="AV134" s="71"/>
      <c r="AW134" s="71"/>
      <c r="AX134" s="71"/>
      <c r="AY134" s="71"/>
      <c r="AZ134" s="71"/>
      <c r="BA134" s="71"/>
      <c r="BB134" s="71"/>
      <c r="BC134" s="71"/>
      <c r="BD134" s="71"/>
      <c r="BE134" s="71"/>
      <c r="BF134" s="71"/>
      <c r="BG134" s="71"/>
      <c r="BH134" s="71"/>
      <c r="BI134" s="71"/>
      <c r="BJ134" s="71"/>
    </row>
    <row r="135" spans="14:62" ht="16.5" customHeight="1">
      <c r="N135" s="71"/>
      <c r="O135" s="71"/>
      <c r="P135" s="71"/>
      <c r="Q135" s="71"/>
      <c r="R135" s="71"/>
      <c r="S135" s="71"/>
      <c r="T135" s="71"/>
      <c r="U135" s="71"/>
      <c r="V135" s="71"/>
      <c r="W135" s="71"/>
      <c r="X135" s="71"/>
      <c r="Y135" s="71"/>
      <c r="Z135" s="71"/>
      <c r="AA135" s="71"/>
      <c r="AB135" s="71"/>
      <c r="AC135" s="71"/>
      <c r="AD135" s="71"/>
      <c r="AE135" s="71"/>
      <c r="AF135" s="71"/>
      <c r="AG135" s="71"/>
      <c r="AH135" s="71"/>
      <c r="AI135" s="71"/>
      <c r="AJ135" s="71"/>
      <c r="AK135" s="71"/>
      <c r="AL135" s="71"/>
      <c r="AM135" s="71"/>
      <c r="AN135" s="71"/>
      <c r="AO135" s="71"/>
      <c r="AP135" s="71"/>
      <c r="AQ135" s="71"/>
      <c r="AR135" s="71"/>
      <c r="AS135" s="71"/>
      <c r="AT135" s="71"/>
      <c r="AU135" s="71"/>
      <c r="AV135" s="71"/>
      <c r="AW135" s="71"/>
      <c r="AX135" s="71"/>
      <c r="AY135" s="71"/>
      <c r="AZ135" s="71"/>
      <c r="BA135" s="71"/>
      <c r="BB135" s="71"/>
      <c r="BC135" s="71"/>
      <c r="BD135" s="71"/>
      <c r="BE135" s="71"/>
      <c r="BF135" s="71"/>
      <c r="BG135" s="71"/>
      <c r="BH135" s="71"/>
      <c r="BI135" s="71"/>
      <c r="BJ135" s="71"/>
    </row>
    <row r="136" spans="14:62" ht="16.5" customHeight="1">
      <c r="N136" s="71"/>
      <c r="O136" s="71"/>
      <c r="P136" s="71"/>
      <c r="Q136" s="71"/>
      <c r="R136" s="71"/>
      <c r="S136" s="71"/>
      <c r="T136" s="71"/>
      <c r="U136" s="71"/>
      <c r="V136" s="71"/>
      <c r="W136" s="71"/>
      <c r="X136" s="71"/>
      <c r="Y136" s="71"/>
      <c r="Z136" s="71"/>
      <c r="AA136" s="71"/>
      <c r="AB136" s="71"/>
      <c r="AC136" s="71"/>
      <c r="AD136" s="71"/>
      <c r="AE136" s="71"/>
      <c r="AF136" s="71"/>
      <c r="AG136" s="71"/>
      <c r="AH136" s="71"/>
      <c r="AI136" s="71"/>
      <c r="AJ136" s="71"/>
      <c r="AK136" s="71"/>
      <c r="AL136" s="71"/>
      <c r="AM136" s="71"/>
      <c r="AN136" s="71"/>
      <c r="AO136" s="71"/>
      <c r="AP136" s="71"/>
      <c r="AQ136" s="71"/>
      <c r="AR136" s="71"/>
      <c r="AS136" s="71"/>
      <c r="AT136" s="71"/>
      <c r="AU136" s="71"/>
      <c r="AV136" s="71"/>
      <c r="AW136" s="71"/>
      <c r="AX136" s="71"/>
      <c r="AY136" s="71"/>
      <c r="AZ136" s="71"/>
      <c r="BA136" s="71"/>
      <c r="BB136" s="71"/>
      <c r="BC136" s="71"/>
      <c r="BD136" s="71"/>
      <c r="BE136" s="71"/>
      <c r="BF136" s="71"/>
      <c r="BG136" s="71"/>
      <c r="BH136" s="71"/>
      <c r="BI136" s="71"/>
      <c r="BJ136" s="71"/>
    </row>
    <row r="137" spans="14:62" ht="16.5" customHeight="1">
      <c r="N137" s="71"/>
      <c r="O137" s="71"/>
      <c r="P137" s="71"/>
      <c r="Q137" s="71"/>
      <c r="R137" s="71"/>
      <c r="S137" s="71"/>
      <c r="T137" s="71"/>
      <c r="U137" s="71"/>
      <c r="V137" s="71"/>
      <c r="W137" s="71"/>
      <c r="X137" s="71"/>
      <c r="Y137" s="71"/>
      <c r="Z137" s="71"/>
      <c r="AA137" s="71"/>
      <c r="AB137" s="71"/>
      <c r="AC137" s="71"/>
      <c r="AD137" s="71"/>
      <c r="AE137" s="71"/>
      <c r="AF137" s="71"/>
      <c r="AG137" s="71"/>
      <c r="AH137" s="71"/>
      <c r="AI137" s="71"/>
      <c r="AJ137" s="71"/>
      <c r="AK137" s="71"/>
      <c r="AL137" s="71"/>
      <c r="AM137" s="71"/>
      <c r="AN137" s="71"/>
      <c r="AO137" s="71"/>
      <c r="AP137" s="71"/>
      <c r="AQ137" s="71"/>
      <c r="AR137" s="71"/>
      <c r="AS137" s="71"/>
      <c r="AT137" s="71"/>
      <c r="AU137" s="71"/>
      <c r="AV137" s="71"/>
      <c r="AW137" s="71"/>
      <c r="AX137" s="71"/>
      <c r="AY137" s="71"/>
      <c r="AZ137" s="71"/>
      <c r="BA137" s="71"/>
      <c r="BB137" s="71"/>
      <c r="BC137" s="71"/>
      <c r="BD137" s="71"/>
      <c r="BE137" s="71"/>
      <c r="BF137" s="71"/>
      <c r="BG137" s="71"/>
      <c r="BH137" s="71"/>
      <c r="BI137" s="71"/>
      <c r="BJ137" s="71"/>
    </row>
    <row r="138" spans="14:62" ht="16.5" customHeight="1">
      <c r="N138" s="71"/>
      <c r="O138" s="71"/>
      <c r="P138" s="71"/>
      <c r="Q138" s="71"/>
      <c r="R138" s="71"/>
      <c r="S138" s="71"/>
      <c r="T138" s="71"/>
      <c r="U138" s="71"/>
      <c r="V138" s="71"/>
      <c r="W138" s="71"/>
      <c r="X138" s="71"/>
      <c r="Y138" s="71"/>
      <c r="Z138" s="71"/>
      <c r="AA138" s="71"/>
      <c r="AB138" s="71"/>
      <c r="AC138" s="71"/>
      <c r="AD138" s="71"/>
      <c r="AE138" s="71"/>
      <c r="AF138" s="71"/>
      <c r="AG138" s="71"/>
      <c r="AH138" s="71"/>
      <c r="AI138" s="71"/>
      <c r="AJ138" s="71"/>
      <c r="AK138" s="71"/>
      <c r="AL138" s="71"/>
      <c r="AM138" s="71"/>
      <c r="AN138" s="71"/>
      <c r="AO138" s="71"/>
      <c r="AP138" s="71"/>
      <c r="AQ138" s="71"/>
      <c r="AR138" s="71"/>
      <c r="AS138" s="71"/>
      <c r="AT138" s="71"/>
      <c r="AU138" s="71"/>
      <c r="AV138" s="71"/>
      <c r="AW138" s="71"/>
      <c r="AX138" s="71"/>
      <c r="AY138" s="71"/>
      <c r="AZ138" s="71"/>
      <c r="BA138" s="71"/>
      <c r="BB138" s="71"/>
      <c r="BC138" s="71"/>
      <c r="BD138" s="71"/>
      <c r="BE138" s="71"/>
      <c r="BF138" s="71"/>
      <c r="BG138" s="71"/>
      <c r="BH138" s="71"/>
      <c r="BI138" s="71"/>
      <c r="BJ138" s="71"/>
    </row>
    <row r="139" spans="14:62" ht="16.5" customHeight="1">
      <c r="N139" s="71"/>
      <c r="O139" s="71"/>
      <c r="P139" s="71"/>
      <c r="Q139" s="71"/>
      <c r="R139" s="71"/>
      <c r="S139" s="71"/>
      <c r="T139" s="71"/>
      <c r="U139" s="71"/>
      <c r="V139" s="71"/>
      <c r="W139" s="71"/>
      <c r="X139" s="71"/>
      <c r="Y139" s="71"/>
      <c r="Z139" s="71"/>
      <c r="AA139" s="71"/>
      <c r="AB139" s="71"/>
      <c r="AC139" s="71"/>
      <c r="AD139" s="71"/>
      <c r="AE139" s="71"/>
      <c r="AF139" s="71"/>
      <c r="AG139" s="71"/>
      <c r="AH139" s="71"/>
      <c r="AI139" s="71"/>
      <c r="AJ139" s="71"/>
      <c r="AK139" s="71"/>
      <c r="AL139" s="71"/>
      <c r="AM139" s="71"/>
      <c r="AN139" s="71"/>
      <c r="AO139" s="71"/>
      <c r="AP139" s="71"/>
      <c r="AQ139" s="71"/>
      <c r="AR139" s="71"/>
      <c r="AS139" s="71"/>
      <c r="AT139" s="71"/>
      <c r="AU139" s="71"/>
      <c r="AV139" s="71"/>
      <c r="AW139" s="71"/>
      <c r="AX139" s="71"/>
      <c r="AY139" s="71"/>
      <c r="AZ139" s="71"/>
      <c r="BA139" s="71"/>
      <c r="BB139" s="71"/>
      <c r="BC139" s="71"/>
      <c r="BD139" s="71"/>
      <c r="BE139" s="71"/>
      <c r="BF139" s="71"/>
      <c r="BG139" s="71"/>
      <c r="BH139" s="71"/>
      <c r="BI139" s="71"/>
      <c r="BJ139" s="71"/>
    </row>
    <row r="140" spans="14:62" ht="16.5" customHeight="1">
      <c r="N140" s="71"/>
      <c r="O140" s="71"/>
      <c r="P140" s="71"/>
      <c r="Q140" s="71"/>
      <c r="R140" s="71"/>
      <c r="S140" s="71"/>
      <c r="T140" s="71"/>
      <c r="U140" s="71"/>
      <c r="V140" s="71"/>
      <c r="W140" s="71"/>
      <c r="X140" s="71"/>
      <c r="Y140" s="71"/>
      <c r="Z140" s="71"/>
      <c r="AA140" s="71"/>
      <c r="AB140" s="71"/>
      <c r="AC140" s="71"/>
      <c r="AD140" s="71"/>
      <c r="AE140" s="71"/>
      <c r="AF140" s="71"/>
      <c r="AG140" s="71"/>
      <c r="AH140" s="71"/>
      <c r="AI140" s="71"/>
      <c r="AJ140" s="71"/>
      <c r="AK140" s="71"/>
      <c r="AL140" s="71"/>
      <c r="AM140" s="71"/>
      <c r="AN140" s="71"/>
      <c r="AO140" s="71"/>
      <c r="AP140" s="71"/>
      <c r="AQ140" s="71"/>
      <c r="AR140" s="71"/>
      <c r="AS140" s="71"/>
      <c r="AT140" s="71"/>
      <c r="AU140" s="71"/>
      <c r="AV140" s="71"/>
      <c r="AW140" s="71"/>
      <c r="AX140" s="71"/>
      <c r="AY140" s="71"/>
      <c r="AZ140" s="71"/>
      <c r="BA140" s="71"/>
      <c r="BB140" s="71"/>
      <c r="BC140" s="71"/>
      <c r="BD140" s="71"/>
      <c r="BE140" s="71"/>
      <c r="BF140" s="71"/>
      <c r="BG140" s="71"/>
      <c r="BH140" s="71"/>
      <c r="BI140" s="71"/>
      <c r="BJ140" s="71"/>
    </row>
    <row r="141" spans="14:62" ht="16.5" customHeight="1">
      <c r="N141" s="71"/>
      <c r="O141" s="71"/>
      <c r="P141" s="71"/>
      <c r="Q141" s="71"/>
      <c r="R141" s="71"/>
      <c r="S141" s="71"/>
      <c r="T141" s="71"/>
      <c r="U141" s="71"/>
      <c r="V141" s="71"/>
      <c r="W141" s="71"/>
      <c r="X141" s="71"/>
      <c r="Y141" s="71"/>
      <c r="Z141" s="71"/>
      <c r="AA141" s="71"/>
      <c r="AB141" s="71"/>
      <c r="AC141" s="71"/>
      <c r="AD141" s="71"/>
      <c r="AE141" s="71"/>
      <c r="AF141" s="71"/>
      <c r="AG141" s="71"/>
      <c r="AH141" s="71"/>
      <c r="AI141" s="71"/>
      <c r="AJ141" s="71"/>
      <c r="AK141" s="71"/>
      <c r="AL141" s="71"/>
      <c r="AM141" s="71"/>
      <c r="AN141" s="71"/>
      <c r="AO141" s="71"/>
      <c r="AP141" s="71"/>
      <c r="AQ141" s="71"/>
      <c r="AR141" s="71"/>
      <c r="AS141" s="71"/>
      <c r="AT141" s="71"/>
      <c r="AU141" s="71"/>
      <c r="AV141" s="71"/>
      <c r="AW141" s="71"/>
      <c r="AX141" s="71"/>
      <c r="AY141" s="71"/>
      <c r="AZ141" s="71"/>
      <c r="BA141" s="71"/>
      <c r="BB141" s="71"/>
      <c r="BC141" s="71"/>
      <c r="BD141" s="71"/>
      <c r="BE141" s="71"/>
      <c r="BF141" s="71"/>
      <c r="BG141" s="71"/>
      <c r="BH141" s="71"/>
      <c r="BI141" s="71"/>
      <c r="BJ141" s="71"/>
    </row>
    <row r="142" spans="14:62" ht="16.5" customHeight="1">
      <c r="N142" s="71"/>
      <c r="O142" s="71"/>
      <c r="P142" s="71"/>
      <c r="Q142" s="71"/>
      <c r="R142" s="71"/>
      <c r="S142" s="71"/>
      <c r="T142" s="71"/>
      <c r="U142" s="71"/>
      <c r="V142" s="71"/>
      <c r="W142" s="71"/>
      <c r="X142" s="71"/>
      <c r="Y142" s="71"/>
      <c r="Z142" s="71"/>
      <c r="AA142" s="71"/>
      <c r="AB142" s="71"/>
      <c r="AC142" s="71"/>
      <c r="AD142" s="71"/>
      <c r="AE142" s="71"/>
      <c r="AF142" s="71"/>
      <c r="AG142" s="71"/>
      <c r="AH142" s="71"/>
      <c r="AI142" s="71"/>
      <c r="AJ142" s="71"/>
      <c r="AK142" s="71"/>
      <c r="AL142" s="71"/>
      <c r="AM142" s="71"/>
      <c r="AN142" s="71"/>
      <c r="AO142" s="71"/>
      <c r="AP142" s="71"/>
      <c r="AQ142" s="71"/>
      <c r="AR142" s="71"/>
      <c r="AS142" s="71"/>
      <c r="AT142" s="71"/>
      <c r="AU142" s="71"/>
      <c r="AV142" s="71"/>
      <c r="AW142" s="71"/>
      <c r="AX142" s="71"/>
      <c r="AY142" s="71"/>
      <c r="AZ142" s="71"/>
      <c r="BA142" s="71"/>
      <c r="BB142" s="71"/>
      <c r="BC142" s="71"/>
      <c r="BD142" s="71"/>
      <c r="BE142" s="71"/>
      <c r="BF142" s="71"/>
      <c r="BG142" s="71"/>
      <c r="BH142" s="71"/>
      <c r="BI142" s="71"/>
      <c r="BJ142" s="71"/>
    </row>
    <row r="143" spans="14:62" ht="16.5" customHeight="1">
      <c r="N143" s="71"/>
      <c r="O143" s="71"/>
      <c r="P143" s="71"/>
      <c r="Q143" s="71"/>
      <c r="R143" s="71"/>
      <c r="S143" s="71"/>
      <c r="T143" s="71"/>
      <c r="U143" s="71"/>
      <c r="V143" s="71"/>
      <c r="W143" s="71"/>
      <c r="X143" s="71"/>
      <c r="Y143" s="71"/>
      <c r="Z143" s="71"/>
      <c r="AA143" s="71"/>
      <c r="AB143" s="71"/>
      <c r="AC143" s="71"/>
      <c r="AD143" s="71"/>
      <c r="AE143" s="71"/>
      <c r="AF143" s="71"/>
      <c r="AG143" s="71"/>
      <c r="AH143" s="71"/>
      <c r="AI143" s="71"/>
      <c r="AJ143" s="71"/>
      <c r="AK143" s="71"/>
      <c r="AL143" s="71"/>
      <c r="AM143" s="71"/>
      <c r="AN143" s="71"/>
      <c r="AO143" s="71"/>
      <c r="AP143" s="71"/>
      <c r="AQ143" s="71"/>
      <c r="AR143" s="71"/>
      <c r="AS143" s="71"/>
      <c r="AT143" s="71"/>
      <c r="AU143" s="71"/>
      <c r="AV143" s="71"/>
      <c r="AW143" s="71"/>
      <c r="AX143" s="71"/>
      <c r="AY143" s="71"/>
      <c r="AZ143" s="71"/>
      <c r="BA143" s="71"/>
      <c r="BB143" s="71"/>
      <c r="BC143" s="71"/>
      <c r="BD143" s="71"/>
      <c r="BE143" s="71"/>
      <c r="BF143" s="71"/>
      <c r="BG143" s="71"/>
      <c r="BH143" s="71"/>
      <c r="BI143" s="71"/>
      <c r="BJ143" s="71"/>
    </row>
    <row r="144" spans="14:62" ht="16.5" customHeight="1">
      <c r="N144" s="71"/>
      <c r="O144" s="71"/>
      <c r="P144" s="71"/>
      <c r="Q144" s="71"/>
      <c r="R144" s="71"/>
      <c r="S144" s="71"/>
      <c r="T144" s="71"/>
      <c r="U144" s="71"/>
      <c r="V144" s="71"/>
      <c r="W144" s="71"/>
      <c r="X144" s="71"/>
      <c r="Y144" s="71"/>
      <c r="Z144" s="71"/>
      <c r="AA144" s="71"/>
      <c r="AB144" s="71"/>
      <c r="AC144" s="71"/>
      <c r="AD144" s="71"/>
      <c r="AE144" s="71"/>
      <c r="AF144" s="71"/>
      <c r="AG144" s="71"/>
      <c r="AH144" s="71"/>
      <c r="AI144" s="71"/>
      <c r="AJ144" s="71"/>
      <c r="AK144" s="71"/>
      <c r="AL144" s="71"/>
      <c r="AM144" s="71"/>
      <c r="AN144" s="71"/>
      <c r="AO144" s="71"/>
      <c r="AP144" s="71"/>
      <c r="AQ144" s="71"/>
      <c r="AR144" s="71"/>
      <c r="AS144" s="71"/>
      <c r="AT144" s="71"/>
      <c r="AU144" s="71"/>
      <c r="AV144" s="71"/>
      <c r="AW144" s="71"/>
      <c r="AX144" s="71"/>
      <c r="AY144" s="71"/>
      <c r="AZ144" s="71"/>
      <c r="BA144" s="71"/>
      <c r="BB144" s="71"/>
      <c r="BC144" s="71"/>
      <c r="BD144" s="71"/>
      <c r="BE144" s="71"/>
      <c r="BF144" s="71"/>
      <c r="BG144" s="71"/>
      <c r="BH144" s="71"/>
      <c r="BI144" s="71"/>
      <c r="BJ144" s="71"/>
    </row>
    <row r="145" spans="14:62" ht="16.5" customHeight="1">
      <c r="N145" s="71"/>
      <c r="O145" s="71"/>
      <c r="P145" s="71"/>
      <c r="Q145" s="71"/>
      <c r="R145" s="71"/>
      <c r="S145" s="71"/>
      <c r="T145" s="71"/>
      <c r="U145" s="71"/>
      <c r="V145" s="71"/>
      <c r="W145" s="71"/>
      <c r="X145" s="71"/>
      <c r="Y145" s="71"/>
      <c r="Z145" s="71"/>
      <c r="AA145" s="71"/>
      <c r="AB145" s="71"/>
      <c r="AC145" s="71"/>
      <c r="AD145" s="71"/>
      <c r="AE145" s="71"/>
      <c r="AF145" s="71"/>
      <c r="AG145" s="71"/>
      <c r="AH145" s="71"/>
      <c r="AI145" s="71"/>
      <c r="AJ145" s="71"/>
      <c r="AK145" s="71"/>
      <c r="AL145" s="71"/>
      <c r="AM145" s="71"/>
      <c r="AN145" s="71"/>
      <c r="AO145" s="71"/>
      <c r="AP145" s="71"/>
      <c r="AQ145" s="71"/>
      <c r="AR145" s="71"/>
      <c r="AS145" s="71"/>
      <c r="AT145" s="71"/>
      <c r="AU145" s="71"/>
      <c r="AV145" s="71"/>
      <c r="AW145" s="71"/>
      <c r="AX145" s="71"/>
      <c r="AY145" s="71"/>
      <c r="AZ145" s="71"/>
      <c r="BA145" s="71"/>
      <c r="BB145" s="71"/>
      <c r="BC145" s="71"/>
      <c r="BD145" s="71"/>
      <c r="BE145" s="71"/>
      <c r="BF145" s="71"/>
      <c r="BG145" s="71"/>
      <c r="BH145" s="71"/>
      <c r="BI145" s="71"/>
      <c r="BJ145" s="71"/>
    </row>
    <row r="146" spans="14:62" ht="16.5" customHeight="1">
      <c r="N146" s="71"/>
      <c r="O146" s="71"/>
      <c r="P146" s="71"/>
      <c r="Q146" s="71"/>
      <c r="R146" s="71"/>
      <c r="S146" s="71"/>
      <c r="T146" s="71"/>
      <c r="U146" s="71"/>
      <c r="V146" s="71"/>
      <c r="W146" s="71"/>
      <c r="X146" s="71"/>
      <c r="Y146" s="71"/>
      <c r="Z146" s="71"/>
      <c r="AA146" s="71"/>
      <c r="AB146" s="71"/>
      <c r="AC146" s="71"/>
      <c r="AD146" s="71"/>
      <c r="AE146" s="71"/>
      <c r="AF146" s="71"/>
      <c r="AG146" s="71"/>
      <c r="AH146" s="71"/>
      <c r="AI146" s="71"/>
      <c r="AJ146" s="71"/>
      <c r="AK146" s="71"/>
      <c r="AL146" s="71"/>
      <c r="AM146" s="71"/>
      <c r="AN146" s="71"/>
      <c r="AO146" s="71"/>
      <c r="AP146" s="71"/>
      <c r="AQ146" s="71"/>
      <c r="AR146" s="71"/>
      <c r="AS146" s="71"/>
      <c r="AT146" s="71"/>
      <c r="AU146" s="71"/>
      <c r="AV146" s="71"/>
      <c r="AW146" s="71"/>
      <c r="AX146" s="71"/>
      <c r="AY146" s="71"/>
      <c r="AZ146" s="71"/>
      <c r="BA146" s="71"/>
      <c r="BB146" s="71"/>
      <c r="BC146" s="71"/>
      <c r="BD146" s="71"/>
      <c r="BE146" s="71"/>
      <c r="BF146" s="71"/>
      <c r="BG146" s="71"/>
      <c r="BH146" s="71"/>
      <c r="BI146" s="71"/>
      <c r="BJ146" s="71"/>
    </row>
    <row r="147" spans="14:62" ht="16.5" customHeight="1">
      <c r="N147" s="71"/>
      <c r="O147" s="71"/>
      <c r="P147" s="71"/>
      <c r="Q147" s="71"/>
      <c r="R147" s="71"/>
      <c r="S147" s="71"/>
      <c r="T147" s="71"/>
      <c r="U147" s="71"/>
      <c r="V147" s="71"/>
      <c r="W147" s="71"/>
      <c r="X147" s="71"/>
      <c r="Y147" s="71"/>
      <c r="Z147" s="71"/>
      <c r="AA147" s="71"/>
      <c r="AB147" s="71"/>
      <c r="AC147" s="71"/>
      <c r="AD147" s="71"/>
      <c r="AE147" s="71"/>
      <c r="AF147" s="71"/>
      <c r="AG147" s="71"/>
      <c r="AH147" s="71"/>
      <c r="AI147" s="71"/>
      <c r="AJ147" s="71"/>
      <c r="AK147" s="71"/>
      <c r="AL147" s="71"/>
      <c r="AM147" s="71"/>
      <c r="AN147" s="71"/>
      <c r="AO147" s="71"/>
      <c r="AP147" s="71"/>
      <c r="AQ147" s="71"/>
      <c r="AR147" s="71"/>
      <c r="AS147" s="71"/>
      <c r="AT147" s="71"/>
      <c r="AU147" s="71"/>
      <c r="AV147" s="71"/>
      <c r="AW147" s="71"/>
      <c r="AX147" s="71"/>
      <c r="AY147" s="71"/>
      <c r="AZ147" s="71"/>
      <c r="BA147" s="71"/>
      <c r="BB147" s="71"/>
      <c r="BC147" s="71"/>
      <c r="BD147" s="71"/>
      <c r="BE147" s="71"/>
      <c r="BF147" s="71"/>
      <c r="BG147" s="71"/>
      <c r="BH147" s="71"/>
      <c r="BI147" s="71"/>
      <c r="BJ147" s="71"/>
    </row>
    <row r="148" spans="14:62" ht="16.5" customHeight="1">
      <c r="N148" s="71"/>
      <c r="O148" s="71"/>
      <c r="P148" s="71"/>
      <c r="Q148" s="71"/>
      <c r="R148" s="71"/>
      <c r="S148" s="71"/>
      <c r="T148" s="71"/>
      <c r="U148" s="71"/>
      <c r="V148" s="71"/>
      <c r="W148" s="71"/>
      <c r="X148" s="71"/>
      <c r="Y148" s="71"/>
      <c r="Z148" s="71"/>
      <c r="AA148" s="71"/>
      <c r="AB148" s="71"/>
      <c r="AC148" s="71"/>
      <c r="AD148" s="71"/>
      <c r="AE148" s="71"/>
      <c r="AF148" s="71"/>
      <c r="AG148" s="71"/>
      <c r="AH148" s="71"/>
      <c r="AI148" s="71"/>
      <c r="AJ148" s="71"/>
      <c r="AK148" s="71"/>
      <c r="AL148" s="71"/>
      <c r="AM148" s="71"/>
      <c r="AN148" s="71"/>
      <c r="AO148" s="71"/>
      <c r="AP148" s="71"/>
      <c r="AQ148" s="71"/>
      <c r="AR148" s="71"/>
      <c r="AS148" s="71"/>
      <c r="AT148" s="71"/>
      <c r="AU148" s="71"/>
      <c r="AV148" s="71"/>
      <c r="AW148" s="71"/>
      <c r="AX148" s="71"/>
      <c r="AY148" s="71"/>
      <c r="AZ148" s="71"/>
      <c r="BA148" s="71"/>
      <c r="BB148" s="71"/>
      <c r="BC148" s="71"/>
      <c r="BD148" s="71"/>
      <c r="BE148" s="71"/>
      <c r="BF148" s="71"/>
      <c r="BG148" s="71"/>
      <c r="BH148" s="71"/>
      <c r="BI148" s="71"/>
      <c r="BJ148" s="71"/>
    </row>
    <row r="149" spans="14:62" ht="16.5" customHeight="1">
      <c r="N149" s="71"/>
      <c r="O149" s="71"/>
      <c r="P149" s="71"/>
      <c r="Q149" s="71"/>
      <c r="R149" s="71"/>
      <c r="S149" s="71"/>
      <c r="T149" s="71"/>
      <c r="U149" s="71"/>
      <c r="V149" s="71"/>
      <c r="W149" s="71"/>
      <c r="X149" s="71"/>
      <c r="Y149" s="71"/>
      <c r="Z149" s="71"/>
      <c r="AA149" s="71"/>
      <c r="AB149" s="71"/>
      <c r="AC149" s="71"/>
      <c r="AD149" s="71"/>
      <c r="AE149" s="71"/>
      <c r="AF149" s="71"/>
      <c r="AG149" s="71"/>
      <c r="AH149" s="71"/>
      <c r="AI149" s="71"/>
      <c r="AJ149" s="71"/>
      <c r="AK149" s="71"/>
      <c r="AL149" s="71"/>
      <c r="AM149" s="71"/>
      <c r="AN149" s="71"/>
      <c r="AO149" s="71"/>
      <c r="AP149" s="71"/>
      <c r="AQ149" s="71"/>
      <c r="AR149" s="71"/>
      <c r="AS149" s="71"/>
      <c r="AT149" s="71"/>
      <c r="AU149" s="71"/>
      <c r="AV149" s="71"/>
      <c r="AW149" s="71"/>
      <c r="AX149" s="71"/>
      <c r="AY149" s="71"/>
      <c r="AZ149" s="71"/>
      <c r="BA149" s="71"/>
      <c r="BB149" s="71"/>
      <c r="BC149" s="71"/>
      <c r="BD149" s="71"/>
      <c r="BE149" s="71"/>
      <c r="BF149" s="71"/>
      <c r="BG149" s="71"/>
      <c r="BH149" s="71"/>
      <c r="BI149" s="71"/>
      <c r="BJ149" s="71"/>
    </row>
    <row r="150" spans="14:62" ht="16.5" customHeight="1">
      <c r="N150" s="71"/>
      <c r="O150" s="71"/>
      <c r="P150" s="71"/>
      <c r="Q150" s="71"/>
      <c r="R150" s="71"/>
      <c r="S150" s="71"/>
      <c r="T150" s="71"/>
      <c r="U150" s="71"/>
      <c r="V150" s="71"/>
      <c r="W150" s="71"/>
      <c r="X150" s="71"/>
      <c r="Y150" s="71"/>
      <c r="Z150" s="71"/>
      <c r="AA150" s="71"/>
      <c r="AB150" s="71"/>
      <c r="AC150" s="71"/>
      <c r="AD150" s="71"/>
      <c r="AE150" s="71"/>
      <c r="AF150" s="71"/>
      <c r="AG150" s="71"/>
      <c r="AH150" s="71"/>
      <c r="AI150" s="71"/>
      <c r="AJ150" s="71"/>
      <c r="AK150" s="71"/>
      <c r="AL150" s="71"/>
      <c r="AM150" s="71"/>
      <c r="AN150" s="71"/>
      <c r="AO150" s="71"/>
      <c r="AP150" s="71"/>
      <c r="AQ150" s="71"/>
      <c r="AR150" s="71"/>
      <c r="AS150" s="71"/>
      <c r="AT150" s="71"/>
      <c r="AU150" s="71"/>
      <c r="AV150" s="71"/>
      <c r="AW150" s="71"/>
      <c r="AX150" s="71"/>
      <c r="AY150" s="71"/>
      <c r="AZ150" s="71"/>
      <c r="BA150" s="71"/>
      <c r="BB150" s="71"/>
      <c r="BC150" s="71"/>
      <c r="BD150" s="71"/>
      <c r="BE150" s="71"/>
      <c r="BF150" s="71"/>
      <c r="BG150" s="71"/>
      <c r="BH150" s="71"/>
      <c r="BI150" s="71"/>
      <c r="BJ150" s="71"/>
    </row>
    <row r="151" spans="14:62" ht="16.5" customHeight="1">
      <c r="N151" s="71"/>
      <c r="O151" s="71"/>
      <c r="P151" s="71"/>
      <c r="Q151" s="71"/>
      <c r="R151" s="71"/>
      <c r="S151" s="71"/>
      <c r="T151" s="71"/>
      <c r="U151" s="71"/>
      <c r="V151" s="71"/>
      <c r="W151" s="71"/>
      <c r="X151" s="71"/>
      <c r="Y151" s="71"/>
      <c r="Z151" s="71"/>
      <c r="AA151" s="71"/>
      <c r="AB151" s="71"/>
      <c r="AC151" s="71"/>
      <c r="AD151" s="71"/>
      <c r="AE151" s="71"/>
      <c r="AF151" s="71"/>
      <c r="AG151" s="71"/>
      <c r="AH151" s="71"/>
      <c r="AI151" s="71"/>
      <c r="AJ151" s="71"/>
      <c r="AK151" s="71"/>
      <c r="AL151" s="71"/>
      <c r="AM151" s="71"/>
      <c r="AN151" s="71"/>
      <c r="AO151" s="71"/>
      <c r="AP151" s="71"/>
      <c r="AQ151" s="71"/>
      <c r="AR151" s="71"/>
      <c r="AS151" s="71"/>
      <c r="AT151" s="71"/>
      <c r="AU151" s="71"/>
      <c r="AV151" s="71"/>
      <c r="AW151" s="71"/>
      <c r="AX151" s="71"/>
      <c r="AY151" s="71"/>
      <c r="AZ151" s="71"/>
      <c r="BA151" s="71"/>
      <c r="BB151" s="71"/>
      <c r="BC151" s="71"/>
      <c r="BD151" s="71"/>
      <c r="BE151" s="71"/>
      <c r="BF151" s="71"/>
      <c r="BG151" s="71"/>
      <c r="BH151" s="71"/>
      <c r="BI151" s="71"/>
      <c r="BJ151" s="71"/>
    </row>
    <row r="152" spans="14:62" ht="16.5" customHeight="1">
      <c r="N152" s="71"/>
      <c r="O152" s="71"/>
      <c r="P152" s="71"/>
      <c r="Q152" s="71"/>
      <c r="R152" s="71"/>
      <c r="S152" s="71"/>
      <c r="T152" s="71"/>
      <c r="U152" s="71"/>
      <c r="V152" s="71"/>
      <c r="W152" s="71"/>
      <c r="X152" s="71"/>
      <c r="Y152" s="71"/>
      <c r="Z152" s="71"/>
      <c r="AA152" s="71"/>
      <c r="AB152" s="71"/>
      <c r="AC152" s="71"/>
      <c r="AD152" s="71"/>
      <c r="AE152" s="71"/>
      <c r="AF152" s="71"/>
      <c r="AG152" s="71"/>
      <c r="AH152" s="71"/>
      <c r="AI152" s="71"/>
      <c r="AJ152" s="71"/>
      <c r="AK152" s="71"/>
      <c r="AL152" s="71"/>
      <c r="AM152" s="71"/>
      <c r="AN152" s="71"/>
      <c r="AO152" s="71"/>
      <c r="AP152" s="71"/>
      <c r="AQ152" s="71"/>
      <c r="AR152" s="71"/>
      <c r="AS152" s="71"/>
      <c r="AT152" s="71"/>
      <c r="AU152" s="71"/>
      <c r="AV152" s="71"/>
      <c r="AW152" s="71"/>
      <c r="AX152" s="71"/>
      <c r="AY152" s="71"/>
      <c r="AZ152" s="71"/>
      <c r="BA152" s="71"/>
      <c r="BB152" s="71"/>
      <c r="BC152" s="71"/>
      <c r="BD152" s="71"/>
      <c r="BE152" s="71"/>
      <c r="BF152" s="71"/>
      <c r="BG152" s="71"/>
      <c r="BH152" s="71"/>
      <c r="BI152" s="71"/>
      <c r="BJ152" s="71"/>
    </row>
    <row r="153" spans="14:62" ht="16.5" customHeight="1">
      <c r="N153" s="71"/>
      <c r="O153" s="71"/>
      <c r="P153" s="71"/>
      <c r="Q153" s="71"/>
      <c r="R153" s="71"/>
      <c r="S153" s="71"/>
      <c r="T153" s="71"/>
      <c r="U153" s="71"/>
      <c r="V153" s="71"/>
      <c r="W153" s="71"/>
      <c r="X153" s="71"/>
      <c r="Y153" s="71"/>
      <c r="Z153" s="71"/>
      <c r="AA153" s="71"/>
      <c r="AB153" s="71"/>
      <c r="AC153" s="71"/>
      <c r="AD153" s="71"/>
      <c r="AE153" s="71"/>
      <c r="AF153" s="71"/>
      <c r="AG153" s="71"/>
      <c r="AH153" s="71"/>
      <c r="AI153" s="71"/>
      <c r="AJ153" s="71"/>
      <c r="AK153" s="71"/>
      <c r="AL153" s="71"/>
      <c r="AM153" s="71"/>
      <c r="AN153" s="71"/>
      <c r="AO153" s="71"/>
      <c r="AP153" s="71"/>
      <c r="AQ153" s="71"/>
      <c r="AR153" s="71"/>
      <c r="AS153" s="71"/>
      <c r="AT153" s="71"/>
      <c r="AU153" s="71"/>
      <c r="AV153" s="71"/>
      <c r="AW153" s="71"/>
      <c r="AX153" s="71"/>
      <c r="AY153" s="71"/>
      <c r="AZ153" s="71"/>
      <c r="BA153" s="71"/>
      <c r="BB153" s="71"/>
      <c r="BC153" s="71"/>
      <c r="BD153" s="71"/>
      <c r="BE153" s="71"/>
      <c r="BF153" s="71"/>
      <c r="BG153" s="71"/>
      <c r="BH153" s="71"/>
      <c r="BI153" s="71"/>
      <c r="BJ153" s="71"/>
    </row>
    <row r="154" spans="14:62" ht="16.5" customHeight="1">
      <c r="N154" s="71"/>
      <c r="O154" s="71"/>
      <c r="P154" s="71"/>
      <c r="Q154" s="71"/>
      <c r="R154" s="71"/>
      <c r="S154" s="71"/>
      <c r="T154" s="71"/>
      <c r="U154" s="71"/>
      <c r="V154" s="71"/>
      <c r="W154" s="71"/>
      <c r="X154" s="71"/>
      <c r="Y154" s="71"/>
      <c r="Z154" s="71"/>
      <c r="AA154" s="71"/>
      <c r="AB154" s="71"/>
      <c r="AC154" s="71"/>
      <c r="AD154" s="71"/>
      <c r="AE154" s="71"/>
      <c r="AF154" s="71"/>
      <c r="AG154" s="71"/>
      <c r="AH154" s="71"/>
      <c r="AI154" s="71"/>
      <c r="AJ154" s="71"/>
      <c r="AK154" s="71"/>
      <c r="AL154" s="71"/>
      <c r="AM154" s="71"/>
      <c r="AN154" s="71"/>
      <c r="AO154" s="71"/>
      <c r="AP154" s="71"/>
      <c r="AQ154" s="71"/>
      <c r="AR154" s="71"/>
      <c r="AS154" s="71"/>
      <c r="AT154" s="71"/>
      <c r="AU154" s="71"/>
      <c r="AV154" s="71"/>
      <c r="AW154" s="71"/>
      <c r="AX154" s="71"/>
      <c r="AY154" s="71"/>
      <c r="AZ154" s="71"/>
      <c r="BA154" s="71"/>
      <c r="BB154" s="71"/>
      <c r="BC154" s="71"/>
      <c r="BD154" s="71"/>
      <c r="BE154" s="71"/>
      <c r="BF154" s="71"/>
      <c r="BG154" s="71"/>
      <c r="BH154" s="71"/>
      <c r="BI154" s="71"/>
      <c r="BJ154" s="71"/>
    </row>
    <row r="155" spans="14:62" ht="16.5" customHeight="1">
      <c r="N155" s="71"/>
      <c r="O155" s="71"/>
      <c r="P155" s="71"/>
      <c r="Q155" s="71"/>
      <c r="R155" s="71"/>
      <c r="S155" s="71"/>
      <c r="T155" s="71"/>
      <c r="U155" s="71"/>
      <c r="V155" s="71"/>
      <c r="W155" s="71"/>
      <c r="X155" s="71"/>
      <c r="Y155" s="71"/>
      <c r="Z155" s="71"/>
      <c r="AA155" s="71"/>
      <c r="AB155" s="71"/>
      <c r="AC155" s="71"/>
      <c r="AD155" s="71"/>
      <c r="AE155" s="71"/>
      <c r="AF155" s="71"/>
      <c r="AG155" s="71"/>
      <c r="AH155" s="71"/>
      <c r="AI155" s="71"/>
      <c r="AJ155" s="71"/>
      <c r="AK155" s="71"/>
      <c r="AL155" s="71"/>
      <c r="AM155" s="71"/>
      <c r="AN155" s="71"/>
      <c r="AO155" s="71"/>
      <c r="AP155" s="71"/>
      <c r="AQ155" s="71"/>
      <c r="AR155" s="71"/>
      <c r="AS155" s="71"/>
      <c r="AT155" s="71"/>
      <c r="AU155" s="71"/>
      <c r="AV155" s="71"/>
      <c r="AW155" s="71"/>
      <c r="AX155" s="71"/>
      <c r="AY155" s="71"/>
      <c r="AZ155" s="71"/>
      <c r="BA155" s="71"/>
      <c r="BB155" s="71"/>
      <c r="BC155" s="71"/>
      <c r="BD155" s="71"/>
      <c r="BE155" s="71"/>
      <c r="BF155" s="71"/>
      <c r="BG155" s="71"/>
      <c r="BH155" s="71"/>
      <c r="BI155" s="71"/>
      <c r="BJ155" s="71"/>
    </row>
    <row r="156" spans="14:62" ht="16.5" customHeight="1">
      <c r="N156" s="71"/>
      <c r="O156" s="71"/>
      <c r="P156" s="71"/>
      <c r="Q156" s="71"/>
      <c r="R156" s="71"/>
      <c r="S156" s="71"/>
      <c r="T156" s="71"/>
      <c r="U156" s="71"/>
      <c r="V156" s="71"/>
      <c r="W156" s="71"/>
      <c r="X156" s="71"/>
      <c r="Y156" s="71"/>
      <c r="Z156" s="71"/>
      <c r="AA156" s="71"/>
      <c r="AB156" s="71"/>
      <c r="AC156" s="71"/>
      <c r="AD156" s="71"/>
      <c r="AE156" s="71"/>
      <c r="AF156" s="71"/>
      <c r="AG156" s="71"/>
      <c r="AH156" s="71"/>
      <c r="AI156" s="71"/>
      <c r="AJ156" s="71"/>
      <c r="AK156" s="71"/>
      <c r="AL156" s="71"/>
      <c r="AM156" s="71"/>
      <c r="AN156" s="71"/>
      <c r="AO156" s="71"/>
      <c r="AP156" s="71"/>
      <c r="AQ156" s="71"/>
      <c r="AR156" s="71"/>
      <c r="AS156" s="71"/>
      <c r="AT156" s="71"/>
      <c r="AU156" s="71"/>
      <c r="AV156" s="71"/>
      <c r="AW156" s="71"/>
      <c r="AX156" s="71"/>
      <c r="AY156" s="71"/>
      <c r="AZ156" s="71"/>
      <c r="BA156" s="71"/>
      <c r="BB156" s="71"/>
      <c r="BC156" s="71"/>
      <c r="BD156" s="71"/>
      <c r="BE156" s="71"/>
      <c r="BF156" s="71"/>
      <c r="BG156" s="71"/>
      <c r="BH156" s="71"/>
      <c r="BI156" s="71"/>
      <c r="BJ156" s="71"/>
    </row>
  </sheetData>
  <pageMargins left="0.7" right="0.7" top="0.75" bottom="0.75" header="0.3" footer="0.3"/>
  <pageSetup paperSize="9" scale="49"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288"/>
  <sheetViews>
    <sheetView workbookViewId="0">
      <selection activeCell="C23" sqref="C23"/>
    </sheetView>
  </sheetViews>
  <sheetFormatPr defaultColWidth="14.7109375" defaultRowHeight="12.75"/>
  <cols>
    <col min="1" max="1" width="7" style="1" customWidth="1"/>
    <col min="2" max="2" width="41.5703125" style="1" bestFit="1" customWidth="1"/>
    <col min="3" max="3" width="35.85546875" style="2" customWidth="1"/>
    <col min="4" max="4" width="3.42578125" style="1" customWidth="1"/>
    <col min="5" max="5" width="11.85546875" style="13" bestFit="1" customWidth="1"/>
    <col min="6" max="6" width="38.7109375" style="38" customWidth="1"/>
    <col min="7" max="7" width="15" style="39" customWidth="1"/>
    <col min="8" max="8" width="17.140625" style="39" customWidth="1"/>
    <col min="9" max="9" width="9.85546875" style="40" customWidth="1"/>
    <col min="10" max="10" width="7.5703125" style="3" customWidth="1"/>
    <col min="11" max="11" width="10.7109375" style="4" bestFit="1" customWidth="1"/>
    <col min="12" max="12" width="11.140625" style="9" bestFit="1" customWidth="1"/>
    <col min="13" max="13" width="12.5703125" style="47" customWidth="1"/>
    <col min="14" max="16384" width="14.7109375" style="1"/>
  </cols>
  <sheetData>
    <row r="1" spans="1:67" s="60" customFormat="1">
      <c r="A1" s="68" t="s">
        <v>77</v>
      </c>
    </row>
    <row r="2" spans="1:67" s="68" customFormat="1">
      <c r="A2" s="313" t="s">
        <v>0</v>
      </c>
      <c r="B2" s="60"/>
      <c r="C2" s="6"/>
      <c r="E2" s="12"/>
      <c r="F2" s="61"/>
      <c r="G2" s="62"/>
      <c r="H2" s="62"/>
      <c r="I2" s="62"/>
      <c r="J2" s="63"/>
      <c r="K2" s="64"/>
      <c r="L2" s="65"/>
      <c r="M2" s="69"/>
    </row>
    <row r="3" spans="1:67" s="60" customFormat="1">
      <c r="A3" s="68" t="s">
        <v>1</v>
      </c>
    </row>
    <row r="4" spans="1:67" s="60" customFormat="1">
      <c r="A4" s="68"/>
    </row>
    <row r="5" spans="1:67" s="60" customFormat="1">
      <c r="A5" s="68"/>
    </row>
    <row r="6" spans="1:67" s="71" customFormat="1">
      <c r="B6" s="5"/>
      <c r="C6" s="85"/>
      <c r="D6" s="579"/>
      <c r="E6" s="5"/>
      <c r="F6" s="579" t="s">
        <v>668</v>
      </c>
      <c r="G6" s="67"/>
      <c r="H6" s="12"/>
      <c r="I6" s="39"/>
      <c r="J6" s="40"/>
      <c r="K6" s="3"/>
      <c r="L6" s="4"/>
      <c r="M6" s="72"/>
    </row>
    <row r="7" spans="1:67" s="71" customFormat="1">
      <c r="B7" s="5"/>
      <c r="C7" s="85"/>
      <c r="D7" s="579"/>
      <c r="E7" s="5"/>
      <c r="F7" s="579" t="s">
        <v>858</v>
      </c>
      <c r="G7" s="67"/>
      <c r="H7" s="12"/>
      <c r="I7" s="39"/>
      <c r="J7" s="40"/>
      <c r="K7" s="3"/>
      <c r="L7" s="4"/>
      <c r="M7" s="72"/>
    </row>
    <row r="8" spans="1:67" s="71" customFormat="1">
      <c r="B8" s="7"/>
      <c r="C8" s="66"/>
      <c r="D8" s="68"/>
      <c r="E8" s="13"/>
      <c r="F8" s="38"/>
      <c r="G8" s="39"/>
      <c r="H8" s="39"/>
      <c r="I8" s="42"/>
      <c r="J8" s="40"/>
      <c r="K8" s="3"/>
      <c r="L8" s="4"/>
      <c r="M8" s="72"/>
    </row>
    <row r="9" spans="1:67" s="71" customFormat="1">
      <c r="B9" s="7"/>
      <c r="C9" s="85"/>
      <c r="D9" s="68"/>
      <c r="E9" s="13"/>
      <c r="F9" s="38"/>
      <c r="G9" s="39"/>
      <c r="H9" s="39"/>
      <c r="I9" s="42"/>
      <c r="J9" s="40"/>
      <c r="K9" s="3"/>
      <c r="L9" s="4"/>
      <c r="M9" s="72"/>
    </row>
    <row r="10" spans="1:67" s="16" customFormat="1" ht="33.75">
      <c r="A10" s="472" t="s">
        <v>81</v>
      </c>
      <c r="B10" s="473" t="s">
        <v>449</v>
      </c>
      <c r="C10" s="473" t="s">
        <v>2</v>
      </c>
      <c r="D10" s="473" t="s">
        <v>3</v>
      </c>
      <c r="E10" s="591" t="s">
        <v>450</v>
      </c>
      <c r="F10" s="44" t="s">
        <v>29</v>
      </c>
      <c r="G10" s="44" t="s">
        <v>79</v>
      </c>
      <c r="H10" s="44" t="s">
        <v>526</v>
      </c>
      <c r="I10" s="45" t="s">
        <v>4</v>
      </c>
      <c r="J10" s="44" t="s">
        <v>5</v>
      </c>
      <c r="K10" s="24" t="s">
        <v>6</v>
      </c>
      <c r="L10" s="25" t="s">
        <v>451</v>
      </c>
      <c r="M10" s="25" t="s">
        <v>452</v>
      </c>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row>
    <row r="11" spans="1:67" s="546" customFormat="1" ht="22.5" customHeight="1">
      <c r="A11" s="417" t="s">
        <v>859</v>
      </c>
      <c r="B11" s="487"/>
      <c r="C11" s="487"/>
      <c r="D11" s="487"/>
      <c r="E11" s="487"/>
      <c r="F11" s="487"/>
      <c r="G11" s="487"/>
      <c r="H11" s="487"/>
      <c r="I11" s="487"/>
      <c r="J11" s="487"/>
      <c r="K11" s="487"/>
      <c r="L11" s="487"/>
      <c r="M11" s="487"/>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71"/>
      <c r="BN11" s="71"/>
      <c r="BO11" s="71"/>
    </row>
    <row r="12" spans="1:67" s="8" customFormat="1" ht="25.5">
      <c r="A12" s="18" t="s">
        <v>300</v>
      </c>
      <c r="B12" s="146" t="s">
        <v>869</v>
      </c>
      <c r="C12" s="802" t="s">
        <v>1151</v>
      </c>
      <c r="D12" s="20"/>
      <c r="E12" s="20"/>
      <c r="F12" s="20"/>
      <c r="G12" s="34"/>
      <c r="H12" s="34"/>
      <c r="I12" s="33"/>
      <c r="J12" s="32"/>
      <c r="K12" s="31"/>
      <c r="L12" s="28"/>
      <c r="M12" s="28"/>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row>
    <row r="13" spans="1:67" s="8" customFormat="1">
      <c r="A13" s="20" t="s">
        <v>364</v>
      </c>
      <c r="B13" s="155" t="s">
        <v>871</v>
      </c>
      <c r="C13" s="155" t="s">
        <v>874</v>
      </c>
      <c r="D13" s="154" t="s">
        <v>28</v>
      </c>
      <c r="E13" s="154">
        <v>3</v>
      </c>
      <c r="F13" s="187"/>
      <c r="G13" s="34"/>
      <c r="H13" s="34"/>
      <c r="I13" s="571"/>
      <c r="J13" s="688"/>
      <c r="K13" s="572">
        <f>I13+(I13*J13/100)</f>
        <v>0</v>
      </c>
      <c r="L13" s="573">
        <f>E13*I13</f>
        <v>0</v>
      </c>
      <c r="M13" s="573">
        <f>E13*K13</f>
        <v>0</v>
      </c>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row>
    <row r="14" spans="1:67" s="8" customFormat="1">
      <c r="A14" s="20" t="s">
        <v>365</v>
      </c>
      <c r="B14" s="155" t="s">
        <v>872</v>
      </c>
      <c r="C14" s="155" t="s">
        <v>875</v>
      </c>
      <c r="D14" s="154" t="s">
        <v>28</v>
      </c>
      <c r="E14" s="154">
        <v>4</v>
      </c>
      <c r="F14" s="187"/>
      <c r="G14" s="34"/>
      <c r="H14" s="34"/>
      <c r="I14" s="571"/>
      <c r="J14" s="688"/>
      <c r="K14" s="572">
        <f>I14+(I14*J14/100)</f>
        <v>0</v>
      </c>
      <c r="L14" s="573">
        <f t="shared" ref="L14" si="0">E14*I14</f>
        <v>0</v>
      </c>
      <c r="M14" s="573">
        <f t="shared" ref="M14" si="1">E14*K14</f>
        <v>0</v>
      </c>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row>
    <row r="15" spans="1:67" s="8" customFormat="1" ht="13.5" thickBot="1">
      <c r="A15" s="20" t="s">
        <v>366</v>
      </c>
      <c r="B15" s="155" t="s">
        <v>873</v>
      </c>
      <c r="C15" s="155" t="s">
        <v>876</v>
      </c>
      <c r="D15" s="154" t="s">
        <v>28</v>
      </c>
      <c r="E15" s="154">
        <v>2</v>
      </c>
      <c r="F15" s="187"/>
      <c r="G15" s="34"/>
      <c r="H15" s="34"/>
      <c r="I15" s="571"/>
      <c r="J15" s="688"/>
      <c r="K15" s="572">
        <f>I15+(I15*J15/100)</f>
        <v>0</v>
      </c>
      <c r="L15" s="573">
        <f>E15*I15</f>
        <v>0</v>
      </c>
      <c r="M15" s="573">
        <f>E15*K15</f>
        <v>0</v>
      </c>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row>
    <row r="16" spans="1:67" s="8" customFormat="1" ht="13.5" thickBot="1">
      <c r="A16" s="350"/>
      <c r="B16" s="405" t="s">
        <v>870</v>
      </c>
      <c r="C16" s="366"/>
      <c r="D16" s="366"/>
      <c r="E16" s="506"/>
      <c r="F16" s="406"/>
      <c r="G16" s="407"/>
      <c r="H16" s="428"/>
      <c r="I16" s="372"/>
      <c r="J16" s="376"/>
      <c r="K16" s="376"/>
      <c r="L16" s="373">
        <f>SUM(L13:L15)</f>
        <v>0</v>
      </c>
      <c r="M16" s="378">
        <f>SUM(M13:M15)</f>
        <v>0</v>
      </c>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c r="BO16" s="71"/>
    </row>
    <row r="17" spans="14:67">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c r="BO17" s="71"/>
    </row>
    <row r="18" spans="14:67">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row>
    <row r="19" spans="14:67">
      <c r="O19" s="71"/>
      <c r="P19" s="71"/>
      <c r="Q19" s="71"/>
      <c r="R19" s="71"/>
      <c r="S19" s="71"/>
      <c r="T19" s="71"/>
      <c r="U19" s="71"/>
      <c r="V19" s="71"/>
      <c r="W19" s="71"/>
      <c r="X19" s="71"/>
      <c r="Y19" s="71"/>
      <c r="Z19" s="71"/>
      <c r="AA19" s="71"/>
      <c r="AB19" s="71"/>
      <c r="AC19" s="71"/>
      <c r="AD19" s="71"/>
      <c r="AE19" s="71"/>
      <c r="AF19" s="71"/>
      <c r="AG19" s="71"/>
      <c r="AH19" s="71"/>
      <c r="AI19" s="71"/>
      <c r="AJ19" s="71"/>
      <c r="AK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row>
    <row r="20" spans="14:67">
      <c r="O20" s="71"/>
      <c r="P20" s="71"/>
      <c r="Q20" s="71"/>
      <c r="R20" s="71"/>
      <c r="S20" s="71"/>
      <c r="T20" s="71"/>
      <c r="U20" s="71"/>
      <c r="V20" s="71"/>
      <c r="W20" s="71"/>
      <c r="X20" s="71"/>
      <c r="Y20" s="71"/>
      <c r="Z20" s="71"/>
      <c r="AA20" s="71"/>
      <c r="AB20" s="71"/>
      <c r="AC20" s="71"/>
      <c r="AD20" s="71"/>
      <c r="AE20" s="71"/>
      <c r="AF20" s="71"/>
      <c r="AG20" s="71"/>
      <c r="AH20" s="71"/>
      <c r="AI20" s="71"/>
      <c r="AJ20" s="71"/>
      <c r="AK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row>
    <row r="21" spans="14:67">
      <c r="O21" s="71"/>
      <c r="P21" s="71"/>
      <c r="Q21" s="71"/>
      <c r="R21" s="71"/>
      <c r="S21" s="71"/>
      <c r="T21" s="71"/>
      <c r="U21" s="71"/>
      <c r="V21" s="71"/>
      <c r="W21" s="71"/>
      <c r="X21" s="71"/>
      <c r="Y21" s="71"/>
      <c r="Z21" s="71"/>
      <c r="AA21" s="71"/>
      <c r="AB21" s="71"/>
      <c r="AC21" s="71"/>
      <c r="AD21" s="71"/>
      <c r="AE21" s="71"/>
      <c r="AF21" s="71"/>
      <c r="AG21" s="71"/>
      <c r="AH21" s="71"/>
      <c r="AI21" s="71"/>
      <c r="AJ21" s="71"/>
      <c r="AK21" s="71"/>
      <c r="AM21" s="71"/>
      <c r="AN21" s="71"/>
      <c r="AO21" s="71"/>
      <c r="AP21" s="71"/>
      <c r="AQ21" s="71"/>
      <c r="AR21" s="71"/>
      <c r="AS21" s="71"/>
      <c r="AT21" s="71"/>
      <c r="AU21" s="71"/>
      <c r="AV21" s="71"/>
      <c r="AW21" s="71"/>
      <c r="AX21" s="71"/>
      <c r="BD21" s="71"/>
      <c r="BE21" s="71"/>
      <c r="BF21" s="71"/>
      <c r="BG21" s="71"/>
      <c r="BH21" s="71"/>
      <c r="BI21" s="71"/>
      <c r="BJ21" s="71"/>
      <c r="BK21" s="71"/>
      <c r="BL21" s="71"/>
      <c r="BM21" s="71"/>
      <c r="BN21" s="71"/>
      <c r="BO21" s="71"/>
    </row>
    <row r="22" spans="14:67">
      <c r="O22" s="71"/>
      <c r="P22" s="71"/>
      <c r="Q22" s="71"/>
      <c r="R22" s="71"/>
      <c r="S22" s="71"/>
      <c r="T22" s="71"/>
      <c r="U22" s="71"/>
      <c r="V22" s="71"/>
      <c r="W22" s="71"/>
      <c r="X22" s="71"/>
      <c r="Y22" s="71"/>
      <c r="Z22" s="71"/>
      <c r="AA22" s="71"/>
      <c r="AB22" s="71"/>
      <c r="AC22" s="71"/>
      <c r="AD22" s="71"/>
      <c r="AE22" s="71"/>
      <c r="AF22" s="71"/>
      <c r="AG22" s="71"/>
      <c r="AH22" s="71"/>
      <c r="AI22" s="71"/>
      <c r="AJ22" s="71"/>
      <c r="AK22" s="71"/>
      <c r="AM22" s="71"/>
      <c r="AN22" s="71"/>
      <c r="AO22" s="71"/>
      <c r="AP22" s="71"/>
      <c r="AQ22" s="71"/>
      <c r="AR22" s="71"/>
      <c r="AS22" s="71"/>
      <c r="AT22" s="71"/>
      <c r="AU22" s="71"/>
      <c r="AV22" s="71"/>
      <c r="AW22" s="71"/>
      <c r="AX22" s="71"/>
      <c r="BD22" s="71"/>
      <c r="BE22" s="71"/>
      <c r="BF22" s="71"/>
      <c r="BG22" s="71"/>
      <c r="BH22" s="71"/>
      <c r="BI22" s="71"/>
      <c r="BJ22" s="71"/>
      <c r="BK22" s="71"/>
      <c r="BL22" s="71"/>
      <c r="BM22" s="71"/>
      <c r="BN22" s="71"/>
      <c r="BO22" s="71"/>
    </row>
    <row r="23" spans="14:67">
      <c r="O23" s="71"/>
      <c r="P23" s="71"/>
      <c r="Q23" s="71"/>
      <c r="R23" s="71"/>
      <c r="S23" s="71"/>
      <c r="T23" s="71"/>
      <c r="U23" s="71"/>
      <c r="V23" s="71"/>
      <c r="W23" s="71"/>
      <c r="X23" s="71"/>
      <c r="Y23" s="71"/>
      <c r="Z23" s="71"/>
      <c r="AA23" s="71"/>
      <c r="AB23" s="71"/>
      <c r="AC23" s="71"/>
      <c r="AD23" s="71"/>
      <c r="AE23" s="71"/>
      <c r="AF23" s="71"/>
      <c r="AG23" s="71"/>
      <c r="AH23" s="71"/>
      <c r="AI23" s="71"/>
      <c r="AJ23" s="71"/>
      <c r="AK23" s="71"/>
      <c r="AM23" s="71"/>
      <c r="BD23" s="71"/>
      <c r="BE23" s="71"/>
      <c r="BF23" s="71"/>
      <c r="BG23" s="71"/>
      <c r="BH23" s="71"/>
      <c r="BI23" s="71"/>
      <c r="BJ23" s="71"/>
      <c r="BK23" s="71"/>
      <c r="BL23" s="71"/>
      <c r="BM23" s="71"/>
      <c r="BN23" s="71"/>
      <c r="BO23" s="71"/>
    </row>
    <row r="24" spans="14:67">
      <c r="O24" s="71"/>
      <c r="P24" s="71"/>
      <c r="Q24" s="71"/>
      <c r="R24" s="71"/>
      <c r="S24" s="71"/>
      <c r="T24" s="71"/>
      <c r="U24" s="71"/>
      <c r="V24" s="71"/>
      <c r="W24" s="71"/>
      <c r="BD24" s="71"/>
      <c r="BE24" s="71"/>
      <c r="BF24" s="71"/>
      <c r="BG24" s="71"/>
      <c r="BH24" s="71"/>
      <c r="BI24" s="71"/>
      <c r="BJ24" s="71"/>
      <c r="BK24" s="71"/>
      <c r="BL24" s="71"/>
      <c r="BM24" s="71"/>
      <c r="BN24" s="71"/>
      <c r="BO24" s="71"/>
    </row>
    <row r="25" spans="14:67">
      <c r="O25" s="71"/>
      <c r="P25" s="71"/>
      <c r="Q25" s="71"/>
      <c r="R25" s="71"/>
      <c r="S25" s="546"/>
      <c r="T25" s="546"/>
      <c r="U25" s="546"/>
      <c r="V25" s="546"/>
      <c r="W25" s="546"/>
    </row>
    <row r="26" spans="14:67">
      <c r="O26" s="71"/>
      <c r="P26" s="71"/>
      <c r="Q26" s="71"/>
      <c r="R26" s="71"/>
      <c r="S26" s="71"/>
      <c r="T26" s="71"/>
      <c r="U26" s="71"/>
      <c r="V26" s="71"/>
      <c r="W26" s="71"/>
    </row>
    <row r="27" spans="14:67">
      <c r="O27" s="71"/>
      <c r="P27" s="71"/>
      <c r="Q27" s="71"/>
      <c r="R27" s="71"/>
      <c r="S27" s="546"/>
      <c r="T27" s="546"/>
      <c r="U27" s="546"/>
      <c r="V27" s="546"/>
      <c r="W27" s="546"/>
    </row>
    <row r="28" spans="14:67">
      <c r="O28" s="71"/>
      <c r="P28" s="71"/>
      <c r="Q28" s="71"/>
      <c r="R28" s="71"/>
      <c r="S28" s="71"/>
      <c r="T28" s="71"/>
      <c r="U28" s="71"/>
      <c r="V28" s="71"/>
      <c r="W28" s="71"/>
    </row>
    <row r="29" spans="14:67">
      <c r="O29" s="71"/>
      <c r="P29" s="71"/>
      <c r="Q29" s="71"/>
      <c r="R29" s="71"/>
      <c r="S29" s="546"/>
      <c r="T29" s="546"/>
      <c r="U29" s="546"/>
      <c r="V29" s="546"/>
      <c r="W29" s="546"/>
    </row>
    <row r="30" spans="14:67">
      <c r="O30" s="71"/>
      <c r="P30" s="71"/>
      <c r="Q30" s="71"/>
      <c r="R30" s="71"/>
      <c r="S30" s="71"/>
      <c r="T30" s="71"/>
      <c r="U30" s="71"/>
      <c r="V30" s="71"/>
      <c r="W30" s="71"/>
    </row>
    <row r="31" spans="14:67">
      <c r="O31" s="71"/>
      <c r="P31" s="71"/>
      <c r="Q31" s="71"/>
      <c r="R31" s="71"/>
      <c r="S31" s="546"/>
      <c r="T31" s="546"/>
      <c r="U31" s="546"/>
      <c r="V31" s="546"/>
      <c r="W31" s="546"/>
    </row>
    <row r="32" spans="14:67">
      <c r="Q32" s="71"/>
      <c r="R32" s="71"/>
    </row>
    <row r="33" spans="17:18">
      <c r="Q33" s="71"/>
      <c r="R33" s="71"/>
    </row>
    <row r="34" spans="17:18">
      <c r="Q34" s="71"/>
      <c r="R34" s="71"/>
    </row>
    <row r="35" spans="17:18">
      <c r="Q35" s="71"/>
      <c r="R35" s="71"/>
    </row>
    <row r="36" spans="17:18">
      <c r="Q36" s="71"/>
      <c r="R36" s="71"/>
    </row>
    <row r="37" spans="17:18">
      <c r="Q37" s="71"/>
      <c r="R37" s="71"/>
    </row>
    <row r="38" spans="17:18">
      <c r="Q38" s="71"/>
      <c r="R38" s="71"/>
    </row>
    <row r="39" spans="17:18">
      <c r="Q39" s="71"/>
      <c r="R39" s="71"/>
    </row>
    <row r="40" spans="17:18">
      <c r="Q40" s="71"/>
      <c r="R40" s="71"/>
    </row>
    <row r="41" spans="17:18">
      <c r="Q41" s="71"/>
      <c r="R41" s="71"/>
    </row>
    <row r="42" spans="17:18">
      <c r="Q42" s="71"/>
      <c r="R42" s="71"/>
    </row>
    <row r="43" spans="17:18">
      <c r="Q43" s="71"/>
      <c r="R43" s="71"/>
    </row>
    <row r="44" spans="17:18">
      <c r="Q44" s="71"/>
      <c r="R44" s="71"/>
    </row>
    <row r="45" spans="17:18">
      <c r="Q45" s="71"/>
      <c r="R45" s="71"/>
    </row>
    <row r="46" spans="17:18">
      <c r="Q46" s="71"/>
      <c r="R46" s="71"/>
    </row>
    <row r="47" spans="17:18">
      <c r="Q47" s="71"/>
      <c r="R47" s="71"/>
    </row>
    <row r="48" spans="17:18">
      <c r="Q48" s="71"/>
      <c r="R48" s="71"/>
    </row>
    <row r="49" spans="17:18">
      <c r="Q49" s="71"/>
      <c r="R49" s="71"/>
    </row>
    <row r="50" spans="17:18">
      <c r="Q50" s="71"/>
      <c r="R50" s="71"/>
    </row>
    <row r="51" spans="17:18">
      <c r="Q51" s="71"/>
      <c r="R51" s="71"/>
    </row>
    <row r="52" spans="17:18">
      <c r="Q52" s="71"/>
      <c r="R52" s="71"/>
    </row>
    <row r="53" spans="17:18">
      <c r="Q53" s="71"/>
      <c r="R53" s="71"/>
    </row>
    <row r="54" spans="17:18">
      <c r="Q54" s="71"/>
      <c r="R54" s="71"/>
    </row>
    <row r="55" spans="17:18">
      <c r="Q55" s="71"/>
      <c r="R55" s="71"/>
    </row>
    <row r="56" spans="17:18">
      <c r="Q56" s="71"/>
      <c r="R56" s="71"/>
    </row>
    <row r="57" spans="17:18">
      <c r="Q57" s="71"/>
      <c r="R57" s="71"/>
    </row>
    <row r="58" spans="17:18">
      <c r="Q58" s="71"/>
      <c r="R58" s="71"/>
    </row>
    <row r="59" spans="17:18">
      <c r="Q59" s="71"/>
      <c r="R59" s="71"/>
    </row>
    <row r="60" spans="17:18">
      <c r="Q60" s="71"/>
      <c r="R60" s="71"/>
    </row>
    <row r="61" spans="17:18">
      <c r="Q61" s="71"/>
      <c r="R61" s="71"/>
    </row>
    <row r="62" spans="17:18">
      <c r="Q62" s="71"/>
      <c r="R62" s="71"/>
    </row>
    <row r="63" spans="17:18">
      <c r="Q63" s="71"/>
      <c r="R63" s="71"/>
    </row>
    <row r="64" spans="17:18">
      <c r="Q64" s="71"/>
      <c r="R64" s="71"/>
    </row>
    <row r="65" spans="17:18">
      <c r="Q65" s="71"/>
      <c r="R65" s="71"/>
    </row>
    <row r="66" spans="17:18">
      <c r="Q66" s="71"/>
      <c r="R66" s="71"/>
    </row>
    <row r="67" spans="17:18">
      <c r="Q67" s="71"/>
      <c r="R67" s="71"/>
    </row>
    <row r="68" spans="17:18">
      <c r="Q68" s="71"/>
      <c r="R68" s="71"/>
    </row>
    <row r="69" spans="17:18">
      <c r="Q69" s="71"/>
      <c r="R69" s="71"/>
    </row>
    <row r="70" spans="17:18">
      <c r="Q70" s="71"/>
      <c r="R70" s="71"/>
    </row>
    <row r="71" spans="17:18">
      <c r="Q71" s="71"/>
      <c r="R71" s="71"/>
    </row>
    <row r="72" spans="17:18">
      <c r="Q72" s="71"/>
      <c r="R72" s="71"/>
    </row>
    <row r="73" spans="17:18">
      <c r="Q73" s="71"/>
      <c r="R73" s="71"/>
    </row>
    <row r="74" spans="17:18">
      <c r="Q74" s="71"/>
      <c r="R74" s="71"/>
    </row>
    <row r="75" spans="17:18">
      <c r="Q75" s="71"/>
      <c r="R75" s="71"/>
    </row>
    <row r="76" spans="17:18">
      <c r="Q76" s="71"/>
      <c r="R76" s="71"/>
    </row>
    <row r="77" spans="17:18">
      <c r="Q77" s="71"/>
      <c r="R77" s="71"/>
    </row>
    <row r="78" spans="17:18">
      <c r="Q78" s="71"/>
      <c r="R78" s="71"/>
    </row>
    <row r="79" spans="17:18">
      <c r="Q79" s="71"/>
      <c r="R79" s="71"/>
    </row>
    <row r="80" spans="17:18">
      <c r="Q80" s="71"/>
      <c r="R80" s="71"/>
    </row>
    <row r="81" spans="17:18">
      <c r="Q81" s="71"/>
      <c r="R81" s="71"/>
    </row>
    <row r="82" spans="17:18">
      <c r="Q82" s="71"/>
      <c r="R82" s="71"/>
    </row>
    <row r="83" spans="17:18">
      <c r="Q83" s="71"/>
      <c r="R83" s="71"/>
    </row>
    <row r="84" spans="17:18">
      <c r="Q84" s="71"/>
      <c r="R84" s="71"/>
    </row>
    <row r="85" spans="17:18">
      <c r="Q85" s="71"/>
      <c r="R85" s="71"/>
    </row>
    <row r="86" spans="17:18">
      <c r="Q86" s="71"/>
      <c r="R86" s="71"/>
    </row>
    <row r="87" spans="17:18">
      <c r="Q87" s="71"/>
      <c r="R87" s="71"/>
    </row>
    <row r="88" spans="17:18">
      <c r="Q88" s="71"/>
      <c r="R88" s="71"/>
    </row>
    <row r="89" spans="17:18">
      <c r="Q89" s="71"/>
      <c r="R89" s="71"/>
    </row>
    <row r="90" spans="17:18">
      <c r="Q90" s="71"/>
      <c r="R90" s="71"/>
    </row>
    <row r="91" spans="17:18">
      <c r="Q91" s="71"/>
      <c r="R91" s="71"/>
    </row>
    <row r="92" spans="17:18">
      <c r="Q92" s="71"/>
      <c r="R92" s="71"/>
    </row>
    <row r="93" spans="17:18">
      <c r="Q93" s="71"/>
      <c r="R93" s="71"/>
    </row>
    <row r="94" spans="17:18">
      <c r="Q94" s="71"/>
      <c r="R94" s="71"/>
    </row>
    <row r="95" spans="17:18">
      <c r="Q95" s="71"/>
      <c r="R95" s="71"/>
    </row>
    <row r="96" spans="17:18">
      <c r="Q96" s="71"/>
      <c r="R96" s="71"/>
    </row>
    <row r="97" spans="17:18">
      <c r="Q97" s="71"/>
      <c r="R97" s="71"/>
    </row>
    <row r="98" spans="17:18">
      <c r="Q98" s="71"/>
      <c r="R98" s="71"/>
    </row>
    <row r="99" spans="17:18">
      <c r="Q99" s="71"/>
      <c r="R99" s="71"/>
    </row>
    <row r="100" spans="17:18">
      <c r="Q100" s="71"/>
      <c r="R100" s="71"/>
    </row>
    <row r="101" spans="17:18">
      <c r="Q101" s="71"/>
      <c r="R101" s="71"/>
    </row>
    <row r="102" spans="17:18">
      <c r="Q102" s="71"/>
      <c r="R102" s="71"/>
    </row>
    <row r="103" spans="17:18">
      <c r="Q103" s="71"/>
      <c r="R103" s="71"/>
    </row>
    <row r="104" spans="17:18">
      <c r="Q104" s="71"/>
      <c r="R104" s="71"/>
    </row>
    <row r="105" spans="17:18">
      <c r="Q105" s="71"/>
      <c r="R105" s="71"/>
    </row>
    <row r="106" spans="17:18">
      <c r="Q106" s="71"/>
      <c r="R106" s="71"/>
    </row>
    <row r="107" spans="17:18">
      <c r="Q107" s="71"/>
      <c r="R107" s="71"/>
    </row>
    <row r="108" spans="17:18">
      <c r="Q108" s="71"/>
      <c r="R108" s="71"/>
    </row>
    <row r="109" spans="17:18">
      <c r="Q109" s="71"/>
      <c r="R109" s="71"/>
    </row>
    <row r="110" spans="17:18">
      <c r="Q110" s="71"/>
      <c r="R110" s="71"/>
    </row>
    <row r="111" spans="17:18">
      <c r="Q111" s="71"/>
      <c r="R111" s="71"/>
    </row>
    <row r="112" spans="17:18">
      <c r="Q112" s="71"/>
      <c r="R112" s="71"/>
    </row>
    <row r="113" spans="17:18">
      <c r="Q113" s="71"/>
      <c r="R113" s="71"/>
    </row>
    <row r="114" spans="17:18">
      <c r="Q114" s="71"/>
      <c r="R114" s="71"/>
    </row>
    <row r="115" spans="17:18">
      <c r="Q115" s="71"/>
      <c r="R115" s="71"/>
    </row>
    <row r="116" spans="17:18">
      <c r="Q116" s="71"/>
      <c r="R116" s="71"/>
    </row>
    <row r="117" spans="17:18">
      <c r="Q117" s="71"/>
      <c r="R117" s="71"/>
    </row>
    <row r="118" spans="17:18">
      <c r="Q118" s="71"/>
      <c r="R118" s="71"/>
    </row>
    <row r="119" spans="17:18">
      <c r="Q119" s="71"/>
      <c r="R119" s="71"/>
    </row>
    <row r="120" spans="17:18">
      <c r="Q120" s="71"/>
      <c r="R120" s="71"/>
    </row>
    <row r="121" spans="17:18">
      <c r="Q121" s="71"/>
      <c r="R121" s="71"/>
    </row>
    <row r="122" spans="17:18">
      <c r="Q122" s="71"/>
      <c r="R122" s="71"/>
    </row>
    <row r="123" spans="17:18">
      <c r="Q123" s="71"/>
      <c r="R123" s="71"/>
    </row>
    <row r="124" spans="17:18">
      <c r="Q124" s="71"/>
      <c r="R124" s="71"/>
    </row>
    <row r="125" spans="17:18">
      <c r="Q125" s="71"/>
      <c r="R125" s="71"/>
    </row>
    <row r="126" spans="17:18">
      <c r="Q126" s="71"/>
      <c r="R126" s="71"/>
    </row>
    <row r="127" spans="17:18">
      <c r="Q127" s="71"/>
      <c r="R127" s="71"/>
    </row>
    <row r="128" spans="17:18">
      <c r="Q128" s="71"/>
      <c r="R128" s="71"/>
    </row>
    <row r="129" spans="17:18">
      <c r="Q129" s="71"/>
      <c r="R129" s="71"/>
    </row>
    <row r="130" spans="17:18">
      <c r="Q130" s="71"/>
      <c r="R130" s="71"/>
    </row>
    <row r="131" spans="17:18">
      <c r="Q131" s="71"/>
      <c r="R131" s="71"/>
    </row>
    <row r="132" spans="17:18">
      <c r="Q132" s="71"/>
      <c r="R132" s="71"/>
    </row>
    <row r="133" spans="17:18">
      <c r="Q133" s="71"/>
      <c r="R133" s="71"/>
    </row>
    <row r="134" spans="17:18">
      <c r="Q134" s="71"/>
      <c r="R134" s="71"/>
    </row>
    <row r="135" spans="17:18">
      <c r="Q135" s="71"/>
      <c r="R135" s="71"/>
    </row>
    <row r="136" spans="17:18">
      <c r="Q136" s="71"/>
      <c r="R136" s="71"/>
    </row>
    <row r="137" spans="17:18">
      <c r="Q137" s="71"/>
      <c r="R137" s="71"/>
    </row>
    <row r="138" spans="17:18">
      <c r="Q138" s="71"/>
      <c r="R138" s="71"/>
    </row>
    <row r="139" spans="17:18">
      <c r="Q139" s="71"/>
      <c r="R139" s="71"/>
    </row>
    <row r="140" spans="17:18">
      <c r="Q140" s="71"/>
      <c r="R140" s="71"/>
    </row>
    <row r="141" spans="17:18">
      <c r="Q141" s="71"/>
      <c r="R141" s="71"/>
    </row>
    <row r="142" spans="17:18">
      <c r="Q142" s="71"/>
      <c r="R142" s="71"/>
    </row>
    <row r="143" spans="17:18">
      <c r="Q143" s="71"/>
      <c r="R143" s="71"/>
    </row>
    <row r="144" spans="17:18">
      <c r="Q144" s="71"/>
      <c r="R144" s="71"/>
    </row>
    <row r="145" spans="17:18">
      <c r="Q145" s="71"/>
      <c r="R145" s="71"/>
    </row>
    <row r="146" spans="17:18">
      <c r="Q146" s="71"/>
      <c r="R146" s="71"/>
    </row>
    <row r="147" spans="17:18">
      <c r="Q147" s="71"/>
      <c r="R147" s="71"/>
    </row>
    <row r="148" spans="17:18">
      <c r="Q148" s="71"/>
      <c r="R148" s="71"/>
    </row>
    <row r="149" spans="17:18">
      <c r="Q149" s="71"/>
      <c r="R149" s="71"/>
    </row>
    <row r="150" spans="17:18">
      <c r="Q150" s="71"/>
      <c r="R150" s="71"/>
    </row>
    <row r="151" spans="17:18">
      <c r="Q151" s="71"/>
      <c r="R151" s="71"/>
    </row>
    <row r="152" spans="17:18">
      <c r="Q152" s="71"/>
      <c r="R152" s="71"/>
    </row>
    <row r="153" spans="17:18">
      <c r="Q153" s="71"/>
      <c r="R153" s="71"/>
    </row>
    <row r="154" spans="17:18">
      <c r="Q154" s="71"/>
      <c r="R154" s="71"/>
    </row>
    <row r="155" spans="17:18">
      <c r="Q155" s="71"/>
      <c r="R155" s="71"/>
    </row>
    <row r="156" spans="17:18">
      <c r="Q156" s="71"/>
      <c r="R156" s="71"/>
    </row>
    <row r="157" spans="17:18">
      <c r="Q157" s="71"/>
      <c r="R157" s="71"/>
    </row>
    <row r="158" spans="17:18">
      <c r="Q158" s="71"/>
      <c r="R158" s="71"/>
    </row>
    <row r="159" spans="17:18">
      <c r="Q159" s="71"/>
      <c r="R159" s="71"/>
    </row>
    <row r="160" spans="17:18">
      <c r="Q160" s="71"/>
      <c r="R160" s="71"/>
    </row>
    <row r="161" spans="17:18">
      <c r="Q161" s="71"/>
      <c r="R161" s="71"/>
    </row>
    <row r="162" spans="17:18">
      <c r="Q162" s="71"/>
      <c r="R162" s="71"/>
    </row>
    <row r="163" spans="17:18">
      <c r="Q163" s="71"/>
      <c r="R163" s="71"/>
    </row>
    <row r="164" spans="17:18">
      <c r="Q164" s="71"/>
      <c r="R164" s="71"/>
    </row>
    <row r="165" spans="17:18">
      <c r="Q165" s="71"/>
      <c r="R165" s="71"/>
    </row>
    <row r="166" spans="17:18">
      <c r="Q166" s="71"/>
      <c r="R166" s="71"/>
    </row>
    <row r="167" spans="17:18">
      <c r="Q167" s="71"/>
      <c r="R167" s="71"/>
    </row>
    <row r="168" spans="17:18">
      <c r="Q168" s="71"/>
      <c r="R168" s="71"/>
    </row>
    <row r="169" spans="17:18">
      <c r="Q169" s="71"/>
      <c r="R169" s="71"/>
    </row>
    <row r="170" spans="17:18">
      <c r="Q170" s="71"/>
      <c r="R170" s="71"/>
    </row>
    <row r="171" spans="17:18">
      <c r="Q171" s="71"/>
      <c r="R171" s="71"/>
    </row>
    <row r="172" spans="17:18">
      <c r="Q172" s="71"/>
      <c r="R172" s="71"/>
    </row>
    <row r="173" spans="17:18">
      <c r="Q173" s="71"/>
      <c r="R173" s="71"/>
    </row>
    <row r="174" spans="17:18">
      <c r="Q174" s="71"/>
      <c r="R174" s="71"/>
    </row>
    <row r="175" spans="17:18">
      <c r="Q175" s="71"/>
      <c r="R175" s="71"/>
    </row>
    <row r="176" spans="17:18">
      <c r="Q176" s="71"/>
      <c r="R176" s="71"/>
    </row>
    <row r="177" spans="17:18">
      <c r="Q177" s="71"/>
      <c r="R177" s="71"/>
    </row>
    <row r="178" spans="17:18">
      <c r="Q178" s="71"/>
      <c r="R178" s="71"/>
    </row>
    <row r="179" spans="17:18">
      <c r="Q179" s="71"/>
      <c r="R179" s="71"/>
    </row>
    <row r="180" spans="17:18">
      <c r="Q180" s="71"/>
      <c r="R180" s="71"/>
    </row>
    <row r="181" spans="17:18">
      <c r="Q181" s="71"/>
      <c r="R181" s="71"/>
    </row>
    <row r="182" spans="17:18">
      <c r="Q182" s="71"/>
      <c r="R182" s="71"/>
    </row>
    <row r="183" spans="17:18">
      <c r="Q183" s="71"/>
      <c r="R183" s="71"/>
    </row>
    <row r="184" spans="17:18">
      <c r="Q184" s="71"/>
      <c r="R184" s="71"/>
    </row>
    <row r="185" spans="17:18">
      <c r="Q185" s="71"/>
      <c r="R185" s="71"/>
    </row>
    <row r="186" spans="17:18">
      <c r="Q186" s="71"/>
      <c r="R186" s="71"/>
    </row>
    <row r="187" spans="17:18">
      <c r="Q187" s="71"/>
      <c r="R187" s="71"/>
    </row>
    <row r="188" spans="17:18">
      <c r="Q188" s="71"/>
      <c r="R188" s="71"/>
    </row>
    <row r="189" spans="17:18">
      <c r="Q189" s="71"/>
      <c r="R189" s="71"/>
    </row>
    <row r="190" spans="17:18">
      <c r="Q190" s="71"/>
      <c r="R190" s="71"/>
    </row>
    <row r="191" spans="17:18">
      <c r="Q191" s="71"/>
      <c r="R191" s="71"/>
    </row>
    <row r="192" spans="17:18">
      <c r="Q192" s="71"/>
    </row>
    <row r="193" spans="17:17">
      <c r="Q193" s="71"/>
    </row>
    <row r="194" spans="17:17">
      <c r="Q194" s="71"/>
    </row>
    <row r="195" spans="17:17">
      <c r="Q195" s="71"/>
    </row>
    <row r="196" spans="17:17">
      <c r="Q196" s="71"/>
    </row>
    <row r="197" spans="17:17">
      <c r="Q197" s="71"/>
    </row>
    <row r="198" spans="17:17">
      <c r="Q198" s="71"/>
    </row>
    <row r="199" spans="17:17">
      <c r="Q199" s="71"/>
    </row>
    <row r="200" spans="17:17">
      <c r="Q200" s="71"/>
    </row>
    <row r="201" spans="17:17">
      <c r="Q201" s="71"/>
    </row>
    <row r="202" spans="17:17">
      <c r="Q202" s="71"/>
    </row>
    <row r="203" spans="17:17">
      <c r="Q203" s="71"/>
    </row>
    <row r="204" spans="17:17">
      <c r="Q204" s="71"/>
    </row>
    <row r="205" spans="17:17">
      <c r="Q205" s="71"/>
    </row>
    <row r="206" spans="17:17">
      <c r="Q206" s="71"/>
    </row>
    <row r="207" spans="17:17">
      <c r="Q207" s="71"/>
    </row>
    <row r="208" spans="17:17">
      <c r="Q208" s="71"/>
    </row>
    <row r="209" spans="17:17">
      <c r="Q209" s="71"/>
    </row>
    <row r="210" spans="17:17">
      <c r="Q210" s="71"/>
    </row>
    <row r="211" spans="17:17">
      <c r="Q211" s="71"/>
    </row>
    <row r="212" spans="17:17">
      <c r="Q212" s="71"/>
    </row>
    <row r="213" spans="17:17">
      <c r="Q213" s="71"/>
    </row>
    <row r="214" spans="17:17">
      <c r="Q214" s="71"/>
    </row>
    <row r="215" spans="17:17">
      <c r="Q215" s="71"/>
    </row>
    <row r="216" spans="17:17">
      <c r="Q216" s="71"/>
    </row>
    <row r="217" spans="17:17">
      <c r="Q217" s="71"/>
    </row>
    <row r="218" spans="17:17">
      <c r="Q218" s="71"/>
    </row>
    <row r="219" spans="17:17">
      <c r="Q219" s="71"/>
    </row>
    <row r="220" spans="17:17">
      <c r="Q220" s="71"/>
    </row>
    <row r="221" spans="17:17">
      <c r="Q221" s="71"/>
    </row>
    <row r="222" spans="17:17">
      <c r="Q222" s="71"/>
    </row>
    <row r="223" spans="17:17">
      <c r="Q223" s="71"/>
    </row>
    <row r="224" spans="17:17">
      <c r="Q224" s="71"/>
    </row>
    <row r="225" spans="17:17">
      <c r="Q225" s="71"/>
    </row>
    <row r="226" spans="17:17">
      <c r="Q226" s="71"/>
    </row>
    <row r="227" spans="17:17">
      <c r="Q227" s="71"/>
    </row>
    <row r="228" spans="17:17">
      <c r="Q228" s="71"/>
    </row>
    <row r="229" spans="17:17">
      <c r="Q229" s="71"/>
    </row>
    <row r="230" spans="17:17">
      <c r="Q230" s="71"/>
    </row>
    <row r="231" spans="17:17">
      <c r="Q231" s="71"/>
    </row>
    <row r="232" spans="17:17">
      <c r="Q232" s="71"/>
    </row>
    <row r="233" spans="17:17">
      <c r="Q233" s="71"/>
    </row>
    <row r="234" spans="17:17">
      <c r="Q234" s="71"/>
    </row>
    <row r="235" spans="17:17">
      <c r="Q235" s="71"/>
    </row>
    <row r="236" spans="17:17">
      <c r="Q236" s="71"/>
    </row>
    <row r="237" spans="17:17">
      <c r="Q237" s="71"/>
    </row>
    <row r="238" spans="17:17">
      <c r="Q238" s="71"/>
    </row>
    <row r="239" spans="17:17">
      <c r="Q239" s="71"/>
    </row>
    <row r="240" spans="17:17">
      <c r="Q240" s="71"/>
    </row>
    <row r="241" spans="17:17">
      <c r="Q241" s="71"/>
    </row>
    <row r="242" spans="17:17">
      <c r="Q242" s="71"/>
    </row>
    <row r="243" spans="17:17">
      <c r="Q243" s="71"/>
    </row>
    <row r="244" spans="17:17">
      <c r="Q244" s="71"/>
    </row>
    <row r="245" spans="17:17">
      <c r="Q245" s="71"/>
    </row>
    <row r="246" spans="17:17">
      <c r="Q246" s="71"/>
    </row>
    <row r="247" spans="17:17">
      <c r="Q247" s="71"/>
    </row>
    <row r="248" spans="17:17">
      <c r="Q248" s="71"/>
    </row>
    <row r="249" spans="17:17">
      <c r="Q249" s="71"/>
    </row>
    <row r="250" spans="17:17">
      <c r="Q250" s="71"/>
    </row>
    <row r="251" spans="17:17">
      <c r="Q251" s="71"/>
    </row>
    <row r="252" spans="17:17">
      <c r="Q252" s="71"/>
    </row>
    <row r="253" spans="17:17">
      <c r="Q253" s="71"/>
    </row>
    <row r="254" spans="17:17">
      <c r="Q254" s="71"/>
    </row>
    <row r="255" spans="17:17">
      <c r="Q255" s="71"/>
    </row>
    <row r="256" spans="17:17">
      <c r="Q256" s="71"/>
    </row>
    <row r="257" spans="17:17">
      <c r="Q257" s="71"/>
    </row>
    <row r="258" spans="17:17">
      <c r="Q258" s="71"/>
    </row>
    <row r="259" spans="17:17">
      <c r="Q259" s="71"/>
    </row>
    <row r="260" spans="17:17">
      <c r="Q260" s="71"/>
    </row>
    <row r="261" spans="17:17">
      <c r="Q261" s="71"/>
    </row>
    <row r="262" spans="17:17">
      <c r="Q262" s="71"/>
    </row>
    <row r="263" spans="17:17">
      <c r="Q263" s="71"/>
    </row>
    <row r="264" spans="17:17">
      <c r="Q264" s="71"/>
    </row>
    <row r="265" spans="17:17">
      <c r="Q265" s="71"/>
    </row>
    <row r="266" spans="17:17">
      <c r="Q266" s="71"/>
    </row>
    <row r="267" spans="17:17">
      <c r="Q267" s="71"/>
    </row>
    <row r="268" spans="17:17">
      <c r="Q268" s="71"/>
    </row>
    <row r="269" spans="17:17">
      <c r="Q269" s="71"/>
    </row>
    <row r="270" spans="17:17">
      <c r="Q270" s="71"/>
    </row>
    <row r="271" spans="17:17">
      <c r="Q271" s="71"/>
    </row>
    <row r="272" spans="17:17">
      <c r="Q272" s="71"/>
    </row>
    <row r="273" spans="17:17">
      <c r="Q273" s="71"/>
    </row>
    <row r="274" spans="17:17">
      <c r="Q274" s="71"/>
    </row>
    <row r="275" spans="17:17">
      <c r="Q275" s="71"/>
    </row>
    <row r="276" spans="17:17">
      <c r="Q276" s="71"/>
    </row>
    <row r="277" spans="17:17">
      <c r="Q277" s="71"/>
    </row>
    <row r="278" spans="17:17">
      <c r="Q278" s="71"/>
    </row>
    <row r="279" spans="17:17">
      <c r="Q279" s="71"/>
    </row>
    <row r="280" spans="17:17">
      <c r="Q280" s="71"/>
    </row>
    <row r="281" spans="17:17">
      <c r="Q281" s="71"/>
    </row>
    <row r="282" spans="17:17">
      <c r="Q282" s="71"/>
    </row>
    <row r="283" spans="17:17">
      <c r="Q283" s="71"/>
    </row>
    <row r="284" spans="17:17">
      <c r="Q284" s="71"/>
    </row>
    <row r="285" spans="17:17">
      <c r="Q285" s="71"/>
    </row>
    <row r="286" spans="17:17">
      <c r="Q286" s="71"/>
    </row>
    <row r="287" spans="17:17">
      <c r="Q287" s="71"/>
    </row>
    <row r="288" spans="17:17">
      <c r="Q288" s="71"/>
    </row>
  </sheetData>
  <pageMargins left="0.70866141732283472" right="0.70866141732283472" top="0.74803149606299213" bottom="0.74803149606299213" header="0.31496062992125984" footer="0.31496062992125984"/>
  <pageSetup paperSize="9" scale="55" fitToHeight="0"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N38"/>
  <sheetViews>
    <sheetView topLeftCell="A4" zoomScale="90" zoomScaleNormal="90" workbookViewId="0">
      <selection activeCell="C24" sqref="C24"/>
    </sheetView>
  </sheetViews>
  <sheetFormatPr defaultColWidth="14.7109375" defaultRowHeight="12.75"/>
  <cols>
    <col min="1" max="1" width="10.42578125" style="1" customWidth="1"/>
    <col min="2" max="2" width="47.5703125" style="1" bestFit="1" customWidth="1"/>
    <col min="3" max="3" width="54.7109375" style="2" bestFit="1" customWidth="1"/>
    <col min="4" max="4" width="5.7109375" style="1" customWidth="1"/>
    <col min="5" max="5" width="13" style="13" customWidth="1"/>
    <col min="6" max="6" width="37.42578125" style="38" bestFit="1" customWidth="1"/>
    <col min="7" max="7" width="17.42578125" style="39" customWidth="1"/>
    <col min="8" max="8" width="18.7109375" style="39" customWidth="1"/>
    <col min="9" max="9" width="11.42578125" style="40" customWidth="1"/>
    <col min="10" max="10" width="7.42578125" style="3" bestFit="1" customWidth="1"/>
    <col min="11" max="11" width="10.140625" style="4" bestFit="1" customWidth="1"/>
    <col min="12" max="12" width="12.28515625" style="245" customWidth="1"/>
    <col min="13" max="13" width="13.28515625" style="246" bestFit="1" customWidth="1"/>
    <col min="14" max="16384" width="14.7109375" style="1"/>
  </cols>
  <sheetData>
    <row r="1" spans="1:92" s="60" customFormat="1">
      <c r="A1" s="68" t="s">
        <v>77</v>
      </c>
    </row>
    <row r="2" spans="1:92" s="68" customFormat="1">
      <c r="A2" s="313" t="s">
        <v>0</v>
      </c>
      <c r="B2" s="60"/>
      <c r="C2" s="6"/>
      <c r="E2" s="12"/>
      <c r="F2" s="61"/>
      <c r="G2" s="62"/>
      <c r="H2" s="62"/>
      <c r="I2" s="62"/>
      <c r="J2" s="63"/>
      <c r="K2" s="64"/>
      <c r="L2" s="247"/>
      <c r="M2" s="248"/>
    </row>
    <row r="3" spans="1:92" s="60" customFormat="1">
      <c r="A3" s="68" t="s">
        <v>1</v>
      </c>
    </row>
    <row r="4" spans="1:92" s="60" customFormat="1">
      <c r="A4" s="68"/>
    </row>
    <row r="5" spans="1:92" s="60" customFormat="1">
      <c r="A5" s="68"/>
    </row>
    <row r="6" spans="1:92" s="71" customFormat="1">
      <c r="B6" s="5"/>
      <c r="C6" s="85"/>
      <c r="D6" s="5"/>
      <c r="E6" s="579" t="s">
        <v>668</v>
      </c>
      <c r="F6" s="67"/>
      <c r="G6" s="12"/>
      <c r="H6" s="39"/>
      <c r="I6" s="39"/>
      <c r="J6" s="40"/>
      <c r="K6" s="3"/>
      <c r="L6" s="249"/>
      <c r="M6" s="250"/>
    </row>
    <row r="7" spans="1:92" s="71" customFormat="1">
      <c r="B7" s="5"/>
      <c r="C7" s="85"/>
      <c r="D7" s="5"/>
      <c r="E7" s="579" t="s">
        <v>367</v>
      </c>
      <c r="F7" s="67"/>
      <c r="G7" s="12"/>
      <c r="H7" s="39"/>
      <c r="I7" s="39"/>
      <c r="J7" s="40"/>
      <c r="K7" s="3"/>
      <c r="L7" s="249"/>
      <c r="M7" s="250"/>
    </row>
    <row r="8" spans="1:92" s="71" customFormat="1">
      <c r="B8" s="7"/>
      <c r="C8" s="66"/>
      <c r="D8" s="68"/>
      <c r="E8" s="13"/>
      <c r="F8" s="38"/>
      <c r="G8" s="39"/>
      <c r="H8" s="39"/>
      <c r="I8" s="42"/>
      <c r="J8" s="40"/>
      <c r="K8" s="3"/>
      <c r="L8" s="249"/>
      <c r="M8" s="250"/>
    </row>
    <row r="9" spans="1:92" s="71" customFormat="1" ht="13.5" thickBot="1">
      <c r="B9" s="7"/>
      <c r="C9" s="85"/>
      <c r="D9" s="68"/>
      <c r="E9" s="13"/>
      <c r="F9" s="38"/>
      <c r="G9" s="39"/>
      <c r="H9" s="39"/>
      <c r="I9" s="42"/>
      <c r="J9" s="40"/>
      <c r="K9" s="3"/>
      <c r="L9" s="249"/>
      <c r="M9" s="250"/>
    </row>
    <row r="10" spans="1:92" s="230" customFormat="1" ht="30.75" customHeight="1" thickBot="1">
      <c r="A10" s="325" t="s">
        <v>81</v>
      </c>
      <c r="B10" s="326" t="s">
        <v>449</v>
      </c>
      <c r="C10" s="326" t="s">
        <v>2</v>
      </c>
      <c r="D10" s="326" t="s">
        <v>3</v>
      </c>
      <c r="E10" s="458" t="s">
        <v>450</v>
      </c>
      <c r="F10" s="273" t="s">
        <v>29</v>
      </c>
      <c r="G10" s="273" t="s">
        <v>79</v>
      </c>
      <c r="H10" s="273" t="s">
        <v>526</v>
      </c>
      <c r="I10" s="274" t="s">
        <v>4</v>
      </c>
      <c r="J10" s="273" t="s">
        <v>5</v>
      </c>
      <c r="K10" s="275" t="s">
        <v>6</v>
      </c>
      <c r="L10" s="276" t="s">
        <v>451</v>
      </c>
      <c r="M10" s="277" t="s">
        <v>452</v>
      </c>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row>
    <row r="11" spans="1:92" s="603" customFormat="1" ht="18.75" customHeight="1">
      <c r="A11" s="278" t="s">
        <v>877</v>
      </c>
      <c r="B11" s="415"/>
      <c r="C11" s="415"/>
      <c r="D11" s="415"/>
      <c r="E11" s="415"/>
      <c r="F11" s="415"/>
      <c r="G11" s="415"/>
      <c r="H11" s="415"/>
      <c r="I11" s="415"/>
      <c r="J11" s="415"/>
      <c r="K11" s="415"/>
      <c r="L11" s="415"/>
      <c r="M11" s="415"/>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71"/>
      <c r="BN11" s="71"/>
      <c r="BO11" s="71"/>
      <c r="BP11" s="71"/>
      <c r="BQ11" s="71"/>
      <c r="BR11" s="71"/>
      <c r="BS11" s="71"/>
      <c r="BT11" s="71"/>
      <c r="BU11" s="71"/>
      <c r="BV11" s="71"/>
      <c r="BW11" s="71"/>
      <c r="BX11" s="71"/>
      <c r="BY11" s="71"/>
      <c r="BZ11" s="71"/>
      <c r="CA11" s="71"/>
      <c r="CB11" s="71"/>
      <c r="CC11" s="71"/>
      <c r="CD11" s="71"/>
      <c r="CE11" s="71"/>
      <c r="CF11" s="71"/>
      <c r="CG11" s="71"/>
      <c r="CH11" s="71"/>
      <c r="CI11" s="71"/>
      <c r="CJ11" s="71"/>
      <c r="CK11" s="71"/>
      <c r="CL11" s="71"/>
      <c r="CM11" s="71"/>
      <c r="CN11" s="71"/>
    </row>
    <row r="12" spans="1:92" s="8" customFormat="1" ht="115.5" customHeight="1">
      <c r="A12" s="18" t="s">
        <v>301</v>
      </c>
      <c r="B12" s="165" t="s">
        <v>890</v>
      </c>
      <c r="C12" s="702" t="s">
        <v>910</v>
      </c>
      <c r="D12" s="192"/>
      <c r="E12" s="192"/>
      <c r="F12" s="231"/>
      <c r="G12" s="189"/>
      <c r="H12" s="189"/>
      <c r="I12" s="190"/>
      <c r="J12" s="191"/>
      <c r="K12" s="168"/>
      <c r="L12" s="251"/>
      <c r="M12" s="25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row>
    <row r="13" spans="1:92" s="8" customFormat="1" ht="17.25" customHeight="1">
      <c r="A13" s="20" t="s">
        <v>302</v>
      </c>
      <c r="B13" s="232" t="s">
        <v>882</v>
      </c>
      <c r="C13" s="193" t="s">
        <v>929</v>
      </c>
      <c r="D13" s="166" t="s">
        <v>28</v>
      </c>
      <c r="E13" s="166">
        <v>30</v>
      </c>
      <c r="F13" s="607"/>
      <c r="G13" s="608"/>
      <c r="H13" s="608"/>
      <c r="I13" s="622"/>
      <c r="J13" s="677"/>
      <c r="K13" s="623">
        <f>I13+(I13*J13/100)</f>
        <v>0</v>
      </c>
      <c r="L13" s="624">
        <f>E13*I13</f>
        <v>0</v>
      </c>
      <c r="M13" s="624">
        <f>E13*K13</f>
        <v>0</v>
      </c>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row>
    <row r="14" spans="1:92" s="8" customFormat="1">
      <c r="A14" s="20" t="s">
        <v>303</v>
      </c>
      <c r="B14" s="232" t="s">
        <v>883</v>
      </c>
      <c r="C14" s="193" t="s">
        <v>930</v>
      </c>
      <c r="D14" s="166" t="s">
        <v>28</v>
      </c>
      <c r="E14" s="166">
        <v>90</v>
      </c>
      <c r="F14" s="608"/>
      <c r="G14" s="608"/>
      <c r="H14" s="608"/>
      <c r="I14" s="622"/>
      <c r="J14" s="677"/>
      <c r="K14" s="623">
        <f>I14+(I14*J14/100)</f>
        <v>0</v>
      </c>
      <c r="L14" s="624">
        <f>E14*I14</f>
        <v>0</v>
      </c>
      <c r="M14" s="624">
        <f>E14*K14</f>
        <v>0</v>
      </c>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c r="BZ14" s="71"/>
      <c r="CA14" s="71"/>
      <c r="CB14" s="71"/>
      <c r="CC14" s="71"/>
      <c r="CD14" s="71"/>
      <c r="CE14" s="71"/>
      <c r="CF14" s="71"/>
      <c r="CG14" s="71"/>
      <c r="CH14" s="71"/>
      <c r="CI14" s="71"/>
      <c r="CJ14" s="71"/>
      <c r="CK14" s="71"/>
      <c r="CL14" s="71"/>
      <c r="CM14" s="71"/>
      <c r="CN14" s="71"/>
    </row>
    <row r="15" spans="1:92" s="8" customFormat="1" ht="144.75" customHeight="1">
      <c r="A15" s="18" t="s">
        <v>368</v>
      </c>
      <c r="B15" s="620" t="s">
        <v>891</v>
      </c>
      <c r="C15" s="702" t="s">
        <v>909</v>
      </c>
      <c r="D15" s="166"/>
      <c r="E15" s="166"/>
      <c r="F15" s="608"/>
      <c r="G15" s="608"/>
      <c r="H15" s="608"/>
      <c r="I15" s="615"/>
      <c r="J15" s="613"/>
      <c r="K15" s="616"/>
      <c r="L15" s="617"/>
      <c r="M15" s="617"/>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row>
    <row r="16" spans="1:92" s="8" customFormat="1">
      <c r="A16" s="20" t="s">
        <v>369</v>
      </c>
      <c r="B16" s="232" t="s">
        <v>915</v>
      </c>
      <c r="C16" s="193" t="s">
        <v>931</v>
      </c>
      <c r="D16" s="166" t="s">
        <v>28</v>
      </c>
      <c r="E16" s="166">
        <v>150</v>
      </c>
      <c r="F16" s="608"/>
      <c r="G16" s="608"/>
      <c r="H16" s="608"/>
      <c r="I16" s="622"/>
      <c r="J16" s="677"/>
      <c r="K16" s="623">
        <f>I16+(I16*J16/100)</f>
        <v>0</v>
      </c>
      <c r="L16" s="624">
        <f>E16*I16</f>
        <v>0</v>
      </c>
      <c r="M16" s="624">
        <f>E16*K16</f>
        <v>0</v>
      </c>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c r="BX16" s="71"/>
      <c r="BY16" s="71"/>
      <c r="BZ16" s="71"/>
      <c r="CA16" s="71"/>
      <c r="CB16" s="71"/>
      <c r="CC16" s="71"/>
      <c r="CD16" s="71"/>
      <c r="CE16" s="71"/>
      <c r="CF16" s="71"/>
      <c r="CG16" s="71"/>
      <c r="CH16" s="71"/>
      <c r="CI16" s="71"/>
      <c r="CJ16" s="71"/>
      <c r="CK16" s="71"/>
      <c r="CL16" s="71"/>
      <c r="CM16" s="71"/>
      <c r="CN16" s="71"/>
    </row>
    <row r="17" spans="1:92" s="8" customFormat="1">
      <c r="A17" s="20" t="s">
        <v>370</v>
      </c>
      <c r="B17" s="232" t="s">
        <v>916</v>
      </c>
      <c r="C17" s="193" t="s">
        <v>932</v>
      </c>
      <c r="D17" s="166" t="s">
        <v>28</v>
      </c>
      <c r="E17" s="166">
        <v>150</v>
      </c>
      <c r="F17" s="608"/>
      <c r="G17" s="608"/>
      <c r="H17" s="608"/>
      <c r="I17" s="622"/>
      <c r="J17" s="677"/>
      <c r="K17" s="623">
        <f>I17+(I17*J17/100)</f>
        <v>0</v>
      </c>
      <c r="L17" s="624">
        <f>E17*I17</f>
        <v>0</v>
      </c>
      <c r="M17" s="624">
        <f>E17*K17</f>
        <v>0</v>
      </c>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c r="BX17" s="71"/>
      <c r="BY17" s="71"/>
      <c r="BZ17" s="71"/>
      <c r="CA17" s="71"/>
      <c r="CB17" s="71"/>
      <c r="CC17" s="71"/>
      <c r="CD17" s="71"/>
      <c r="CE17" s="71"/>
      <c r="CF17" s="71"/>
      <c r="CG17" s="71"/>
      <c r="CH17" s="71"/>
      <c r="CI17" s="71"/>
      <c r="CJ17" s="71"/>
      <c r="CK17" s="71"/>
      <c r="CL17" s="71"/>
      <c r="CM17" s="71"/>
      <c r="CN17" s="71"/>
    </row>
    <row r="18" spans="1:92" s="8" customFormat="1" ht="61.5" customHeight="1">
      <c r="A18" s="18" t="s">
        <v>371</v>
      </c>
      <c r="B18" s="233" t="s">
        <v>884</v>
      </c>
      <c r="C18" s="421" t="s">
        <v>886</v>
      </c>
      <c r="D18" s="192"/>
      <c r="E18" s="192"/>
      <c r="F18" s="608"/>
      <c r="G18" s="608"/>
      <c r="H18" s="608"/>
      <c r="I18" s="615"/>
      <c r="J18" s="614"/>
      <c r="K18" s="616"/>
      <c r="L18" s="617"/>
      <c r="M18" s="617"/>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c r="CJ18" s="71"/>
      <c r="CK18" s="71"/>
      <c r="CL18" s="71"/>
      <c r="CM18" s="71"/>
      <c r="CN18" s="71"/>
    </row>
    <row r="19" spans="1:92" s="8" customFormat="1">
      <c r="A19" s="20" t="s">
        <v>372</v>
      </c>
      <c r="B19" s="232" t="s">
        <v>917</v>
      </c>
      <c r="C19" s="193" t="s">
        <v>933</v>
      </c>
      <c r="D19" s="166" t="s">
        <v>28</v>
      </c>
      <c r="E19" s="166">
        <v>20</v>
      </c>
      <c r="F19" s="608"/>
      <c r="G19" s="608"/>
      <c r="H19" s="608"/>
      <c r="I19" s="622"/>
      <c r="J19" s="677"/>
      <c r="K19" s="623">
        <f>I19+(I19*J19/100)</f>
        <v>0</v>
      </c>
      <c r="L19" s="624">
        <f>E19*I19</f>
        <v>0</v>
      </c>
      <c r="M19" s="624">
        <f>E19*K19</f>
        <v>0</v>
      </c>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1"/>
      <c r="CD19" s="71"/>
      <c r="CE19" s="71"/>
      <c r="CF19" s="71"/>
      <c r="CG19" s="71"/>
      <c r="CH19" s="71"/>
      <c r="CI19" s="71"/>
      <c r="CJ19" s="71"/>
      <c r="CK19" s="71"/>
      <c r="CL19" s="71"/>
      <c r="CM19" s="71"/>
      <c r="CN19" s="71"/>
    </row>
    <row r="20" spans="1:92" s="8" customFormat="1">
      <c r="A20" s="20" t="s">
        <v>373</v>
      </c>
      <c r="B20" s="232" t="s">
        <v>918</v>
      </c>
      <c r="C20" s="193" t="s">
        <v>934</v>
      </c>
      <c r="D20" s="166" t="s">
        <v>28</v>
      </c>
      <c r="E20" s="166">
        <v>30</v>
      </c>
      <c r="F20" s="608"/>
      <c r="G20" s="608"/>
      <c r="H20" s="608"/>
      <c r="I20" s="622"/>
      <c r="J20" s="677"/>
      <c r="K20" s="623">
        <f>I20+(I20*J20/100)</f>
        <v>0</v>
      </c>
      <c r="L20" s="624">
        <f>E20*I20</f>
        <v>0</v>
      </c>
      <c r="M20" s="624">
        <f>E20*K20</f>
        <v>0</v>
      </c>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c r="BZ20" s="71"/>
      <c r="CA20" s="71"/>
      <c r="CB20" s="71"/>
      <c r="CC20" s="71"/>
      <c r="CD20" s="71"/>
      <c r="CE20" s="71"/>
      <c r="CF20" s="71"/>
      <c r="CG20" s="71"/>
      <c r="CH20" s="71"/>
      <c r="CI20" s="71"/>
      <c r="CJ20" s="71"/>
      <c r="CK20" s="71"/>
      <c r="CL20" s="71"/>
      <c r="CM20" s="71"/>
      <c r="CN20" s="71"/>
    </row>
    <row r="21" spans="1:92" s="8" customFormat="1" ht="48.75" customHeight="1">
      <c r="A21" s="18" t="s">
        <v>374</v>
      </c>
      <c r="B21" s="107" t="s">
        <v>885</v>
      </c>
      <c r="C21" s="704" t="s">
        <v>887</v>
      </c>
      <c r="D21" s="166"/>
      <c r="E21" s="166"/>
      <c r="F21" s="608"/>
      <c r="G21" s="608"/>
      <c r="H21" s="608"/>
      <c r="I21" s="615"/>
      <c r="J21" s="614"/>
      <c r="K21" s="616"/>
      <c r="L21" s="617"/>
      <c r="M21" s="617"/>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c r="BX21" s="71"/>
      <c r="BY21" s="71"/>
      <c r="BZ21" s="71"/>
      <c r="CA21" s="71"/>
      <c r="CB21" s="71"/>
      <c r="CC21" s="71"/>
      <c r="CD21" s="71"/>
      <c r="CE21" s="71"/>
      <c r="CF21" s="71"/>
      <c r="CG21" s="71"/>
      <c r="CH21" s="71"/>
      <c r="CI21" s="71"/>
      <c r="CJ21" s="71"/>
      <c r="CK21" s="71"/>
      <c r="CL21" s="71"/>
      <c r="CM21" s="71"/>
      <c r="CN21" s="71"/>
    </row>
    <row r="22" spans="1:92" s="8" customFormat="1">
      <c r="A22" s="20" t="s">
        <v>893</v>
      </c>
      <c r="B22" s="232" t="s">
        <v>919</v>
      </c>
      <c r="C22" s="605" t="s">
        <v>935</v>
      </c>
      <c r="D22" s="192" t="s">
        <v>28</v>
      </c>
      <c r="E22" s="192">
        <v>5</v>
      </c>
      <c r="F22" s="608"/>
      <c r="G22" s="608"/>
      <c r="H22" s="608"/>
      <c r="I22" s="622"/>
      <c r="J22" s="677"/>
      <c r="K22" s="623">
        <f>I22+(I22*J22/100)</f>
        <v>0</v>
      </c>
      <c r="L22" s="624">
        <f>E22*I22</f>
        <v>0</v>
      </c>
      <c r="M22" s="624">
        <f>E22*K22</f>
        <v>0</v>
      </c>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c r="BX22" s="71"/>
      <c r="BY22" s="71"/>
      <c r="BZ22" s="71"/>
      <c r="CA22" s="71"/>
      <c r="CB22" s="71"/>
      <c r="CC22" s="71"/>
      <c r="CD22" s="71"/>
      <c r="CE22" s="71"/>
      <c r="CF22" s="71"/>
      <c r="CG22" s="71"/>
      <c r="CH22" s="71"/>
      <c r="CI22" s="71"/>
      <c r="CJ22" s="71"/>
      <c r="CK22" s="71"/>
      <c r="CL22" s="71"/>
      <c r="CM22" s="71"/>
      <c r="CN22" s="71"/>
    </row>
    <row r="23" spans="1:92" s="8" customFormat="1">
      <c r="A23" s="20" t="s">
        <v>894</v>
      </c>
      <c r="B23" s="232" t="s">
        <v>920</v>
      </c>
      <c r="C23" s="605" t="s">
        <v>936</v>
      </c>
      <c r="D23" s="192" t="s">
        <v>28</v>
      </c>
      <c r="E23" s="192">
        <v>15</v>
      </c>
      <c r="F23" s="608"/>
      <c r="G23" s="608"/>
      <c r="H23" s="608"/>
      <c r="I23" s="622"/>
      <c r="J23" s="677"/>
      <c r="K23" s="623">
        <f>I23+(I23*J23/100)</f>
        <v>0</v>
      </c>
      <c r="L23" s="624">
        <f>E23*I23</f>
        <v>0</v>
      </c>
      <c r="M23" s="624">
        <f>E23*K23</f>
        <v>0</v>
      </c>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71"/>
      <c r="BX23" s="71"/>
      <c r="BY23" s="71"/>
      <c r="BZ23" s="71"/>
      <c r="CA23" s="71"/>
      <c r="CB23" s="71"/>
      <c r="CC23" s="71"/>
      <c r="CD23" s="71"/>
      <c r="CE23" s="71"/>
      <c r="CF23" s="71"/>
      <c r="CG23" s="71"/>
      <c r="CH23" s="71"/>
      <c r="CI23" s="71"/>
      <c r="CJ23" s="71"/>
      <c r="CK23" s="71"/>
      <c r="CL23" s="71"/>
      <c r="CM23" s="71"/>
      <c r="CN23" s="71"/>
    </row>
    <row r="24" spans="1:92" s="8" customFormat="1" ht="109.5" customHeight="1">
      <c r="A24" s="184" t="s">
        <v>888</v>
      </c>
      <c r="B24" s="625" t="s">
        <v>892</v>
      </c>
      <c r="C24" s="703" t="s">
        <v>907</v>
      </c>
      <c r="D24" s="627"/>
      <c r="E24" s="627"/>
      <c r="F24" s="628"/>
      <c r="G24" s="629"/>
      <c r="H24" s="629"/>
      <c r="I24" s="622"/>
      <c r="J24" s="167"/>
      <c r="K24" s="623"/>
      <c r="L24" s="624"/>
      <c r="M24" s="624"/>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1"/>
      <c r="BM24" s="71"/>
      <c r="BN24" s="71"/>
      <c r="BO24" s="71"/>
      <c r="BP24" s="71"/>
      <c r="BQ24" s="71"/>
      <c r="BR24" s="71"/>
      <c r="BS24" s="71"/>
      <c r="BT24" s="71"/>
      <c r="BU24" s="71"/>
      <c r="BV24" s="71"/>
      <c r="BW24" s="71"/>
      <c r="BX24" s="71"/>
      <c r="BY24" s="71"/>
      <c r="BZ24" s="71"/>
      <c r="CA24" s="71"/>
      <c r="CB24" s="71"/>
      <c r="CC24" s="71"/>
      <c r="CD24" s="71"/>
      <c r="CE24" s="71"/>
      <c r="CF24" s="71"/>
      <c r="CG24" s="71"/>
      <c r="CH24" s="71"/>
      <c r="CI24" s="71"/>
      <c r="CJ24" s="71"/>
      <c r="CK24" s="71"/>
      <c r="CL24" s="71"/>
      <c r="CM24" s="71"/>
      <c r="CN24" s="71"/>
    </row>
    <row r="25" spans="1:92" s="8" customFormat="1" ht="37.5" customHeight="1">
      <c r="A25" s="20" t="s">
        <v>375</v>
      </c>
      <c r="B25" s="234" t="s">
        <v>921</v>
      </c>
      <c r="C25" s="193" t="s">
        <v>934</v>
      </c>
      <c r="D25" s="166" t="s">
        <v>28</v>
      </c>
      <c r="E25" s="166">
        <v>90</v>
      </c>
      <c r="F25" s="608"/>
      <c r="G25" s="608"/>
      <c r="H25" s="608"/>
      <c r="I25" s="622"/>
      <c r="J25" s="690"/>
      <c r="K25" s="623">
        <f>I25+(I25*J25/100)</f>
        <v>0</v>
      </c>
      <c r="L25" s="624">
        <f>E25*I25</f>
        <v>0</v>
      </c>
      <c r="M25" s="624">
        <f>E25*K25</f>
        <v>0</v>
      </c>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c r="BM25" s="71"/>
      <c r="BN25" s="71"/>
      <c r="BO25" s="71"/>
      <c r="BP25" s="71"/>
      <c r="BQ25" s="71"/>
      <c r="BR25" s="71"/>
      <c r="BS25" s="71"/>
      <c r="BT25" s="71"/>
      <c r="BU25" s="71"/>
      <c r="BV25" s="71"/>
      <c r="BW25" s="71"/>
      <c r="BX25" s="71"/>
      <c r="BY25" s="71"/>
      <c r="BZ25" s="71"/>
      <c r="CA25" s="71"/>
      <c r="CB25" s="71"/>
      <c r="CC25" s="71"/>
      <c r="CD25" s="71"/>
      <c r="CE25" s="71"/>
      <c r="CF25" s="71"/>
      <c r="CG25" s="71"/>
      <c r="CH25" s="71"/>
      <c r="CI25" s="71"/>
      <c r="CJ25" s="71"/>
      <c r="CK25" s="71"/>
      <c r="CL25" s="71"/>
      <c r="CM25" s="71"/>
      <c r="CN25" s="71"/>
    </row>
    <row r="26" spans="1:92" s="8" customFormat="1" ht="114.75">
      <c r="A26" s="18" t="s">
        <v>889</v>
      </c>
      <c r="B26" s="620" t="s">
        <v>895</v>
      </c>
      <c r="C26" s="701" t="s">
        <v>908</v>
      </c>
      <c r="D26" s="627"/>
      <c r="E26" s="627"/>
      <c r="F26" s="628"/>
      <c r="G26" s="629"/>
      <c r="H26" s="629"/>
      <c r="I26" s="622"/>
      <c r="J26" s="167"/>
      <c r="K26" s="623"/>
      <c r="L26" s="624"/>
      <c r="M26" s="624"/>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row>
    <row r="27" spans="1:92" s="8" customFormat="1" ht="33.75" customHeight="1">
      <c r="A27" s="20" t="s">
        <v>377</v>
      </c>
      <c r="B27" s="234" t="s">
        <v>922</v>
      </c>
      <c r="C27" s="193" t="s">
        <v>934</v>
      </c>
      <c r="D27" s="166" t="s">
        <v>28</v>
      </c>
      <c r="E27" s="166">
        <v>150</v>
      </c>
      <c r="F27" s="608"/>
      <c r="G27" s="608"/>
      <c r="H27" s="608"/>
      <c r="I27" s="622"/>
      <c r="J27" s="677"/>
      <c r="K27" s="623">
        <f t="shared" ref="K27:K28" si="0">I27+(I27*J27/100)</f>
        <v>0</v>
      </c>
      <c r="L27" s="624">
        <f t="shared" ref="L27:L28" si="1">E27*I27</f>
        <v>0</v>
      </c>
      <c r="M27" s="624">
        <f>E27*K27</f>
        <v>0</v>
      </c>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row>
    <row r="28" spans="1:92" s="8" customFormat="1" ht="25.5">
      <c r="A28" s="20" t="s">
        <v>896</v>
      </c>
      <c r="B28" s="234" t="s">
        <v>923</v>
      </c>
      <c r="C28" s="193" t="s">
        <v>937</v>
      </c>
      <c r="D28" s="166" t="s">
        <v>28</v>
      </c>
      <c r="E28" s="166">
        <v>60</v>
      </c>
      <c r="F28" s="608"/>
      <c r="G28" s="608"/>
      <c r="H28" s="608"/>
      <c r="I28" s="622"/>
      <c r="J28" s="677"/>
      <c r="K28" s="623">
        <f t="shared" si="0"/>
        <v>0</v>
      </c>
      <c r="L28" s="624">
        <f t="shared" si="1"/>
        <v>0</v>
      </c>
      <c r="M28" s="624">
        <f>E28*K28</f>
        <v>0</v>
      </c>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1"/>
      <c r="BM28" s="71"/>
      <c r="BN28" s="71"/>
      <c r="BO28" s="71"/>
      <c r="BP28" s="71"/>
      <c r="BQ28" s="71"/>
      <c r="BR28" s="71"/>
      <c r="BS28" s="71"/>
      <c r="BT28" s="71"/>
      <c r="BU28" s="71"/>
      <c r="BV28" s="71"/>
      <c r="BW28" s="71"/>
      <c r="BX28" s="71"/>
      <c r="BY28" s="71"/>
      <c r="BZ28" s="71"/>
      <c r="CA28" s="71"/>
      <c r="CB28" s="71"/>
      <c r="CC28" s="71"/>
      <c r="CD28" s="71"/>
      <c r="CE28" s="71"/>
      <c r="CF28" s="71"/>
      <c r="CG28" s="71"/>
      <c r="CH28" s="71"/>
      <c r="CI28" s="71"/>
      <c r="CJ28" s="71"/>
      <c r="CK28" s="71"/>
      <c r="CL28" s="71"/>
      <c r="CM28" s="71"/>
      <c r="CN28" s="71"/>
    </row>
    <row r="29" spans="1:92" s="8" customFormat="1" ht="111" customHeight="1">
      <c r="A29" s="18" t="s">
        <v>378</v>
      </c>
      <c r="B29" s="421" t="s">
        <v>897</v>
      </c>
      <c r="C29" s="701" t="s">
        <v>912</v>
      </c>
      <c r="D29" s="166"/>
      <c r="E29" s="53"/>
      <c r="F29" s="628"/>
      <c r="G29" s="628"/>
      <c r="H29" s="628"/>
      <c r="I29" s="622"/>
      <c r="J29" s="167"/>
      <c r="K29" s="623"/>
      <c r="L29" s="624"/>
      <c r="M29" s="624"/>
      <c r="N29" s="630"/>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71"/>
      <c r="BZ29" s="71"/>
      <c r="CA29" s="71"/>
      <c r="CB29" s="71"/>
      <c r="CC29" s="71"/>
      <c r="CD29" s="71"/>
      <c r="CE29" s="71"/>
      <c r="CF29" s="71"/>
      <c r="CG29" s="71"/>
      <c r="CH29" s="71"/>
      <c r="CI29" s="71"/>
      <c r="CJ29" s="71"/>
      <c r="CK29" s="71"/>
      <c r="CL29" s="71"/>
      <c r="CM29" s="71"/>
      <c r="CN29" s="71"/>
    </row>
    <row r="30" spans="1:92" s="8" customFormat="1" ht="45.75" customHeight="1">
      <c r="A30" s="20" t="s">
        <v>376</v>
      </c>
      <c r="B30" s="434" t="s">
        <v>924</v>
      </c>
      <c r="C30" s="193" t="s">
        <v>934</v>
      </c>
      <c r="D30" s="166" t="s">
        <v>28</v>
      </c>
      <c r="E30" s="166">
        <v>20</v>
      </c>
      <c r="F30" s="608"/>
      <c r="G30" s="608"/>
      <c r="H30" s="608"/>
      <c r="I30" s="622"/>
      <c r="J30" s="690"/>
      <c r="K30" s="623">
        <f t="shared" ref="K30" si="2">I30+(I30*J30/100)</f>
        <v>0</v>
      </c>
      <c r="L30" s="624">
        <f t="shared" ref="L30" si="3">E30*I30</f>
        <v>0</v>
      </c>
      <c r="M30" s="624">
        <f>E30*K30</f>
        <v>0</v>
      </c>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1"/>
      <c r="BM30" s="71"/>
      <c r="BN30" s="71"/>
      <c r="BO30" s="71"/>
      <c r="BP30" s="71"/>
      <c r="BQ30" s="71"/>
      <c r="BR30" s="71"/>
      <c r="BS30" s="71"/>
      <c r="BT30" s="71"/>
      <c r="BU30" s="71"/>
      <c r="BV30" s="71"/>
      <c r="BW30" s="71"/>
      <c r="BX30" s="71"/>
      <c r="BY30" s="71"/>
      <c r="BZ30" s="71"/>
      <c r="CA30" s="71"/>
      <c r="CB30" s="71"/>
      <c r="CC30" s="71"/>
      <c r="CD30" s="71"/>
      <c r="CE30" s="71"/>
      <c r="CF30" s="71"/>
      <c r="CG30" s="71"/>
      <c r="CH30" s="71"/>
      <c r="CI30" s="71"/>
      <c r="CJ30" s="71"/>
      <c r="CK30" s="71"/>
      <c r="CL30" s="71"/>
      <c r="CM30" s="71"/>
      <c r="CN30" s="71"/>
    </row>
    <row r="31" spans="1:92" s="8" customFormat="1" ht="48" customHeight="1">
      <c r="A31" s="18" t="s">
        <v>878</v>
      </c>
      <c r="B31" s="252" t="s">
        <v>898</v>
      </c>
      <c r="C31" s="705" t="s">
        <v>901</v>
      </c>
      <c r="D31" s="253"/>
      <c r="E31" s="167"/>
      <c r="F31" s="609"/>
      <c r="G31" s="610"/>
      <c r="H31" s="610"/>
      <c r="I31" s="618"/>
      <c r="J31" s="619"/>
      <c r="K31" s="616"/>
      <c r="L31" s="617"/>
      <c r="M31" s="617"/>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1"/>
      <c r="BM31" s="71"/>
      <c r="BN31" s="71"/>
      <c r="BO31" s="71"/>
      <c r="BP31" s="71"/>
      <c r="BQ31" s="71"/>
      <c r="BR31" s="71"/>
      <c r="BS31" s="71"/>
      <c r="BT31" s="71"/>
      <c r="BU31" s="71"/>
      <c r="BV31" s="71"/>
      <c r="BW31" s="71"/>
      <c r="BX31" s="71"/>
      <c r="BY31" s="71"/>
      <c r="BZ31" s="71"/>
      <c r="CA31" s="71"/>
      <c r="CB31" s="71"/>
      <c r="CC31" s="71"/>
      <c r="CD31" s="71"/>
      <c r="CE31" s="71"/>
      <c r="CF31" s="71"/>
      <c r="CG31" s="71"/>
      <c r="CH31" s="71"/>
      <c r="CI31" s="71"/>
      <c r="CJ31" s="71"/>
      <c r="CK31" s="71"/>
      <c r="CL31" s="71"/>
      <c r="CM31" s="71"/>
      <c r="CN31" s="71"/>
    </row>
    <row r="32" spans="1:92" s="8" customFormat="1">
      <c r="A32" s="20" t="s">
        <v>879</v>
      </c>
      <c r="B32" s="20" t="s">
        <v>899</v>
      </c>
      <c r="C32" s="19"/>
      <c r="D32" s="134" t="s">
        <v>28</v>
      </c>
      <c r="E32" s="23">
        <v>30</v>
      </c>
      <c r="F32" s="160"/>
      <c r="G32" s="445"/>
      <c r="H32" s="445"/>
      <c r="I32" s="632"/>
      <c r="J32" s="691"/>
      <c r="K32" s="633">
        <f t="shared" ref="K32:K33" si="4">I32+(I32*J32/100)</f>
        <v>0</v>
      </c>
      <c r="L32" s="634">
        <f t="shared" ref="L32:L33" si="5">E32*I32</f>
        <v>0</v>
      </c>
      <c r="M32" s="635">
        <f t="shared" ref="M32:M33" si="6">E32*K32</f>
        <v>0</v>
      </c>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c r="BK32" s="71"/>
      <c r="BL32" s="71"/>
      <c r="BM32" s="71"/>
      <c r="BN32" s="71"/>
      <c r="BO32" s="71"/>
      <c r="BP32" s="71"/>
      <c r="BQ32" s="71"/>
      <c r="BR32" s="71"/>
      <c r="BS32" s="71"/>
      <c r="BT32" s="71"/>
      <c r="BU32" s="71"/>
      <c r="BV32" s="71"/>
      <c r="BW32" s="71"/>
      <c r="BX32" s="71"/>
      <c r="BY32" s="71"/>
      <c r="BZ32" s="71"/>
      <c r="CA32" s="71"/>
      <c r="CB32" s="71"/>
      <c r="CC32" s="71"/>
      <c r="CD32" s="71"/>
      <c r="CE32" s="71"/>
      <c r="CF32" s="71"/>
      <c r="CG32" s="71"/>
      <c r="CH32" s="71"/>
      <c r="CI32" s="71"/>
      <c r="CJ32" s="71"/>
      <c r="CK32" s="71"/>
      <c r="CL32" s="71"/>
      <c r="CM32" s="71"/>
      <c r="CN32" s="71"/>
    </row>
    <row r="33" spans="1:92" ht="13.5" thickBot="1">
      <c r="A33" s="322" t="s">
        <v>880</v>
      </c>
      <c r="B33" s="322" t="s">
        <v>900</v>
      </c>
      <c r="C33" s="127"/>
      <c r="D33" s="606" t="s">
        <v>28</v>
      </c>
      <c r="E33" s="604">
        <v>30</v>
      </c>
      <c r="F33" s="611"/>
      <c r="G33" s="612"/>
      <c r="H33" s="612"/>
      <c r="I33" s="636"/>
      <c r="J33" s="692"/>
      <c r="K33" s="637">
        <f t="shared" si="4"/>
        <v>0</v>
      </c>
      <c r="L33" s="638">
        <f t="shared" si="5"/>
        <v>0</v>
      </c>
      <c r="M33" s="639">
        <f t="shared" si="6"/>
        <v>0</v>
      </c>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AM33" s="71"/>
      <c r="AN33" s="71"/>
      <c r="AO33" s="71"/>
      <c r="AP33" s="71"/>
      <c r="AQ33" s="71"/>
      <c r="AR33" s="71"/>
      <c r="AS33" s="71"/>
      <c r="AT33" s="71"/>
      <c r="AU33" s="71"/>
      <c r="AV33" s="71"/>
      <c r="AW33" s="71"/>
      <c r="AX33" s="71"/>
      <c r="AY33" s="71"/>
      <c r="AZ33" s="71"/>
      <c r="BA33" s="71"/>
      <c r="BB33" s="71"/>
      <c r="BC33" s="71"/>
      <c r="BD33" s="71"/>
      <c r="BE33" s="71"/>
      <c r="BF33" s="71"/>
      <c r="BG33" s="71"/>
      <c r="BH33" s="71"/>
      <c r="BI33" s="71"/>
      <c r="BJ33" s="71"/>
      <c r="BK33" s="71"/>
      <c r="BL33" s="71"/>
      <c r="BM33" s="71"/>
      <c r="BN33" s="71"/>
      <c r="BO33" s="71"/>
      <c r="BP33" s="71"/>
      <c r="BQ33" s="71"/>
      <c r="BR33" s="71"/>
      <c r="BS33" s="71"/>
      <c r="BT33" s="71"/>
      <c r="BU33" s="71"/>
      <c r="BV33" s="71"/>
      <c r="BW33" s="71"/>
      <c r="BX33" s="71"/>
      <c r="BY33" s="71"/>
      <c r="BZ33" s="71"/>
      <c r="CA33" s="71"/>
      <c r="CB33" s="71"/>
      <c r="CC33" s="71"/>
      <c r="CD33" s="71"/>
      <c r="CE33" s="71"/>
      <c r="CF33" s="71"/>
      <c r="CG33" s="71"/>
      <c r="CH33" s="71"/>
      <c r="CI33" s="71"/>
      <c r="CJ33" s="71"/>
      <c r="CK33" s="71"/>
      <c r="CL33" s="71"/>
      <c r="CM33" s="71"/>
      <c r="CN33" s="71"/>
    </row>
    <row r="34" spans="1:92" s="8" customFormat="1" ht="15.75" customHeight="1" thickBot="1">
      <c r="A34" s="350"/>
      <c r="B34" s="405" t="s">
        <v>881</v>
      </c>
      <c r="C34" s="366"/>
      <c r="D34" s="440"/>
      <c r="E34" s="353"/>
      <c r="F34" s="406"/>
      <c r="G34" s="407"/>
      <c r="H34" s="428"/>
      <c r="I34" s="372"/>
      <c r="J34" s="376"/>
      <c r="K34" s="376"/>
      <c r="L34" s="373">
        <f>SUM(L13,L14,L16,L17,L19,L20,L22,L23,L25,L27,L28,L30,L32,L33)</f>
        <v>0</v>
      </c>
      <c r="M34" s="378">
        <f>SUM(M13,M14,M16:M17,M19:M20,M22:M23,M25,M27:M28,M30,M32:M33)</f>
        <v>0</v>
      </c>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1"/>
      <c r="BM34" s="71"/>
      <c r="BN34" s="71"/>
      <c r="BO34" s="71"/>
      <c r="BP34" s="71"/>
      <c r="BQ34" s="71"/>
      <c r="BR34" s="71"/>
      <c r="BS34" s="71"/>
      <c r="BT34" s="71"/>
      <c r="BU34" s="71"/>
      <c r="BV34" s="71"/>
      <c r="BW34" s="71"/>
      <c r="BX34" s="71"/>
      <c r="BY34" s="71"/>
      <c r="BZ34" s="71"/>
      <c r="CA34" s="71"/>
      <c r="CB34" s="71"/>
      <c r="CC34" s="71"/>
      <c r="CD34" s="71"/>
      <c r="CE34" s="71"/>
      <c r="CF34" s="71"/>
      <c r="CG34" s="71"/>
      <c r="CH34" s="71"/>
      <c r="CI34" s="71"/>
      <c r="CJ34" s="71"/>
      <c r="CK34" s="71"/>
      <c r="CL34" s="71"/>
      <c r="CM34" s="71"/>
      <c r="CN34" s="71"/>
    </row>
    <row r="35" spans="1:92">
      <c r="C35" s="8"/>
      <c r="N35" s="71"/>
      <c r="O35" s="71"/>
      <c r="P35" s="71"/>
      <c r="Q35" s="71"/>
      <c r="R35" s="71"/>
      <c r="S35" s="71"/>
      <c r="T35" s="71"/>
      <c r="U35" s="71"/>
      <c r="V35" s="71"/>
      <c r="W35" s="71"/>
      <c r="X35" s="71"/>
      <c r="Y35" s="71"/>
      <c r="Z35" s="71"/>
      <c r="AA35" s="71"/>
      <c r="AB35" s="71"/>
      <c r="AC35" s="71"/>
      <c r="AD35" s="71"/>
      <c r="AE35" s="71"/>
      <c r="AF35" s="71"/>
      <c r="AG35" s="71"/>
      <c r="AH35" s="71"/>
      <c r="AI35" s="71"/>
      <c r="AJ35" s="71"/>
      <c r="AK35" s="71"/>
      <c r="AL35" s="71"/>
      <c r="AM35" s="71"/>
      <c r="AN35" s="71"/>
      <c r="AO35" s="71"/>
      <c r="AP35" s="71"/>
      <c r="AQ35" s="71"/>
      <c r="AR35" s="71"/>
      <c r="AS35" s="71"/>
      <c r="AT35" s="71"/>
      <c r="AU35" s="71"/>
      <c r="AV35" s="71"/>
      <c r="AW35" s="71"/>
      <c r="AX35" s="71"/>
      <c r="AY35" s="71"/>
      <c r="AZ35" s="71"/>
      <c r="BA35" s="71"/>
      <c r="BB35" s="71"/>
      <c r="BC35" s="71"/>
      <c r="BD35" s="71"/>
      <c r="BE35" s="71"/>
      <c r="BF35" s="71"/>
      <c r="BG35" s="71"/>
      <c r="BH35" s="71"/>
      <c r="BI35" s="71"/>
      <c r="BJ35" s="71"/>
      <c r="BK35" s="71"/>
      <c r="BL35" s="71"/>
      <c r="BM35" s="71"/>
      <c r="BN35" s="71"/>
      <c r="BO35" s="71"/>
      <c r="BP35" s="71"/>
      <c r="BQ35" s="71"/>
      <c r="BR35" s="71"/>
      <c r="BS35" s="71"/>
      <c r="BT35" s="71"/>
      <c r="BU35" s="71"/>
      <c r="BV35" s="71"/>
      <c r="BW35" s="71"/>
      <c r="BX35" s="71"/>
      <c r="BY35" s="71"/>
      <c r="BZ35" s="71"/>
      <c r="CA35" s="71"/>
      <c r="CB35" s="71"/>
      <c r="CC35" s="71"/>
      <c r="CD35" s="71"/>
      <c r="CE35" s="71"/>
      <c r="CF35" s="71"/>
      <c r="CG35" s="71"/>
      <c r="CH35" s="71"/>
      <c r="CI35" s="71"/>
      <c r="CJ35" s="71"/>
      <c r="CK35" s="71"/>
      <c r="CL35" s="71"/>
      <c r="CM35" s="71"/>
      <c r="CN35" s="71"/>
    </row>
    <row r="36" spans="1:92">
      <c r="C36" s="1"/>
    </row>
    <row r="37" spans="1:92">
      <c r="C37" s="1"/>
    </row>
    <row r="38" spans="1:92">
      <c r="B38" s="7"/>
    </row>
  </sheetData>
  <pageMargins left="0.70866141732283472" right="0.70866141732283472" top="0.74803149606299213" bottom="0.74803149606299213" header="0.31496062992125984" footer="0.31496062992125984"/>
  <pageSetup paperSize="9" scale="51" fitToHeight="0"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75"/>
  <sheetViews>
    <sheetView workbookViewId="0">
      <selection activeCell="K29" sqref="K29"/>
    </sheetView>
  </sheetViews>
  <sheetFormatPr defaultColWidth="14.7109375" defaultRowHeight="12.75"/>
  <cols>
    <col min="1" max="1" width="7.7109375" style="1" customWidth="1"/>
    <col min="2" max="2" width="36" style="1" bestFit="1" customWidth="1"/>
    <col min="3" max="3" width="43" style="2" bestFit="1" customWidth="1"/>
    <col min="4" max="4" width="3.140625" style="1" bestFit="1" customWidth="1"/>
    <col min="5" max="5" width="11.85546875" style="13" bestFit="1" customWidth="1"/>
    <col min="6" max="6" width="34.140625" style="38" bestFit="1" customWidth="1"/>
    <col min="7" max="7" width="16.42578125" style="39" customWidth="1"/>
    <col min="8" max="8" width="15.28515625" style="39" customWidth="1"/>
    <col min="9" max="9" width="10.140625" style="40" customWidth="1"/>
    <col min="10" max="10" width="5.140625" style="3" bestFit="1" customWidth="1"/>
    <col min="11" max="11" width="10.7109375" style="4" bestFit="1" customWidth="1"/>
    <col min="12" max="12" width="11.140625" style="9" bestFit="1" customWidth="1"/>
    <col min="13" max="13" width="10.85546875" style="47" customWidth="1"/>
    <col min="14" max="16384" width="14.7109375" style="1"/>
  </cols>
  <sheetData>
    <row r="1" spans="1:55" s="60" customFormat="1">
      <c r="A1" s="68" t="s">
        <v>77</v>
      </c>
    </row>
    <row r="2" spans="1:55" s="68" customFormat="1">
      <c r="A2" s="313" t="s">
        <v>0</v>
      </c>
      <c r="B2" s="60"/>
      <c r="C2" s="6"/>
      <c r="E2" s="12"/>
      <c r="F2" s="61"/>
      <c r="G2" s="62"/>
      <c r="H2" s="62"/>
      <c r="I2" s="62"/>
      <c r="J2" s="63"/>
      <c r="K2" s="64"/>
      <c r="L2" s="65"/>
      <c r="M2" s="69"/>
    </row>
    <row r="3" spans="1:55" s="60" customFormat="1">
      <c r="A3" s="68" t="s">
        <v>1</v>
      </c>
    </row>
    <row r="4" spans="1:55" s="60" customFormat="1">
      <c r="A4" s="68"/>
    </row>
    <row r="5" spans="1:55" s="60" customFormat="1">
      <c r="A5" s="68"/>
    </row>
    <row r="6" spans="1:55" s="71" customFormat="1">
      <c r="B6" s="5"/>
      <c r="C6" s="85"/>
      <c r="D6" s="5"/>
      <c r="E6" s="5"/>
      <c r="F6" s="579" t="s">
        <v>668</v>
      </c>
      <c r="G6" s="67"/>
      <c r="H6" s="39"/>
      <c r="I6" s="39"/>
      <c r="J6" s="40"/>
      <c r="K6" s="3"/>
      <c r="L6" s="4"/>
      <c r="M6" s="72"/>
    </row>
    <row r="7" spans="1:55" s="71" customFormat="1">
      <c r="B7" s="5"/>
      <c r="C7" s="85"/>
      <c r="D7" s="5"/>
      <c r="E7" s="5"/>
      <c r="F7" s="579" t="s">
        <v>902</v>
      </c>
      <c r="G7" s="67"/>
      <c r="H7" s="39"/>
      <c r="I7" s="39"/>
      <c r="J7" s="40"/>
      <c r="K7" s="3"/>
      <c r="L7" s="4"/>
      <c r="M7" s="72"/>
    </row>
    <row r="8" spans="1:55" s="71" customFormat="1">
      <c r="B8" s="7"/>
      <c r="C8" s="66"/>
      <c r="D8" s="68"/>
      <c r="E8" s="13"/>
      <c r="F8" s="38"/>
      <c r="G8" s="39"/>
      <c r="H8" s="39"/>
      <c r="I8" s="42"/>
      <c r="J8" s="40"/>
      <c r="K8" s="3"/>
      <c r="L8" s="4"/>
      <c r="M8" s="72"/>
    </row>
    <row r="9" spans="1:55" s="71" customFormat="1" ht="13.5" thickBot="1">
      <c r="B9" s="7"/>
      <c r="C9" s="85"/>
      <c r="D9" s="68"/>
      <c r="E9" s="13"/>
      <c r="F9" s="38"/>
      <c r="G9" s="39"/>
      <c r="H9" s="39"/>
      <c r="I9" s="42"/>
      <c r="J9" s="40"/>
      <c r="K9" s="3"/>
      <c r="L9" s="4"/>
      <c r="M9" s="72"/>
    </row>
    <row r="10" spans="1:55" s="16" customFormat="1" ht="34.5" thickBot="1">
      <c r="A10" s="325" t="s">
        <v>81</v>
      </c>
      <c r="B10" s="326" t="s">
        <v>449</v>
      </c>
      <c r="C10" s="326" t="s">
        <v>2</v>
      </c>
      <c r="D10" s="326" t="s">
        <v>3</v>
      </c>
      <c r="E10" s="458" t="s">
        <v>450</v>
      </c>
      <c r="F10" s="273" t="s">
        <v>29</v>
      </c>
      <c r="G10" s="273" t="s">
        <v>79</v>
      </c>
      <c r="H10" s="273" t="s">
        <v>526</v>
      </c>
      <c r="I10" s="274" t="s">
        <v>4</v>
      </c>
      <c r="J10" s="273" t="s">
        <v>5</v>
      </c>
      <c r="K10" s="275" t="s">
        <v>6</v>
      </c>
      <c r="L10" s="276" t="s">
        <v>451</v>
      </c>
      <c r="M10" s="277" t="s">
        <v>452</v>
      </c>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row>
    <row r="11" spans="1:55" s="546" customFormat="1">
      <c r="A11" s="278" t="s">
        <v>903</v>
      </c>
      <c r="B11" s="321"/>
      <c r="C11" s="321"/>
      <c r="D11" s="321"/>
      <c r="E11" s="321"/>
      <c r="F11" s="321"/>
      <c r="G11" s="321"/>
      <c r="H11" s="321"/>
      <c r="I11" s="321"/>
      <c r="J11" s="321"/>
      <c r="K11" s="321"/>
      <c r="L11" s="321"/>
      <c r="M11" s="32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row>
    <row r="12" spans="1:55" s="546" customFormat="1" ht="78" customHeight="1">
      <c r="A12" s="18" t="s">
        <v>304</v>
      </c>
      <c r="B12" s="165" t="s">
        <v>913</v>
      </c>
      <c r="C12" s="652" t="s">
        <v>911</v>
      </c>
      <c r="D12" s="321"/>
      <c r="E12" s="321"/>
      <c r="F12" s="321"/>
      <c r="G12" s="321"/>
      <c r="H12" s="321"/>
      <c r="I12" s="321"/>
      <c r="J12" s="321"/>
      <c r="K12" s="321"/>
      <c r="L12" s="321"/>
      <c r="M12" s="32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row>
    <row r="13" spans="1:55" s="8" customFormat="1" ht="39" thickBot="1">
      <c r="A13" s="20" t="s">
        <v>914</v>
      </c>
      <c r="B13" s="155" t="s">
        <v>938</v>
      </c>
      <c r="C13" s="626" t="s">
        <v>925</v>
      </c>
      <c r="D13" s="254" t="s">
        <v>28</v>
      </c>
      <c r="E13" s="254">
        <v>70</v>
      </c>
      <c r="F13" s="628"/>
      <c r="G13" s="628"/>
      <c r="H13" s="628"/>
      <c r="I13" s="622"/>
      <c r="J13" s="690"/>
      <c r="K13" s="640">
        <f>I13+(I13*J13/100)</f>
        <v>0</v>
      </c>
      <c r="L13" s="641">
        <f>E13*I13</f>
        <v>0</v>
      </c>
      <c r="M13" s="641">
        <f>E13*K13</f>
        <v>0</v>
      </c>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row>
    <row r="14" spans="1:55" s="8" customFormat="1" ht="13.5" thickBot="1">
      <c r="A14" s="350"/>
      <c r="B14" s="405" t="s">
        <v>906</v>
      </c>
      <c r="C14" s="366"/>
      <c r="D14" s="440"/>
      <c r="E14" s="353"/>
      <c r="F14" s="406"/>
      <c r="G14" s="407"/>
      <c r="H14" s="428"/>
      <c r="I14" s="372"/>
      <c r="J14" s="376"/>
      <c r="K14" s="376"/>
      <c r="L14" s="373">
        <f>SUM(L13)</f>
        <v>0</v>
      </c>
      <c r="M14" s="378">
        <f>SUM(M13)</f>
        <v>0</v>
      </c>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row>
    <row r="15" spans="1:55" s="8" customFormat="1">
      <c r="C15" s="115"/>
      <c r="E15" s="116"/>
      <c r="F15" s="117"/>
      <c r="G15" s="118"/>
      <c r="H15" s="118"/>
      <c r="I15" s="119"/>
      <c r="J15" s="120"/>
      <c r="K15" s="121"/>
      <c r="L15" s="122"/>
      <c r="M15" s="48"/>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row>
    <row r="16" spans="1:55">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row>
    <row r="17" spans="14:55">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row>
    <row r="18" spans="14:55">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row>
    <row r="19" spans="14:55">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row>
    <row r="20" spans="14:55">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row>
    <row r="21" spans="14:55">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row>
    <row r="22" spans="14:55">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row>
    <row r="23" spans="14:55">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row>
    <row r="24" spans="14:55">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row>
    <row r="25" spans="14:55">
      <c r="N25" s="71"/>
    </row>
    <row r="26" spans="14:55">
      <c r="N26" s="71"/>
    </row>
    <row r="27" spans="14:55">
      <c r="N27" s="71"/>
    </row>
    <row r="28" spans="14:55">
      <c r="N28" s="71"/>
    </row>
    <row r="29" spans="14:55">
      <c r="N29" s="71"/>
    </row>
    <row r="30" spans="14:55">
      <c r="N30" s="71"/>
    </row>
    <row r="31" spans="14:55">
      <c r="N31" s="71"/>
    </row>
    <row r="32" spans="14:55">
      <c r="N32" s="71"/>
    </row>
    <row r="33" spans="14:14">
      <c r="N33" s="71"/>
    </row>
    <row r="34" spans="14:14">
      <c r="N34" s="71"/>
    </row>
    <row r="35" spans="14:14">
      <c r="N35" s="71"/>
    </row>
    <row r="36" spans="14:14">
      <c r="N36" s="71"/>
    </row>
    <row r="37" spans="14:14">
      <c r="N37" s="71"/>
    </row>
    <row r="38" spans="14:14">
      <c r="N38" s="71"/>
    </row>
    <row r="39" spans="14:14">
      <c r="N39" s="71"/>
    </row>
    <row r="40" spans="14:14">
      <c r="N40" s="71"/>
    </row>
    <row r="41" spans="14:14">
      <c r="N41" s="71"/>
    </row>
    <row r="42" spans="14:14">
      <c r="N42" s="71"/>
    </row>
    <row r="43" spans="14:14">
      <c r="N43" s="71"/>
    </row>
    <row r="44" spans="14:14">
      <c r="N44" s="71"/>
    </row>
    <row r="45" spans="14:14">
      <c r="N45" s="71"/>
    </row>
    <row r="46" spans="14:14">
      <c r="N46" s="71"/>
    </row>
    <row r="47" spans="14:14">
      <c r="N47" s="71"/>
    </row>
    <row r="48" spans="14:14">
      <c r="N48" s="71"/>
    </row>
    <row r="49" spans="14:14">
      <c r="N49" s="71"/>
    </row>
    <row r="50" spans="14:14">
      <c r="N50" s="71"/>
    </row>
    <row r="51" spans="14:14">
      <c r="N51" s="71"/>
    </row>
    <row r="52" spans="14:14">
      <c r="N52" s="71"/>
    </row>
    <row r="53" spans="14:14">
      <c r="N53" s="71"/>
    </row>
    <row r="54" spans="14:14">
      <c r="N54" s="71"/>
    </row>
    <row r="55" spans="14:14">
      <c r="N55" s="71"/>
    </row>
    <row r="56" spans="14:14">
      <c r="N56" s="71"/>
    </row>
    <row r="57" spans="14:14">
      <c r="N57" s="71"/>
    </row>
    <row r="58" spans="14:14">
      <c r="N58" s="71"/>
    </row>
    <row r="59" spans="14:14">
      <c r="N59" s="71"/>
    </row>
    <row r="60" spans="14:14">
      <c r="N60" s="71"/>
    </row>
    <row r="61" spans="14:14">
      <c r="N61" s="71"/>
    </row>
    <row r="62" spans="14:14">
      <c r="N62" s="71"/>
    </row>
    <row r="63" spans="14:14">
      <c r="N63" s="71"/>
    </row>
    <row r="64" spans="14:14">
      <c r="N64" s="71"/>
    </row>
    <row r="65" spans="14:14">
      <c r="N65" s="71"/>
    </row>
    <row r="66" spans="14:14">
      <c r="N66" s="71"/>
    </row>
    <row r="67" spans="14:14">
      <c r="N67" s="71"/>
    </row>
    <row r="68" spans="14:14">
      <c r="N68" s="71"/>
    </row>
    <row r="69" spans="14:14">
      <c r="N69" s="71"/>
    </row>
    <row r="70" spans="14:14">
      <c r="N70" s="71"/>
    </row>
    <row r="71" spans="14:14">
      <c r="N71" s="71"/>
    </row>
    <row r="72" spans="14:14">
      <c r="N72" s="71"/>
    </row>
    <row r="73" spans="14:14">
      <c r="N73" s="71"/>
    </row>
    <row r="74" spans="14:14">
      <c r="N74" s="71"/>
    </row>
    <row r="75" spans="14:14">
      <c r="N75" s="71"/>
    </row>
  </sheetData>
  <pageMargins left="0.7" right="0.7" top="0.75" bottom="0.75" header="0.3" footer="0.3"/>
  <pageSetup paperSize="9" scale="62" fitToHeight="0" orientation="landscape" verticalDpi="30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28"/>
  <sheetViews>
    <sheetView workbookViewId="0">
      <selection activeCell="K22" sqref="K22"/>
    </sheetView>
  </sheetViews>
  <sheetFormatPr defaultColWidth="14.7109375" defaultRowHeight="12.75"/>
  <cols>
    <col min="1" max="1" width="7.85546875" style="1" customWidth="1"/>
    <col min="2" max="2" width="39.42578125" style="1" customWidth="1"/>
    <col min="3" max="3" width="43.5703125" style="2" bestFit="1" customWidth="1"/>
    <col min="4" max="4" width="3.42578125" style="1" bestFit="1" customWidth="1"/>
    <col min="5" max="5" width="11.85546875" style="13" bestFit="1" customWidth="1"/>
    <col min="6" max="6" width="37.42578125" style="38" bestFit="1" customWidth="1"/>
    <col min="7" max="7" width="14.5703125" style="39" customWidth="1"/>
    <col min="8" max="8" width="15.42578125" style="39" customWidth="1"/>
    <col min="9" max="9" width="10.5703125" style="40" customWidth="1"/>
    <col min="10" max="10" width="7.42578125" style="3" bestFit="1" customWidth="1"/>
    <col min="11" max="11" width="10.7109375" style="4" bestFit="1" customWidth="1"/>
    <col min="12" max="12" width="11.140625" style="9" bestFit="1" customWidth="1"/>
    <col min="13" max="13" width="10.85546875" style="47" customWidth="1"/>
    <col min="14" max="16384" width="14.7109375" style="1"/>
  </cols>
  <sheetData>
    <row r="1" spans="1:38" ht="15.6" customHeight="1"/>
    <row r="2" spans="1:38" s="60" customFormat="1">
      <c r="A2" s="68" t="s">
        <v>77</v>
      </c>
    </row>
    <row r="3" spans="1:38" s="68" customFormat="1">
      <c r="A3" s="313" t="s">
        <v>0</v>
      </c>
      <c r="B3" s="60"/>
      <c r="C3" s="6"/>
      <c r="E3" s="12"/>
      <c r="F3" s="61"/>
      <c r="G3" s="62"/>
      <c r="H3" s="62"/>
      <c r="I3" s="62"/>
      <c r="J3" s="63"/>
      <c r="K3" s="64"/>
      <c r="L3" s="65"/>
      <c r="M3" s="69"/>
    </row>
    <row r="4" spans="1:38" s="60" customFormat="1">
      <c r="A4" s="68" t="s">
        <v>1</v>
      </c>
    </row>
    <row r="5" spans="1:38" s="60" customFormat="1">
      <c r="A5" s="68"/>
    </row>
    <row r="6" spans="1:38" s="60" customFormat="1">
      <c r="A6" s="68"/>
    </row>
    <row r="7" spans="1:38" s="71" customFormat="1">
      <c r="B7" s="5"/>
      <c r="C7" s="85"/>
      <c r="D7" s="631"/>
      <c r="E7" s="5"/>
      <c r="F7" s="631" t="s">
        <v>668</v>
      </c>
      <c r="G7" s="67"/>
      <c r="H7" s="12"/>
      <c r="I7" s="38"/>
      <c r="J7" s="40"/>
      <c r="K7" s="3"/>
      <c r="L7" s="4"/>
      <c r="M7" s="72"/>
    </row>
    <row r="8" spans="1:38" s="71" customFormat="1">
      <c r="B8" s="7"/>
      <c r="C8" s="66"/>
      <c r="D8" s="631"/>
      <c r="E8" s="5"/>
      <c r="F8" s="631" t="s">
        <v>926</v>
      </c>
      <c r="G8" s="67"/>
      <c r="H8" s="12"/>
      <c r="I8" s="38"/>
      <c r="J8" s="40"/>
      <c r="K8" s="3"/>
      <c r="L8" s="4"/>
      <c r="M8" s="72"/>
    </row>
    <row r="9" spans="1:38" s="71" customFormat="1">
      <c r="B9" s="7"/>
      <c r="C9" s="66"/>
      <c r="D9" s="631"/>
      <c r="E9" s="5"/>
      <c r="F9" s="631"/>
      <c r="G9" s="67"/>
      <c r="H9" s="12"/>
      <c r="I9" s="38"/>
      <c r="J9" s="40"/>
      <c r="K9" s="3"/>
      <c r="L9" s="4"/>
      <c r="M9" s="72"/>
    </row>
    <row r="10" spans="1:38" s="71" customFormat="1" ht="13.5" thickBot="1">
      <c r="B10" s="7"/>
      <c r="C10" s="85"/>
      <c r="D10" s="68"/>
      <c r="E10" s="13"/>
      <c r="F10" s="38"/>
      <c r="G10" s="39"/>
      <c r="H10" s="39"/>
      <c r="I10" s="42"/>
      <c r="J10" s="40"/>
      <c r="K10" s="3"/>
      <c r="L10" s="4"/>
      <c r="M10" s="72"/>
    </row>
    <row r="11" spans="1:38" s="16" customFormat="1" ht="34.5" thickBot="1">
      <c r="A11" s="325" t="s">
        <v>81</v>
      </c>
      <c r="B11" s="326" t="s">
        <v>449</v>
      </c>
      <c r="C11" s="326" t="s">
        <v>2</v>
      </c>
      <c r="D11" s="326" t="s">
        <v>3</v>
      </c>
      <c r="E11" s="458" t="s">
        <v>450</v>
      </c>
      <c r="F11" s="273" t="s">
        <v>29</v>
      </c>
      <c r="G11" s="273" t="s">
        <v>79</v>
      </c>
      <c r="H11" s="273" t="s">
        <v>526</v>
      </c>
      <c r="I11" s="274" t="s">
        <v>4</v>
      </c>
      <c r="J11" s="273" t="s">
        <v>5</v>
      </c>
      <c r="K11" s="275" t="s">
        <v>6</v>
      </c>
      <c r="L11" s="276" t="s">
        <v>451</v>
      </c>
      <c r="M11" s="277" t="s">
        <v>452</v>
      </c>
      <c r="N11" s="71"/>
      <c r="O11" s="71"/>
      <c r="P11" s="71"/>
      <c r="Q11" s="71"/>
      <c r="R11" s="71"/>
      <c r="S11" s="71"/>
      <c r="T11" s="71"/>
      <c r="U11" s="71"/>
      <c r="V11" s="71"/>
      <c r="W11" s="71"/>
      <c r="X11" s="71"/>
      <c r="Y11" s="71"/>
      <c r="Z11" s="71"/>
      <c r="AA11" s="71"/>
      <c r="AB11" s="71"/>
      <c r="AC11" s="71"/>
      <c r="AD11" s="71"/>
      <c r="AE11" s="71"/>
      <c r="AF11" s="71"/>
      <c r="AG11" s="71"/>
      <c r="AH11" s="71"/>
      <c r="AI11" s="71"/>
      <c r="AJ11" s="71"/>
      <c r="AK11" s="71"/>
    </row>
    <row r="12" spans="1:38" s="389" customFormat="1">
      <c r="A12" s="278" t="s">
        <v>927</v>
      </c>
      <c r="B12" s="321"/>
      <c r="C12" s="321"/>
      <c r="D12" s="321"/>
      <c r="E12" s="321"/>
      <c r="F12" s="321"/>
      <c r="G12" s="321"/>
      <c r="H12" s="321"/>
      <c r="I12" s="321"/>
      <c r="J12" s="321"/>
      <c r="K12" s="321"/>
      <c r="L12" s="321"/>
      <c r="M12" s="32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16"/>
    </row>
    <row r="13" spans="1:38" s="8" customFormat="1" ht="113.25" customHeight="1">
      <c r="A13" s="235" t="s">
        <v>305</v>
      </c>
      <c r="B13" s="642" t="s">
        <v>943</v>
      </c>
      <c r="C13" s="421" t="s">
        <v>944</v>
      </c>
      <c r="D13" s="166"/>
      <c r="E13" s="166"/>
      <c r="F13" s="643"/>
      <c r="G13" s="608"/>
      <c r="H13" s="608"/>
      <c r="I13" s="190"/>
      <c r="J13" s="191"/>
      <c r="K13" s="168"/>
      <c r="L13" s="169"/>
      <c r="M13" s="169"/>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16"/>
    </row>
    <row r="14" spans="1:38" s="8" customFormat="1">
      <c r="A14" s="433" t="s">
        <v>379</v>
      </c>
      <c r="B14" s="433" t="s">
        <v>928</v>
      </c>
      <c r="C14" s="433" t="s">
        <v>941</v>
      </c>
      <c r="D14" s="166" t="s">
        <v>28</v>
      </c>
      <c r="E14" s="166">
        <v>80</v>
      </c>
      <c r="F14" s="608"/>
      <c r="G14" s="608"/>
      <c r="H14" s="608"/>
      <c r="I14" s="644"/>
      <c r="J14" s="693"/>
      <c r="K14" s="640">
        <f>I14+(I14*J14/100)</f>
        <v>0</v>
      </c>
      <c r="L14" s="624">
        <f>E14*I14</f>
        <v>0</v>
      </c>
      <c r="M14" s="624">
        <f>E14*K14</f>
        <v>0</v>
      </c>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16"/>
    </row>
    <row r="15" spans="1:38" s="8" customFormat="1" ht="13.5" thickBot="1">
      <c r="A15" s="433" t="s">
        <v>380</v>
      </c>
      <c r="B15" s="433" t="s">
        <v>939</v>
      </c>
      <c r="C15" s="433" t="s">
        <v>940</v>
      </c>
      <c r="D15" s="166" t="s">
        <v>28</v>
      </c>
      <c r="E15" s="166">
        <v>120</v>
      </c>
      <c r="F15" s="608"/>
      <c r="G15" s="608"/>
      <c r="H15" s="608"/>
      <c r="I15" s="644"/>
      <c r="J15" s="693"/>
      <c r="K15" s="640">
        <f>I15+(I15*J15/100)</f>
        <v>0</v>
      </c>
      <c r="L15" s="624">
        <f>E15*I15</f>
        <v>0</v>
      </c>
      <c r="M15" s="624">
        <f>E15*K15</f>
        <v>0</v>
      </c>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16"/>
    </row>
    <row r="16" spans="1:38" s="8" customFormat="1" ht="13.5" thickBot="1">
      <c r="A16" s="350"/>
      <c r="B16" s="405" t="s">
        <v>942</v>
      </c>
      <c r="C16" s="366"/>
      <c r="D16" s="440"/>
      <c r="E16" s="353"/>
      <c r="F16" s="406"/>
      <c r="G16" s="407"/>
      <c r="H16" s="428"/>
      <c r="I16" s="372"/>
      <c r="J16" s="376"/>
      <c r="K16" s="376"/>
      <c r="L16" s="373">
        <f>SUM(L14:L15)</f>
        <v>0</v>
      </c>
      <c r="M16" s="378">
        <f>SUM(M14:M15)</f>
        <v>0</v>
      </c>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16"/>
    </row>
    <row r="17" spans="3:38">
      <c r="C17" s="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16"/>
    </row>
    <row r="18" spans="3:38">
      <c r="N18" s="71"/>
      <c r="O18" s="71"/>
      <c r="U18" s="71"/>
      <c r="V18" s="71"/>
      <c r="W18" s="71"/>
      <c r="X18" s="71"/>
      <c r="Y18" s="71"/>
      <c r="Z18" s="71"/>
      <c r="AA18" s="71"/>
      <c r="AB18" s="71"/>
      <c r="AC18" s="71"/>
      <c r="AD18" s="71"/>
      <c r="AE18" s="71"/>
      <c r="AF18" s="71"/>
      <c r="AG18" s="71"/>
      <c r="AH18" s="71"/>
      <c r="AI18" s="71"/>
      <c r="AJ18" s="71"/>
      <c r="AK18" s="71"/>
      <c r="AL18" s="16"/>
    </row>
    <row r="19" spans="3:38">
      <c r="N19" s="71"/>
      <c r="O19" s="71"/>
      <c r="U19" s="71"/>
      <c r="V19" s="71"/>
      <c r="W19" s="71"/>
      <c r="X19" s="71"/>
      <c r="Y19" s="71"/>
      <c r="Z19" s="71"/>
      <c r="AA19" s="71"/>
      <c r="AB19" s="71"/>
      <c r="AC19" s="71"/>
      <c r="AD19" s="71"/>
      <c r="AE19" s="71"/>
      <c r="AF19" s="71"/>
      <c r="AG19" s="71"/>
      <c r="AH19" s="71"/>
      <c r="AI19" s="71"/>
      <c r="AJ19" s="71"/>
      <c r="AK19" s="71"/>
      <c r="AL19" s="16"/>
    </row>
    <row r="20" spans="3:38">
      <c r="N20" s="71"/>
      <c r="O20" s="71"/>
      <c r="U20" s="71"/>
      <c r="V20" s="71"/>
      <c r="W20" s="71"/>
      <c r="X20" s="71"/>
      <c r="Y20" s="71"/>
      <c r="Z20" s="71"/>
      <c r="AA20" s="71"/>
      <c r="AB20" s="71"/>
      <c r="AC20" s="71"/>
      <c r="AD20" s="71"/>
      <c r="AE20" s="71"/>
      <c r="AF20" s="71"/>
      <c r="AG20" s="71"/>
      <c r="AH20" s="71"/>
      <c r="AI20" s="71"/>
      <c r="AJ20" s="71"/>
      <c r="AK20" s="71"/>
      <c r="AL20" s="16"/>
    </row>
    <row r="21" spans="3:38">
      <c r="N21" s="71"/>
      <c r="O21" s="71"/>
      <c r="U21" s="71"/>
      <c r="V21" s="71"/>
      <c r="W21" s="71"/>
      <c r="X21" s="71"/>
      <c r="Y21" s="71"/>
      <c r="Z21" s="71"/>
      <c r="AA21" s="71"/>
      <c r="AB21" s="71"/>
      <c r="AC21" s="71"/>
      <c r="AD21" s="71"/>
      <c r="AE21" s="71"/>
      <c r="AF21" s="71"/>
      <c r="AG21" s="71"/>
      <c r="AH21" s="71"/>
      <c r="AI21" s="71"/>
      <c r="AJ21" s="71"/>
      <c r="AK21" s="71"/>
      <c r="AL21" s="16"/>
    </row>
    <row r="22" spans="3:38">
      <c r="N22" s="71"/>
      <c r="U22" s="71"/>
      <c r="V22" s="71"/>
      <c r="W22" s="71"/>
      <c r="X22" s="71"/>
      <c r="Y22" s="71"/>
      <c r="Z22" s="71"/>
      <c r="AA22" s="71"/>
      <c r="AB22" s="71"/>
      <c r="AC22" s="71"/>
      <c r="AD22" s="71"/>
      <c r="AE22" s="71"/>
      <c r="AF22" s="71"/>
      <c r="AG22" s="71"/>
      <c r="AH22" s="71"/>
      <c r="AI22" s="71"/>
      <c r="AJ22" s="71"/>
      <c r="AK22" s="71"/>
      <c r="AL22" s="16"/>
    </row>
    <row r="23" spans="3:38">
      <c r="N23" s="71"/>
      <c r="U23" s="71"/>
      <c r="V23" s="71"/>
      <c r="W23" s="71"/>
      <c r="X23" s="71"/>
      <c r="Y23" s="71"/>
      <c r="Z23" s="71"/>
      <c r="AA23" s="71"/>
      <c r="AB23" s="71"/>
      <c r="AC23" s="71"/>
      <c r="AD23" s="71"/>
      <c r="AE23" s="71"/>
      <c r="AF23" s="71"/>
      <c r="AG23" s="71"/>
      <c r="AH23" s="71"/>
      <c r="AI23" s="71"/>
      <c r="AJ23" s="71"/>
      <c r="AK23" s="71"/>
      <c r="AL23" s="16"/>
    </row>
    <row r="24" spans="3:38">
      <c r="N24" s="71"/>
      <c r="U24" s="71"/>
      <c r="V24" s="71"/>
      <c r="W24" s="71"/>
      <c r="X24" s="71"/>
      <c r="Y24" s="71"/>
      <c r="Z24" s="71"/>
      <c r="AA24" s="71"/>
      <c r="AB24" s="71"/>
      <c r="AC24" s="71"/>
      <c r="AD24" s="71"/>
      <c r="AE24" s="71"/>
      <c r="AF24" s="71"/>
      <c r="AG24" s="71"/>
      <c r="AH24" s="71"/>
      <c r="AI24" s="71"/>
      <c r="AJ24" s="71"/>
      <c r="AK24" s="71"/>
    </row>
    <row r="25" spans="3:38">
      <c r="N25" s="71"/>
      <c r="U25" s="71"/>
      <c r="V25" s="71"/>
      <c r="W25" s="71"/>
      <c r="X25" s="71"/>
      <c r="Y25" s="71"/>
      <c r="Z25" s="71"/>
      <c r="AA25" s="71"/>
      <c r="AB25" s="71"/>
      <c r="AC25" s="71"/>
      <c r="AD25" s="71"/>
      <c r="AE25" s="71"/>
      <c r="AF25" s="71"/>
      <c r="AG25" s="71"/>
      <c r="AH25" s="71"/>
      <c r="AI25" s="71"/>
      <c r="AJ25" s="71"/>
      <c r="AK25" s="71"/>
    </row>
    <row r="26" spans="3:38">
      <c r="N26" s="71"/>
      <c r="U26" s="71"/>
      <c r="V26" s="71"/>
      <c r="W26" s="71"/>
      <c r="X26" s="71"/>
      <c r="Y26" s="71"/>
      <c r="Z26" s="71"/>
      <c r="AA26" s="71"/>
      <c r="AB26" s="71"/>
      <c r="AC26" s="71"/>
      <c r="AD26" s="71"/>
      <c r="AE26" s="71"/>
      <c r="AF26" s="71"/>
      <c r="AG26" s="71"/>
      <c r="AH26" s="71"/>
      <c r="AI26" s="71"/>
      <c r="AJ26" s="71"/>
      <c r="AK26" s="71"/>
    </row>
    <row r="27" spans="3:38">
      <c r="N27" s="71"/>
      <c r="U27" s="71"/>
      <c r="V27" s="71"/>
      <c r="W27" s="71"/>
      <c r="X27" s="71"/>
      <c r="Y27" s="71"/>
      <c r="Z27" s="71"/>
      <c r="AA27" s="71"/>
      <c r="AB27" s="71"/>
      <c r="AC27" s="71"/>
      <c r="AD27" s="71"/>
      <c r="AE27" s="71"/>
      <c r="AF27" s="71"/>
      <c r="AG27" s="71"/>
      <c r="AH27" s="71"/>
      <c r="AI27" s="71"/>
      <c r="AJ27" s="71"/>
      <c r="AK27" s="71"/>
    </row>
    <row r="28" spans="3:38">
      <c r="N28" s="71"/>
      <c r="U28" s="71"/>
      <c r="V28" s="71"/>
      <c r="W28" s="71"/>
      <c r="X28" s="71"/>
      <c r="Y28" s="71"/>
      <c r="Z28" s="71"/>
      <c r="AA28" s="71"/>
      <c r="AB28" s="71"/>
      <c r="AC28" s="71"/>
      <c r="AD28" s="71"/>
      <c r="AE28" s="71"/>
      <c r="AF28" s="71"/>
      <c r="AG28" s="71"/>
      <c r="AH28" s="71"/>
      <c r="AI28" s="71"/>
      <c r="AJ28" s="71"/>
      <c r="AK28" s="71"/>
    </row>
  </sheetData>
  <pageMargins left="0.7" right="0.7" top="0.75" bottom="0.75" header="0.3" footer="0.3"/>
  <pageSetup paperSize="9" scale="59" fitToHeight="0"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5"/>
  <sheetViews>
    <sheetView workbookViewId="0">
      <selection activeCell="K20" sqref="K20"/>
    </sheetView>
  </sheetViews>
  <sheetFormatPr defaultColWidth="14.7109375" defaultRowHeight="12.75"/>
  <cols>
    <col min="1" max="1" width="8.7109375" style="1" customWidth="1"/>
    <col min="2" max="2" width="46.28515625" style="1" bestFit="1" customWidth="1"/>
    <col min="3" max="3" width="44.140625" style="2" bestFit="1" customWidth="1"/>
    <col min="4" max="4" width="3.42578125" style="1" bestFit="1" customWidth="1"/>
    <col min="5" max="5" width="11.85546875" style="13" bestFit="1" customWidth="1"/>
    <col min="6" max="6" width="36.28515625" style="38" customWidth="1"/>
    <col min="7" max="7" width="14.85546875" style="39" customWidth="1"/>
    <col min="8" max="8" width="13.85546875" style="39" customWidth="1"/>
    <col min="9" max="9" width="7.42578125" style="40" bestFit="1" customWidth="1"/>
    <col min="10" max="10" width="5.140625" style="3" bestFit="1" customWidth="1"/>
    <col min="11" max="11" width="10.7109375" style="4" bestFit="1" customWidth="1"/>
    <col min="12" max="12" width="11.140625" style="9" bestFit="1" customWidth="1"/>
    <col min="13" max="13" width="13.140625" style="47" customWidth="1"/>
    <col min="14" max="16384" width="14.7109375" style="1"/>
  </cols>
  <sheetData>
    <row r="1" spans="1:13" s="60" customFormat="1">
      <c r="A1" s="68" t="s">
        <v>77</v>
      </c>
    </row>
    <row r="2" spans="1:13" s="68" customFormat="1">
      <c r="A2" s="313" t="s">
        <v>0</v>
      </c>
      <c r="B2" s="60"/>
      <c r="C2" s="6"/>
      <c r="E2" s="12"/>
      <c r="F2" s="61"/>
      <c r="G2" s="62"/>
      <c r="H2" s="62"/>
      <c r="I2" s="62"/>
      <c r="J2" s="63"/>
      <c r="K2" s="64"/>
      <c r="L2" s="65"/>
      <c r="M2" s="69"/>
    </row>
    <row r="3" spans="1:13" s="60" customFormat="1">
      <c r="A3" s="68" t="s">
        <v>1</v>
      </c>
    </row>
    <row r="4" spans="1:13" s="60" customFormat="1">
      <c r="A4" s="68"/>
    </row>
    <row r="5" spans="1:13" s="60" customFormat="1">
      <c r="A5" s="68"/>
    </row>
    <row r="6" spans="1:13" s="71" customFormat="1">
      <c r="B6" s="5"/>
      <c r="C6" s="5"/>
      <c r="D6" s="631" t="s">
        <v>668</v>
      </c>
      <c r="E6" s="67"/>
      <c r="F6" s="12"/>
      <c r="G6" s="38"/>
      <c r="H6" s="39"/>
      <c r="I6" s="39"/>
      <c r="J6" s="40"/>
      <c r="K6" s="3"/>
      <c r="L6" s="4"/>
      <c r="M6" s="72"/>
    </row>
    <row r="7" spans="1:13" s="71" customFormat="1">
      <c r="B7" s="5"/>
      <c r="C7" s="5"/>
      <c r="D7" s="631" t="s">
        <v>381</v>
      </c>
      <c r="E7" s="67"/>
      <c r="F7" s="12"/>
      <c r="G7" s="38"/>
      <c r="H7" s="39"/>
      <c r="I7" s="39"/>
      <c r="J7" s="40"/>
      <c r="K7" s="3"/>
      <c r="L7" s="4"/>
      <c r="M7" s="72"/>
    </row>
    <row r="8" spans="1:13" s="71" customFormat="1">
      <c r="B8" s="7"/>
      <c r="C8" s="66"/>
      <c r="D8" s="68"/>
      <c r="E8" s="13"/>
      <c r="F8" s="38"/>
      <c r="G8" s="39"/>
      <c r="H8" s="39"/>
      <c r="I8" s="42"/>
      <c r="J8" s="40"/>
      <c r="K8" s="3"/>
      <c r="L8" s="4"/>
      <c r="M8" s="72"/>
    </row>
    <row r="9" spans="1:13" s="71" customFormat="1" ht="13.5" thickBot="1">
      <c r="B9" s="7"/>
      <c r="C9" s="85"/>
      <c r="D9" s="68"/>
      <c r="E9" s="13"/>
      <c r="F9" s="38"/>
      <c r="G9" s="39"/>
      <c r="H9" s="39"/>
      <c r="I9" s="42"/>
      <c r="J9" s="40"/>
      <c r="K9" s="3"/>
      <c r="L9" s="4"/>
      <c r="M9" s="72"/>
    </row>
    <row r="10" spans="1:13" s="16" customFormat="1" ht="34.5" thickBot="1">
      <c r="A10" s="325" t="s">
        <v>81</v>
      </c>
      <c r="B10" s="326" t="s">
        <v>449</v>
      </c>
      <c r="C10" s="326" t="s">
        <v>2</v>
      </c>
      <c r="D10" s="326" t="s">
        <v>3</v>
      </c>
      <c r="E10" s="458" t="s">
        <v>450</v>
      </c>
      <c r="F10" s="273" t="s">
        <v>29</v>
      </c>
      <c r="G10" s="273" t="s">
        <v>79</v>
      </c>
      <c r="H10" s="273" t="s">
        <v>526</v>
      </c>
      <c r="I10" s="274" t="s">
        <v>4</v>
      </c>
      <c r="J10" s="273" t="s">
        <v>5</v>
      </c>
      <c r="K10" s="275" t="s">
        <v>6</v>
      </c>
      <c r="L10" s="276" t="s">
        <v>451</v>
      </c>
      <c r="M10" s="277" t="s">
        <v>452</v>
      </c>
    </row>
    <row r="11" spans="1:13" s="546" customFormat="1">
      <c r="A11" s="278" t="s">
        <v>945</v>
      </c>
      <c r="B11" s="321"/>
      <c r="C11" s="321"/>
      <c r="D11" s="321"/>
      <c r="E11" s="321"/>
      <c r="F11" s="321"/>
      <c r="G11" s="321"/>
      <c r="H11" s="321"/>
      <c r="I11" s="321"/>
      <c r="J11" s="321"/>
      <c r="K11" s="321"/>
      <c r="L11" s="321"/>
      <c r="M11" s="321"/>
    </row>
    <row r="12" spans="1:13" s="546" customFormat="1">
      <c r="A12" s="278" t="s">
        <v>306</v>
      </c>
      <c r="B12" s="321" t="s">
        <v>308</v>
      </c>
      <c r="C12" s="321"/>
      <c r="D12" s="321"/>
      <c r="E12" s="321"/>
      <c r="F12" s="321"/>
      <c r="G12" s="321"/>
      <c r="H12" s="321"/>
      <c r="I12" s="321"/>
      <c r="J12" s="321"/>
      <c r="K12" s="321"/>
      <c r="L12" s="321"/>
      <c r="M12" s="321"/>
    </row>
    <row r="13" spans="1:13" s="8" customFormat="1" ht="107.25" customHeight="1" thickBot="1">
      <c r="A13" s="20" t="s">
        <v>947</v>
      </c>
      <c r="B13" s="234" t="s">
        <v>948</v>
      </c>
      <c r="C13" s="314" t="s">
        <v>949</v>
      </c>
      <c r="D13" s="192" t="s">
        <v>28</v>
      </c>
      <c r="E13" s="192">
        <v>120</v>
      </c>
      <c r="F13" s="645"/>
      <c r="G13" s="608"/>
      <c r="H13" s="608"/>
      <c r="I13" s="644"/>
      <c r="J13" s="693"/>
      <c r="K13" s="640">
        <f>I13+(I13*J13/100)</f>
        <v>0</v>
      </c>
      <c r="L13" s="641">
        <f>E13*I13</f>
        <v>0</v>
      </c>
      <c r="M13" s="641">
        <f>E13*K13</f>
        <v>0</v>
      </c>
    </row>
    <row r="14" spans="1:13" s="8" customFormat="1" ht="13.5" thickBot="1">
      <c r="A14" s="350"/>
      <c r="B14" s="405" t="s">
        <v>946</v>
      </c>
      <c r="C14" s="366"/>
      <c r="D14" s="440"/>
      <c r="E14" s="353"/>
      <c r="F14" s="406"/>
      <c r="G14" s="407"/>
      <c r="H14" s="428"/>
      <c r="I14" s="372"/>
      <c r="J14" s="376"/>
      <c r="K14" s="376"/>
      <c r="L14" s="373">
        <f>SUM(L13)</f>
        <v>0</v>
      </c>
      <c r="M14" s="378">
        <f>SUM(M13)</f>
        <v>0</v>
      </c>
    </row>
    <row r="15" spans="1:13">
      <c r="C15" s="1"/>
      <c r="J15" s="646"/>
      <c r="K15" s="647"/>
      <c r="L15" s="647"/>
      <c r="M15" s="648"/>
    </row>
  </sheetData>
  <pageMargins left="0.7" right="0.7" top="0.75" bottom="0.75" header="0.3" footer="0.3"/>
  <pageSetup paperSize="9" scale="55" fitToHeight="0"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topLeftCell="C1" workbookViewId="0">
      <selection activeCell="I20" sqref="I20"/>
    </sheetView>
  </sheetViews>
  <sheetFormatPr defaultColWidth="14.7109375" defaultRowHeight="12.75"/>
  <cols>
    <col min="1" max="1" width="9" style="1" customWidth="1"/>
    <col min="2" max="2" width="42.7109375" style="1" bestFit="1" customWidth="1"/>
    <col min="3" max="3" width="43" style="2" bestFit="1" customWidth="1"/>
    <col min="4" max="4" width="3.42578125" style="1" bestFit="1" customWidth="1"/>
    <col min="5" max="5" width="11.85546875" style="13" bestFit="1" customWidth="1"/>
    <col min="6" max="6" width="36.7109375" style="38" bestFit="1" customWidth="1"/>
    <col min="7" max="7" width="15.140625" style="39" customWidth="1"/>
    <col min="8" max="8" width="16.28515625" style="39" customWidth="1"/>
    <col min="9" max="9" width="8.85546875" style="40" customWidth="1"/>
    <col min="10" max="10" width="5.85546875" style="3" bestFit="1" customWidth="1"/>
    <col min="11" max="11" width="10.7109375" style="4" bestFit="1" customWidth="1"/>
    <col min="12" max="12" width="11.140625" style="9" bestFit="1" customWidth="1"/>
    <col min="13" max="13" width="12.140625" style="47" customWidth="1"/>
    <col min="14" max="16384" width="14.7109375" style="1"/>
  </cols>
  <sheetData>
    <row r="1" spans="1:13" s="60" customFormat="1">
      <c r="A1" s="68" t="s">
        <v>77</v>
      </c>
    </row>
    <row r="2" spans="1:13" s="68" customFormat="1">
      <c r="A2" s="313" t="s">
        <v>0</v>
      </c>
      <c r="B2" s="60"/>
      <c r="C2" s="6"/>
      <c r="E2" s="12"/>
      <c r="F2" s="61"/>
      <c r="G2" s="62"/>
      <c r="H2" s="62"/>
      <c r="I2" s="62"/>
      <c r="J2" s="63"/>
      <c r="K2" s="64"/>
      <c r="L2" s="65"/>
      <c r="M2" s="69"/>
    </row>
    <row r="3" spans="1:13" s="60" customFormat="1">
      <c r="A3" s="68" t="s">
        <v>1</v>
      </c>
    </row>
    <row r="4" spans="1:13" s="60" customFormat="1">
      <c r="A4" s="68"/>
    </row>
    <row r="5" spans="1:13" s="60" customFormat="1">
      <c r="A5" s="68"/>
    </row>
    <row r="6" spans="1:13" s="71" customFormat="1">
      <c r="B6" s="5"/>
      <c r="C6" s="5"/>
      <c r="D6" s="631" t="s">
        <v>668</v>
      </c>
      <c r="E6" s="67"/>
      <c r="F6" s="12"/>
      <c r="G6" s="38"/>
      <c r="H6" s="39"/>
      <c r="I6" s="39"/>
      <c r="J6" s="40"/>
      <c r="K6" s="3"/>
      <c r="L6" s="4"/>
      <c r="M6" s="72"/>
    </row>
    <row r="7" spans="1:13" s="71" customFormat="1">
      <c r="B7" s="5"/>
      <c r="C7" s="5"/>
      <c r="D7" s="631" t="s">
        <v>950</v>
      </c>
      <c r="E7" s="67"/>
      <c r="F7" s="12"/>
      <c r="G7" s="38"/>
      <c r="H7" s="39"/>
      <c r="I7" s="39"/>
      <c r="J7" s="40"/>
      <c r="K7" s="3"/>
      <c r="L7" s="4"/>
      <c r="M7" s="72"/>
    </row>
    <row r="8" spans="1:13" s="71" customFormat="1">
      <c r="B8" s="7"/>
      <c r="C8" s="66"/>
      <c r="D8" s="68"/>
      <c r="E8" s="13"/>
      <c r="F8" s="38"/>
      <c r="G8" s="39"/>
      <c r="H8" s="39"/>
      <c r="I8" s="42"/>
      <c r="J8" s="40"/>
      <c r="K8" s="3"/>
      <c r="L8" s="4"/>
      <c r="M8" s="72"/>
    </row>
    <row r="9" spans="1:13" s="71" customFormat="1" ht="13.5" thickBot="1">
      <c r="B9" s="7"/>
      <c r="C9" s="85"/>
      <c r="D9" s="68"/>
      <c r="E9" s="13"/>
      <c r="F9" s="38"/>
      <c r="G9" s="39"/>
      <c r="H9" s="39"/>
      <c r="I9" s="42"/>
      <c r="J9" s="40"/>
      <c r="K9" s="3"/>
      <c r="L9" s="4"/>
      <c r="M9" s="72"/>
    </row>
    <row r="10" spans="1:13" s="16" customFormat="1" ht="34.5" thickBot="1">
      <c r="A10" s="325" t="s">
        <v>81</v>
      </c>
      <c r="B10" s="326" t="s">
        <v>449</v>
      </c>
      <c r="C10" s="326" t="s">
        <v>2</v>
      </c>
      <c r="D10" s="326" t="s">
        <v>3</v>
      </c>
      <c r="E10" s="458" t="s">
        <v>450</v>
      </c>
      <c r="F10" s="273" t="s">
        <v>29</v>
      </c>
      <c r="G10" s="273" t="s">
        <v>79</v>
      </c>
      <c r="H10" s="273" t="s">
        <v>526</v>
      </c>
      <c r="I10" s="274" t="s">
        <v>4</v>
      </c>
      <c r="J10" s="273" t="s">
        <v>5</v>
      </c>
      <c r="K10" s="275" t="s">
        <v>6</v>
      </c>
      <c r="L10" s="276" t="s">
        <v>451</v>
      </c>
      <c r="M10" s="277" t="s">
        <v>452</v>
      </c>
    </row>
    <row r="11" spans="1:13" s="494" customFormat="1">
      <c r="A11" s="278" t="s">
        <v>951</v>
      </c>
      <c r="B11" s="415"/>
      <c r="C11" s="415"/>
      <c r="D11" s="415"/>
      <c r="E11" s="415"/>
      <c r="F11" s="415"/>
      <c r="G11" s="415"/>
      <c r="H11" s="415"/>
      <c r="I11" s="415"/>
      <c r="J11" s="415"/>
      <c r="K11" s="415"/>
      <c r="L11" s="415"/>
      <c r="M11" s="415"/>
    </row>
    <row r="12" spans="1:13" s="8" customFormat="1" ht="51.75" customHeight="1">
      <c r="A12" s="18" t="s">
        <v>307</v>
      </c>
      <c r="B12" s="165" t="s">
        <v>953</v>
      </c>
      <c r="C12" s="701" t="s">
        <v>952</v>
      </c>
      <c r="D12" s="166"/>
      <c r="E12" s="166"/>
      <c r="F12" s="189"/>
      <c r="G12" s="189"/>
      <c r="H12" s="189"/>
      <c r="I12" s="190"/>
      <c r="J12" s="191"/>
      <c r="K12" s="168"/>
      <c r="L12" s="169"/>
      <c r="M12" s="169"/>
    </row>
    <row r="13" spans="1:13" s="8" customFormat="1" ht="17.25" customHeight="1" thickBot="1">
      <c r="A13" s="20" t="s">
        <v>382</v>
      </c>
      <c r="B13" s="194" t="s">
        <v>954</v>
      </c>
      <c r="C13" s="193"/>
      <c r="D13" s="166" t="s">
        <v>28</v>
      </c>
      <c r="E13" s="166">
        <v>20</v>
      </c>
      <c r="F13" s="189"/>
      <c r="G13" s="189"/>
      <c r="H13" s="189"/>
      <c r="I13" s="644"/>
      <c r="J13" s="693"/>
      <c r="K13" s="640">
        <f>I13+(I13*J13/100)</f>
        <v>0</v>
      </c>
      <c r="L13" s="641">
        <f>E13*I13</f>
        <v>0</v>
      </c>
      <c r="M13" s="641">
        <f>E13*K13</f>
        <v>0</v>
      </c>
    </row>
    <row r="14" spans="1:13" s="8" customFormat="1" ht="13.5" thickBot="1">
      <c r="A14" s="350"/>
      <c r="B14" s="405" t="s">
        <v>955</v>
      </c>
      <c r="C14" s="366"/>
      <c r="D14" s="440"/>
      <c r="E14" s="353"/>
      <c r="F14" s="406"/>
      <c r="G14" s="407"/>
      <c r="H14" s="428"/>
      <c r="I14" s="372"/>
      <c r="J14" s="376"/>
      <c r="K14" s="376"/>
      <c r="L14" s="373">
        <f>SUM(L13)</f>
        <v>0</v>
      </c>
      <c r="M14" s="378">
        <f>SUM(M13)</f>
        <v>0</v>
      </c>
    </row>
  </sheetData>
  <pageMargins left="0.7" right="0.7" top="0.75" bottom="0.75" header="0.3" footer="0.3"/>
  <pageSetup paperSize="9" scale="55" fitToHeight="0"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6"/>
  <sheetViews>
    <sheetView topLeftCell="A4" workbookViewId="0">
      <selection activeCell="H26" sqref="H26"/>
    </sheetView>
  </sheetViews>
  <sheetFormatPr defaultColWidth="14.7109375" defaultRowHeight="12.75"/>
  <cols>
    <col min="1" max="1" width="9" style="1" customWidth="1"/>
    <col min="2" max="2" width="42.7109375" style="1" bestFit="1" customWidth="1"/>
    <col min="3" max="3" width="43" style="2" bestFit="1" customWidth="1"/>
    <col min="4" max="4" width="4.140625" style="1" customWidth="1"/>
    <col min="5" max="5" width="11.85546875" style="13" bestFit="1" customWidth="1"/>
    <col min="6" max="6" width="36.7109375" style="38" bestFit="1" customWidth="1"/>
    <col min="7" max="7" width="15.140625" style="39" customWidth="1"/>
    <col min="8" max="8" width="16.28515625" style="39" customWidth="1"/>
    <col min="9" max="9" width="8.85546875" style="40" customWidth="1"/>
    <col min="10" max="10" width="5.85546875" style="3" bestFit="1" customWidth="1"/>
    <col min="11" max="11" width="10.7109375" style="4" bestFit="1" customWidth="1"/>
    <col min="12" max="12" width="11.140625" style="9" bestFit="1" customWidth="1"/>
    <col min="13" max="13" width="12.140625" style="47" customWidth="1"/>
    <col min="14" max="16384" width="14.7109375" style="1"/>
  </cols>
  <sheetData>
    <row r="1" spans="1:13" s="60" customFormat="1">
      <c r="A1" s="68" t="s">
        <v>77</v>
      </c>
    </row>
    <row r="2" spans="1:13" s="68" customFormat="1">
      <c r="A2" s="313" t="s">
        <v>0</v>
      </c>
      <c r="B2" s="60"/>
      <c r="C2" s="6"/>
      <c r="E2" s="12"/>
      <c r="F2" s="61"/>
      <c r="G2" s="62"/>
      <c r="H2" s="62"/>
      <c r="I2" s="62"/>
      <c r="J2" s="63"/>
      <c r="K2" s="64"/>
      <c r="L2" s="65"/>
      <c r="M2" s="69"/>
    </row>
    <row r="3" spans="1:13" s="60" customFormat="1">
      <c r="A3" s="68" t="s">
        <v>1</v>
      </c>
    </row>
    <row r="4" spans="1:13" s="60" customFormat="1">
      <c r="A4" s="68"/>
    </row>
    <row r="5" spans="1:13" s="60" customFormat="1">
      <c r="A5" s="68"/>
    </row>
    <row r="6" spans="1:13" s="71" customFormat="1">
      <c r="B6" s="5"/>
      <c r="C6" s="5"/>
      <c r="D6" s="631" t="s">
        <v>668</v>
      </c>
      <c r="E6" s="67"/>
      <c r="F6" s="12"/>
      <c r="G6" s="38"/>
      <c r="H6" s="39"/>
      <c r="I6" s="39"/>
      <c r="J6" s="40"/>
      <c r="K6" s="3"/>
      <c r="L6" s="4"/>
      <c r="M6" s="72"/>
    </row>
    <row r="7" spans="1:13" s="71" customFormat="1">
      <c r="B7" s="5"/>
      <c r="C7" s="5"/>
      <c r="D7" s="631" t="s">
        <v>957</v>
      </c>
      <c r="E7" s="67"/>
      <c r="F7" s="12"/>
      <c r="G7" s="38"/>
      <c r="H7" s="39"/>
      <c r="I7" s="39"/>
      <c r="J7" s="40"/>
      <c r="K7" s="3"/>
      <c r="L7" s="4"/>
      <c r="M7" s="72"/>
    </row>
    <row r="8" spans="1:13" s="71" customFormat="1">
      <c r="B8" s="7"/>
      <c r="C8" s="66"/>
      <c r="D8" s="68"/>
      <c r="E8" s="13"/>
      <c r="F8" s="38"/>
      <c r="G8" s="39"/>
      <c r="H8" s="39"/>
      <c r="I8" s="42"/>
      <c r="J8" s="40"/>
      <c r="K8" s="3"/>
      <c r="L8" s="4"/>
      <c r="M8" s="72"/>
    </row>
    <row r="9" spans="1:13" s="71" customFormat="1" ht="13.5" thickBot="1">
      <c r="B9" s="7"/>
      <c r="C9" s="631"/>
      <c r="D9" s="68"/>
      <c r="E9" s="13"/>
      <c r="F9" s="38"/>
      <c r="G9" s="39"/>
      <c r="H9" s="39"/>
      <c r="I9" s="42"/>
      <c r="J9" s="40"/>
      <c r="K9" s="3"/>
      <c r="L9" s="4"/>
      <c r="M9" s="72"/>
    </row>
    <row r="10" spans="1:13" s="16" customFormat="1" ht="34.5" thickBot="1">
      <c r="A10" s="325" t="s">
        <v>81</v>
      </c>
      <c r="B10" s="326" t="s">
        <v>449</v>
      </c>
      <c r="C10" s="326" t="s">
        <v>2</v>
      </c>
      <c r="D10" s="326" t="s">
        <v>3</v>
      </c>
      <c r="E10" s="458" t="s">
        <v>450</v>
      </c>
      <c r="F10" s="273" t="s">
        <v>29</v>
      </c>
      <c r="G10" s="273" t="s">
        <v>79</v>
      </c>
      <c r="H10" s="273" t="s">
        <v>526</v>
      </c>
      <c r="I10" s="274" t="s">
        <v>4</v>
      </c>
      <c r="J10" s="273" t="s">
        <v>5</v>
      </c>
      <c r="K10" s="275" t="s">
        <v>6</v>
      </c>
      <c r="L10" s="276" t="s">
        <v>451</v>
      </c>
      <c r="M10" s="277" t="s">
        <v>452</v>
      </c>
    </row>
    <row r="11" spans="1:13" s="494" customFormat="1">
      <c r="A11" s="278" t="s">
        <v>958</v>
      </c>
      <c r="B11" s="415"/>
      <c r="C11" s="415"/>
      <c r="D11" s="415"/>
      <c r="E11" s="415"/>
      <c r="F11" s="415"/>
      <c r="G11" s="415"/>
      <c r="H11" s="415"/>
      <c r="I11" s="415"/>
      <c r="J11" s="415"/>
      <c r="K11" s="415"/>
      <c r="L11" s="415"/>
      <c r="M11" s="415"/>
    </row>
    <row r="12" spans="1:13" s="8" customFormat="1" ht="85.5" customHeight="1">
      <c r="A12" s="18" t="s">
        <v>309</v>
      </c>
      <c r="B12" s="234" t="s">
        <v>8</v>
      </c>
      <c r="C12" s="621" t="s">
        <v>965</v>
      </c>
      <c r="D12" s="166" t="s">
        <v>28</v>
      </c>
      <c r="E12" s="166">
        <v>220</v>
      </c>
      <c r="F12" s="608"/>
      <c r="G12" s="608"/>
      <c r="H12" s="608"/>
      <c r="I12" s="644"/>
      <c r="J12" s="693"/>
      <c r="K12" s="640">
        <f>I12+(I12*J12/100)</f>
        <v>0</v>
      </c>
      <c r="L12" s="641">
        <f>E12*I12</f>
        <v>0</v>
      </c>
      <c r="M12" s="641">
        <f>E12*K12</f>
        <v>0</v>
      </c>
    </row>
    <row r="13" spans="1:13" s="8" customFormat="1" ht="51.75" customHeight="1">
      <c r="A13" s="18" t="s">
        <v>383</v>
      </c>
      <c r="B13" s="234" t="s">
        <v>961</v>
      </c>
      <c r="C13" s="621" t="s">
        <v>962</v>
      </c>
      <c r="D13" s="166" t="s">
        <v>28</v>
      </c>
      <c r="E13" s="166">
        <v>20</v>
      </c>
      <c r="F13" s="608"/>
      <c r="G13" s="608"/>
      <c r="H13" s="608"/>
      <c r="I13" s="644"/>
      <c r="J13" s="693"/>
      <c r="K13" s="640">
        <f t="shared" ref="K13:K15" si="0">I13+(I13*J13/100)</f>
        <v>0</v>
      </c>
      <c r="L13" s="641">
        <f t="shared" ref="L13:L15" si="1">E13*I13</f>
        <v>0</v>
      </c>
      <c r="M13" s="641">
        <f t="shared" ref="M13:M15" si="2">E13*K13</f>
        <v>0</v>
      </c>
    </row>
    <row r="14" spans="1:13" s="8" customFormat="1" ht="51.75" customHeight="1">
      <c r="A14" s="18" t="s">
        <v>959</v>
      </c>
      <c r="B14" s="234" t="s">
        <v>964</v>
      </c>
      <c r="C14" s="621" t="s">
        <v>963</v>
      </c>
      <c r="D14" s="166" t="s">
        <v>28</v>
      </c>
      <c r="E14" s="166">
        <v>16</v>
      </c>
      <c r="F14" s="608"/>
      <c r="G14" s="608"/>
      <c r="H14" s="608"/>
      <c r="I14" s="644"/>
      <c r="J14" s="693"/>
      <c r="K14" s="640">
        <f t="shared" si="0"/>
        <v>0</v>
      </c>
      <c r="L14" s="641">
        <f t="shared" si="1"/>
        <v>0</v>
      </c>
      <c r="M14" s="641">
        <f t="shared" si="2"/>
        <v>0</v>
      </c>
    </row>
    <row r="15" spans="1:13" s="8" customFormat="1" ht="88.5" customHeight="1" thickBot="1">
      <c r="A15" s="18" t="s">
        <v>960</v>
      </c>
      <c r="B15" s="234" t="s">
        <v>966</v>
      </c>
      <c r="C15" s="621" t="s">
        <v>967</v>
      </c>
      <c r="D15" s="166" t="s">
        <v>28</v>
      </c>
      <c r="E15" s="166">
        <v>480</v>
      </c>
      <c r="F15" s="608"/>
      <c r="G15" s="608"/>
      <c r="H15" s="608"/>
      <c r="I15" s="644"/>
      <c r="J15" s="693"/>
      <c r="K15" s="640">
        <f t="shared" si="0"/>
        <v>0</v>
      </c>
      <c r="L15" s="641">
        <f t="shared" si="1"/>
        <v>0</v>
      </c>
      <c r="M15" s="641">
        <f t="shared" si="2"/>
        <v>0</v>
      </c>
    </row>
    <row r="16" spans="1:13" s="8" customFormat="1" ht="13.5" thickBot="1">
      <c r="A16" s="350"/>
      <c r="B16" s="405" t="s">
        <v>956</v>
      </c>
      <c r="C16" s="366"/>
      <c r="D16" s="440"/>
      <c r="E16" s="353"/>
      <c r="F16" s="406"/>
      <c r="G16" s="407"/>
      <c r="H16" s="428"/>
      <c r="I16" s="372"/>
      <c r="J16" s="376"/>
      <c r="K16" s="376"/>
      <c r="L16" s="373">
        <f>SUM(L12:L15)</f>
        <v>0</v>
      </c>
      <c r="M16" s="378">
        <f>SUM(M12:M15)</f>
        <v>0</v>
      </c>
    </row>
  </sheetData>
  <pageMargins left="0.7" right="0.7" top="0.75" bottom="0.75" header="0.3" footer="0.3"/>
  <pageSetup paperSize="9" scale="58" fitToHeight="0"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5"/>
  <sheetViews>
    <sheetView topLeftCell="C1" workbookViewId="0">
      <selection activeCell="H17" sqref="H17"/>
    </sheetView>
  </sheetViews>
  <sheetFormatPr defaultColWidth="14.7109375" defaultRowHeight="12.75"/>
  <cols>
    <col min="1" max="1" width="10.5703125" style="1" customWidth="1"/>
    <col min="2" max="2" width="38.5703125" style="1" customWidth="1"/>
    <col min="3" max="3" width="44.28515625" style="2" bestFit="1" customWidth="1"/>
    <col min="4" max="4" width="3.42578125" style="1" bestFit="1" customWidth="1"/>
    <col min="5" max="5" width="12" style="13" bestFit="1" customWidth="1"/>
    <col min="6" max="6" width="40.5703125" style="38" bestFit="1" customWidth="1"/>
    <col min="7" max="7" width="14" style="39" customWidth="1"/>
    <col min="8" max="8" width="16.42578125" style="39" customWidth="1"/>
    <col min="9" max="9" width="11" style="40" customWidth="1"/>
    <col min="10" max="10" width="8.5703125" style="3" bestFit="1" customWidth="1"/>
    <col min="11" max="11" width="10.85546875" style="4" bestFit="1" customWidth="1"/>
    <col min="12" max="12" width="11.28515625" style="9" bestFit="1" customWidth="1"/>
    <col min="13" max="13" width="10.85546875" style="47" customWidth="1"/>
    <col min="14" max="16384" width="14.7109375" style="1"/>
  </cols>
  <sheetData>
    <row r="1" spans="1:13" s="60" customFormat="1">
      <c r="A1" s="68" t="s">
        <v>77</v>
      </c>
    </row>
    <row r="2" spans="1:13" s="68" customFormat="1">
      <c r="A2" s="313" t="s">
        <v>0</v>
      </c>
      <c r="B2" s="60"/>
      <c r="C2" s="6"/>
      <c r="E2" s="12"/>
      <c r="F2" s="61"/>
      <c r="G2" s="62"/>
      <c r="H2" s="62"/>
      <c r="I2" s="62"/>
      <c r="J2" s="63"/>
      <c r="K2" s="64"/>
      <c r="L2" s="65"/>
      <c r="M2" s="69"/>
    </row>
    <row r="3" spans="1:13" s="60" customFormat="1">
      <c r="A3" s="68" t="s">
        <v>1</v>
      </c>
    </row>
    <row r="4" spans="1:13" s="60" customFormat="1">
      <c r="A4" s="68"/>
    </row>
    <row r="5" spans="1:13" s="60" customFormat="1">
      <c r="A5" s="68"/>
    </row>
    <row r="6" spans="1:13" s="71" customFormat="1">
      <c r="B6" s="5"/>
      <c r="C6" s="5"/>
      <c r="D6" s="631"/>
      <c r="E6" s="5"/>
      <c r="F6" s="631" t="s">
        <v>668</v>
      </c>
      <c r="G6" s="67"/>
      <c r="H6" s="12"/>
      <c r="I6" s="39"/>
      <c r="J6" s="40"/>
      <c r="K6" s="3"/>
      <c r="L6" s="4"/>
      <c r="M6" s="72"/>
    </row>
    <row r="7" spans="1:13" s="71" customFormat="1">
      <c r="B7" s="5"/>
      <c r="C7" s="5"/>
      <c r="D7" s="631"/>
      <c r="E7" s="5"/>
      <c r="F7" s="631" t="s">
        <v>969</v>
      </c>
      <c r="G7" s="67"/>
      <c r="H7" s="12"/>
      <c r="I7" s="39"/>
      <c r="J7" s="40"/>
      <c r="K7" s="3"/>
      <c r="L7" s="4"/>
      <c r="M7" s="72"/>
    </row>
    <row r="8" spans="1:13" s="71" customFormat="1">
      <c r="B8" s="7"/>
      <c r="C8" s="66"/>
      <c r="D8" s="68"/>
      <c r="E8" s="13"/>
      <c r="F8" s="38"/>
      <c r="G8" s="39"/>
      <c r="H8" s="39"/>
      <c r="I8" s="42"/>
      <c r="J8" s="40"/>
      <c r="K8" s="3"/>
      <c r="L8" s="4"/>
      <c r="M8" s="72"/>
    </row>
    <row r="9" spans="1:13" s="71" customFormat="1" ht="13.5" thickBot="1">
      <c r="B9" s="7"/>
      <c r="C9" s="85"/>
      <c r="D9" s="68"/>
      <c r="E9" s="13"/>
      <c r="F9" s="38"/>
      <c r="G9" s="39"/>
      <c r="H9" s="39"/>
      <c r="I9" s="42"/>
      <c r="J9" s="40"/>
      <c r="K9" s="3"/>
      <c r="L9" s="4"/>
      <c r="M9" s="72"/>
    </row>
    <row r="10" spans="1:13" s="16" customFormat="1" ht="49.5" customHeight="1" thickBot="1">
      <c r="A10" s="325" t="s">
        <v>81</v>
      </c>
      <c r="B10" s="326" t="s">
        <v>449</v>
      </c>
      <c r="C10" s="326" t="s">
        <v>2</v>
      </c>
      <c r="D10" s="326" t="s">
        <v>3</v>
      </c>
      <c r="E10" s="458" t="s">
        <v>450</v>
      </c>
      <c r="F10" s="273" t="s">
        <v>29</v>
      </c>
      <c r="G10" s="273" t="s">
        <v>79</v>
      </c>
      <c r="H10" s="273" t="s">
        <v>526</v>
      </c>
      <c r="I10" s="274" t="s">
        <v>4</v>
      </c>
      <c r="J10" s="273" t="s">
        <v>5</v>
      </c>
      <c r="K10" s="275" t="s">
        <v>6</v>
      </c>
      <c r="L10" s="276" t="s">
        <v>451</v>
      </c>
      <c r="M10" s="277" t="s">
        <v>452</v>
      </c>
    </row>
    <row r="11" spans="1:13" s="580" customFormat="1">
      <c r="A11" s="417" t="s">
        <v>970</v>
      </c>
      <c r="B11" s="468"/>
      <c r="C11" s="468"/>
      <c r="D11" s="468"/>
      <c r="E11" s="468"/>
      <c r="F11" s="468"/>
      <c r="G11" s="468"/>
      <c r="H11" s="468"/>
      <c r="I11" s="468"/>
      <c r="J11" s="468"/>
      <c r="K11" s="468"/>
      <c r="L11" s="468"/>
      <c r="M11" s="468"/>
    </row>
    <row r="12" spans="1:13" s="580" customFormat="1" ht="51.75" customHeight="1">
      <c r="A12" s="417" t="s">
        <v>310</v>
      </c>
      <c r="B12" s="185" t="s">
        <v>973</v>
      </c>
      <c r="C12" s="146" t="s">
        <v>1004</v>
      </c>
      <c r="D12" s="468"/>
      <c r="E12" s="468"/>
      <c r="F12" s="468"/>
      <c r="G12" s="468"/>
      <c r="H12" s="468"/>
      <c r="I12" s="468"/>
      <c r="J12" s="468"/>
      <c r="K12" s="468"/>
      <c r="L12" s="468"/>
      <c r="M12" s="468"/>
    </row>
    <row r="13" spans="1:13" s="8" customFormat="1" ht="111.75" customHeight="1">
      <c r="A13" s="123" t="s">
        <v>971</v>
      </c>
      <c r="B13" s="126" t="s">
        <v>974</v>
      </c>
      <c r="C13" s="626" t="s">
        <v>975</v>
      </c>
      <c r="D13" s="254" t="s">
        <v>28</v>
      </c>
      <c r="E13" s="254">
        <v>14</v>
      </c>
      <c r="F13" s="628"/>
      <c r="G13" s="628"/>
      <c r="H13" s="628"/>
      <c r="I13" s="622"/>
      <c r="J13" s="690"/>
      <c r="K13" s="623">
        <f>I13+(I13*J13/100)</f>
        <v>0</v>
      </c>
      <c r="L13" s="624">
        <f>E13*I13</f>
        <v>0</v>
      </c>
      <c r="M13" s="624">
        <f>E13*K13</f>
        <v>0</v>
      </c>
    </row>
    <row r="14" spans="1:13" s="8" customFormat="1" ht="88.5" customHeight="1" thickBot="1">
      <c r="A14" s="123" t="s">
        <v>972</v>
      </c>
      <c r="B14" s="123" t="s">
        <v>7</v>
      </c>
      <c r="C14" s="626" t="s">
        <v>976</v>
      </c>
      <c r="D14" s="254" t="s">
        <v>28</v>
      </c>
      <c r="E14" s="254">
        <v>100</v>
      </c>
      <c r="F14" s="628"/>
      <c r="G14" s="628"/>
      <c r="H14" s="628"/>
      <c r="I14" s="622"/>
      <c r="J14" s="690"/>
      <c r="K14" s="623">
        <f>I14+(I14*J14/100)</f>
        <v>0</v>
      </c>
      <c r="L14" s="624">
        <f>E14*I14</f>
        <v>0</v>
      </c>
      <c r="M14" s="624">
        <f>E14*K14</f>
        <v>0</v>
      </c>
    </row>
    <row r="15" spans="1:13" s="8" customFormat="1" ht="13.5" thickBot="1">
      <c r="A15" s="350"/>
      <c r="B15" s="405" t="s">
        <v>968</v>
      </c>
      <c r="C15" s="366"/>
      <c r="D15" s="440"/>
      <c r="E15" s="353"/>
      <c r="F15" s="406"/>
      <c r="G15" s="407"/>
      <c r="H15" s="428"/>
      <c r="I15" s="372"/>
      <c r="J15" s="376"/>
      <c r="K15" s="376"/>
      <c r="L15" s="373">
        <f>SUM(L13:L14)</f>
        <v>0</v>
      </c>
      <c r="M15" s="378">
        <f>SUM(M13:M14)</f>
        <v>0</v>
      </c>
    </row>
  </sheetData>
  <pageMargins left="0.7" right="0.7" top="0.75" bottom="0.75" header="0.3" footer="0.3"/>
  <pageSetup paperSize="9" scale="57" fitToHeight="0"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36"/>
  <sheetViews>
    <sheetView topLeftCell="A7" workbookViewId="0">
      <selection activeCell="O27" sqref="O27"/>
    </sheetView>
  </sheetViews>
  <sheetFormatPr defaultColWidth="14.7109375" defaultRowHeight="12.75"/>
  <cols>
    <col min="1" max="1" width="8.85546875" style="1" customWidth="1"/>
    <col min="2" max="2" width="43.140625" style="1" bestFit="1" customWidth="1"/>
    <col min="3" max="3" width="51" style="2" customWidth="1"/>
    <col min="4" max="4" width="3.42578125" style="1" bestFit="1" customWidth="1"/>
    <col min="5" max="5" width="11.85546875" style="13" bestFit="1" customWidth="1"/>
    <col min="6" max="6" width="36.7109375" style="38" bestFit="1" customWidth="1"/>
    <col min="7" max="7" width="14.7109375" style="39" customWidth="1"/>
    <col min="8" max="8" width="13.42578125" style="39" customWidth="1"/>
    <col min="9" max="9" width="10.85546875" style="40" customWidth="1"/>
    <col min="10" max="10" width="6.42578125" style="3" bestFit="1" customWidth="1"/>
    <col min="11" max="11" width="10.7109375" style="4" bestFit="1" customWidth="1"/>
    <col min="12" max="12" width="11.140625" style="9" bestFit="1" customWidth="1"/>
    <col min="13" max="13" width="10.7109375" style="47" customWidth="1"/>
    <col min="14" max="16384" width="14.7109375" style="1"/>
  </cols>
  <sheetData>
    <row r="1" spans="1:50" s="60" customFormat="1">
      <c r="A1" s="68" t="s">
        <v>77</v>
      </c>
    </row>
    <row r="2" spans="1:50" s="68" customFormat="1">
      <c r="A2" s="313" t="s">
        <v>0</v>
      </c>
      <c r="B2" s="60"/>
      <c r="C2" s="6"/>
      <c r="E2" s="12"/>
      <c r="F2" s="61"/>
      <c r="G2" s="62"/>
      <c r="H2" s="62"/>
      <c r="I2" s="62"/>
      <c r="J2" s="63"/>
      <c r="K2" s="64"/>
      <c r="L2" s="65"/>
      <c r="M2" s="69"/>
    </row>
    <row r="3" spans="1:50" s="60" customFormat="1">
      <c r="A3" s="68" t="s">
        <v>1</v>
      </c>
    </row>
    <row r="4" spans="1:50" s="60" customFormat="1">
      <c r="A4" s="68"/>
    </row>
    <row r="5" spans="1:50" s="71" customFormat="1">
      <c r="B5" s="5"/>
      <c r="C5" s="5"/>
      <c r="D5" s="631" t="s">
        <v>668</v>
      </c>
      <c r="E5" s="67"/>
      <c r="F5" s="12"/>
      <c r="G5" s="38"/>
      <c r="H5" s="39"/>
      <c r="I5" s="39"/>
      <c r="J5" s="40"/>
      <c r="K5" s="3"/>
      <c r="L5" s="4"/>
      <c r="M5" s="72"/>
    </row>
    <row r="6" spans="1:50" s="71" customFormat="1">
      <c r="B6" s="5"/>
      <c r="C6" s="5"/>
      <c r="D6" s="631" t="s">
        <v>384</v>
      </c>
      <c r="E6" s="67"/>
      <c r="F6" s="12"/>
      <c r="G6" s="38"/>
      <c r="H6" s="39"/>
      <c r="I6" s="39"/>
      <c r="J6" s="40"/>
      <c r="K6" s="3"/>
      <c r="L6" s="4"/>
      <c r="M6" s="72"/>
    </row>
    <row r="7" spans="1:50" s="71" customFormat="1">
      <c r="B7" s="7"/>
      <c r="C7" s="66"/>
      <c r="D7" s="68"/>
      <c r="E7" s="13"/>
      <c r="F7" s="38"/>
      <c r="G7" s="39"/>
      <c r="H7" s="39"/>
      <c r="I7" s="42"/>
      <c r="J7" s="40"/>
      <c r="K7" s="3"/>
      <c r="L7" s="4"/>
      <c r="M7" s="72"/>
    </row>
    <row r="8" spans="1:50" s="71" customFormat="1" ht="13.5" thickBot="1">
      <c r="B8" s="7"/>
      <c r="C8" s="85"/>
      <c r="D8" s="68"/>
      <c r="E8" s="13"/>
      <c r="F8" s="38"/>
      <c r="G8" s="39"/>
      <c r="H8" s="39"/>
      <c r="I8" s="42"/>
      <c r="J8" s="40"/>
      <c r="K8" s="3"/>
      <c r="L8" s="4"/>
      <c r="M8" s="72"/>
    </row>
    <row r="9" spans="1:50" s="16" customFormat="1" ht="49.5" customHeight="1" thickBot="1">
      <c r="A9" s="325" t="s">
        <v>81</v>
      </c>
      <c r="B9" s="326" t="s">
        <v>449</v>
      </c>
      <c r="C9" s="326" t="s">
        <v>2</v>
      </c>
      <c r="D9" s="326" t="s">
        <v>3</v>
      </c>
      <c r="E9" s="458" t="s">
        <v>450</v>
      </c>
      <c r="F9" s="273" t="s">
        <v>29</v>
      </c>
      <c r="G9" s="273" t="s">
        <v>79</v>
      </c>
      <c r="H9" s="273" t="s">
        <v>526</v>
      </c>
      <c r="I9" s="274" t="s">
        <v>4</v>
      </c>
      <c r="J9" s="273" t="s">
        <v>5</v>
      </c>
      <c r="K9" s="275" t="s">
        <v>6</v>
      </c>
      <c r="L9" s="276" t="s">
        <v>451</v>
      </c>
      <c r="M9" s="277" t="s">
        <v>452</v>
      </c>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row>
    <row r="10" spans="1:50" s="546" customFormat="1" ht="191.25">
      <c r="A10" s="798" t="s">
        <v>977</v>
      </c>
      <c r="B10" s="799"/>
      <c r="C10" s="652" t="s">
        <v>978</v>
      </c>
      <c r="D10" s="348"/>
      <c r="E10" s="348"/>
      <c r="F10" s="348"/>
      <c r="G10" s="348"/>
      <c r="H10" s="348"/>
      <c r="I10" s="348"/>
      <c r="J10" s="348"/>
      <c r="K10" s="348"/>
      <c r="L10" s="348"/>
      <c r="M10" s="348"/>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row>
    <row r="11" spans="1:50" s="8" customFormat="1" ht="34.5" customHeight="1">
      <c r="A11" s="18" t="s">
        <v>311</v>
      </c>
      <c r="B11" s="107" t="s">
        <v>979</v>
      </c>
      <c r="C11" s="345"/>
      <c r="D11" s="20"/>
      <c r="E11" s="134"/>
      <c r="F11" s="653"/>
      <c r="G11" s="650"/>
      <c r="H11" s="650"/>
      <c r="I11" s="199"/>
      <c r="J11" s="200"/>
      <c r="K11" s="22"/>
      <c r="L11" s="21"/>
      <c r="M11" s="2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row>
    <row r="12" spans="1:50" s="8" customFormat="1">
      <c r="A12" s="20" t="s">
        <v>385</v>
      </c>
      <c r="B12" s="19" t="s">
        <v>9</v>
      </c>
      <c r="C12" s="19"/>
      <c r="D12" s="134" t="s">
        <v>28</v>
      </c>
      <c r="E12" s="134">
        <v>160</v>
      </c>
      <c r="F12" s="651"/>
      <c r="G12" s="650"/>
      <c r="H12" s="650"/>
      <c r="I12" s="218"/>
      <c r="J12" s="663"/>
      <c r="K12" s="317">
        <f>I12+(I12*J12/100)</f>
        <v>0</v>
      </c>
      <c r="L12" s="381">
        <f>E12*I12</f>
        <v>0</v>
      </c>
      <c r="M12" s="381">
        <f>E12*K12</f>
        <v>0</v>
      </c>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row>
    <row r="13" spans="1:50" s="8" customFormat="1">
      <c r="A13" s="20" t="s">
        <v>386</v>
      </c>
      <c r="B13" s="19" t="s">
        <v>10</v>
      </c>
      <c r="C13" s="19"/>
      <c r="D13" s="134" t="s">
        <v>28</v>
      </c>
      <c r="E13" s="134">
        <v>40</v>
      </c>
      <c r="F13" s="651"/>
      <c r="G13" s="650"/>
      <c r="H13" s="650"/>
      <c r="I13" s="218"/>
      <c r="J13" s="663"/>
      <c r="K13" s="317">
        <f t="shared" ref="K13:K14" si="0">I13+(I13*J13/100)</f>
        <v>0</v>
      </c>
      <c r="L13" s="381">
        <f t="shared" ref="L13:L14" si="1">E13*I13</f>
        <v>0</v>
      </c>
      <c r="M13" s="381">
        <f t="shared" ref="M13:M14" si="2">E13*K13</f>
        <v>0</v>
      </c>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row>
    <row r="14" spans="1:50" s="8" customFormat="1">
      <c r="A14" s="20" t="s">
        <v>387</v>
      </c>
      <c r="B14" s="19" t="s">
        <v>11</v>
      </c>
      <c r="C14" s="19"/>
      <c r="D14" s="134" t="s">
        <v>28</v>
      </c>
      <c r="E14" s="134">
        <v>10</v>
      </c>
      <c r="F14" s="651"/>
      <c r="G14" s="650"/>
      <c r="H14" s="650"/>
      <c r="I14" s="218"/>
      <c r="J14" s="663"/>
      <c r="K14" s="317">
        <f t="shared" si="0"/>
        <v>0</v>
      </c>
      <c r="L14" s="381">
        <f t="shared" si="1"/>
        <v>0</v>
      </c>
      <c r="M14" s="381">
        <f t="shared" si="2"/>
        <v>0</v>
      </c>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row>
    <row r="15" spans="1:50" s="8" customFormat="1" ht="34.5" customHeight="1">
      <c r="A15" s="18" t="s">
        <v>312</v>
      </c>
      <c r="B15" s="107" t="s">
        <v>980</v>
      </c>
      <c r="C15" s="126"/>
      <c r="D15" s="20"/>
      <c r="E15" s="134"/>
      <c r="F15" s="201"/>
      <c r="G15" s="198"/>
      <c r="H15" s="198"/>
      <c r="I15" s="218"/>
      <c r="J15" s="200"/>
      <c r="K15" s="317"/>
      <c r="L15" s="381"/>
      <c r="M15" s="38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row>
    <row r="16" spans="1:50" s="8" customFormat="1">
      <c r="A16" s="20" t="s">
        <v>388</v>
      </c>
      <c r="B16" s="19" t="s">
        <v>12</v>
      </c>
      <c r="C16" s="19"/>
      <c r="D16" s="134" t="s">
        <v>28</v>
      </c>
      <c r="E16" s="134">
        <v>30</v>
      </c>
      <c r="F16" s="651"/>
      <c r="G16" s="650"/>
      <c r="H16" s="650"/>
      <c r="I16" s="218"/>
      <c r="J16" s="663"/>
      <c r="K16" s="317">
        <f>I16+(I16*J16/100)</f>
        <v>0</v>
      </c>
      <c r="L16" s="381">
        <f>E16*I16</f>
        <v>0</v>
      </c>
      <c r="M16" s="381">
        <f>E16*K16</f>
        <v>0</v>
      </c>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row>
    <row r="17" spans="1:50" s="8" customFormat="1">
      <c r="A17" s="20" t="s">
        <v>389</v>
      </c>
      <c r="B17" s="19" t="s">
        <v>13</v>
      </c>
      <c r="C17" s="19"/>
      <c r="D17" s="134" t="s">
        <v>28</v>
      </c>
      <c r="E17" s="134">
        <v>60</v>
      </c>
      <c r="F17" s="651"/>
      <c r="G17" s="650"/>
      <c r="H17" s="650"/>
      <c r="I17" s="218"/>
      <c r="J17" s="663"/>
      <c r="K17" s="317">
        <f t="shared" ref="K17:K20" si="3">I17+(I17*J17/100)</f>
        <v>0</v>
      </c>
      <c r="L17" s="381">
        <f t="shared" ref="L17:L20" si="4">E17*I17</f>
        <v>0</v>
      </c>
      <c r="M17" s="381">
        <f t="shared" ref="M17:M20" si="5">E17*K17</f>
        <v>0</v>
      </c>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row>
    <row r="18" spans="1:50" s="8" customFormat="1">
      <c r="A18" s="20" t="s">
        <v>390</v>
      </c>
      <c r="B18" s="19" t="s">
        <v>14</v>
      </c>
      <c r="C18" s="19"/>
      <c r="D18" s="134" t="s">
        <v>28</v>
      </c>
      <c r="E18" s="134">
        <v>90</v>
      </c>
      <c r="F18" s="651"/>
      <c r="G18" s="650"/>
      <c r="H18" s="650"/>
      <c r="I18" s="218"/>
      <c r="J18" s="663"/>
      <c r="K18" s="317">
        <f t="shared" si="3"/>
        <v>0</v>
      </c>
      <c r="L18" s="381">
        <f t="shared" si="4"/>
        <v>0</v>
      </c>
      <c r="M18" s="381">
        <f t="shared" si="5"/>
        <v>0</v>
      </c>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row>
    <row r="19" spans="1:50" s="8" customFormat="1">
      <c r="A19" s="20" t="s">
        <v>391</v>
      </c>
      <c r="B19" s="19" t="s">
        <v>981</v>
      </c>
      <c r="C19" s="19"/>
      <c r="D19" s="134" t="s">
        <v>28</v>
      </c>
      <c r="E19" s="134">
        <v>50</v>
      </c>
      <c r="F19" s="651"/>
      <c r="G19" s="650"/>
      <c r="H19" s="650"/>
      <c r="I19" s="218"/>
      <c r="J19" s="663"/>
      <c r="K19" s="317">
        <f t="shared" si="3"/>
        <v>0</v>
      </c>
      <c r="L19" s="381">
        <f t="shared" si="4"/>
        <v>0</v>
      </c>
      <c r="M19" s="381">
        <f t="shared" si="5"/>
        <v>0</v>
      </c>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row>
    <row r="20" spans="1:50" s="8" customFormat="1">
      <c r="A20" s="20" t="s">
        <v>392</v>
      </c>
      <c r="B20" s="19" t="s">
        <v>15</v>
      </c>
      <c r="C20" s="19"/>
      <c r="D20" s="134" t="s">
        <v>28</v>
      </c>
      <c r="E20" s="134">
        <v>90</v>
      </c>
      <c r="F20" s="651"/>
      <c r="G20" s="650"/>
      <c r="H20" s="650"/>
      <c r="I20" s="218"/>
      <c r="J20" s="663"/>
      <c r="K20" s="317">
        <f t="shared" si="3"/>
        <v>0</v>
      </c>
      <c r="L20" s="381">
        <f t="shared" si="4"/>
        <v>0</v>
      </c>
      <c r="M20" s="381">
        <f t="shared" si="5"/>
        <v>0</v>
      </c>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row>
    <row r="21" spans="1:50" s="8" customFormat="1" ht="31.5" customHeight="1">
      <c r="A21" s="18" t="s">
        <v>313</v>
      </c>
      <c r="B21" s="18" t="s">
        <v>982</v>
      </c>
      <c r="C21" s="19"/>
      <c r="D21" s="20"/>
      <c r="E21" s="134"/>
      <c r="F21" s="201"/>
      <c r="G21" s="198"/>
      <c r="H21" s="198"/>
      <c r="I21" s="218"/>
      <c r="J21" s="200"/>
      <c r="K21" s="317"/>
      <c r="L21" s="381"/>
      <c r="M21" s="38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row>
    <row r="22" spans="1:50" s="8" customFormat="1">
      <c r="A22" s="20" t="s">
        <v>393</v>
      </c>
      <c r="B22" s="434" t="s">
        <v>16</v>
      </c>
      <c r="C22" s="19"/>
      <c r="D22" s="20" t="s">
        <v>28</v>
      </c>
      <c r="E22" s="134">
        <v>180</v>
      </c>
      <c r="F22" s="651"/>
      <c r="G22" s="650"/>
      <c r="H22" s="650"/>
      <c r="I22" s="218"/>
      <c r="J22" s="663"/>
      <c r="K22" s="317">
        <f>I22+(I22*J22/100)</f>
        <v>0</v>
      </c>
      <c r="L22" s="381">
        <f>E22*I22</f>
        <v>0</v>
      </c>
      <c r="M22" s="381">
        <f>E22*K22</f>
        <v>0</v>
      </c>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row>
    <row r="23" spans="1:50" s="8" customFormat="1">
      <c r="A23" s="20" t="s">
        <v>394</v>
      </c>
      <c r="B23" s="434" t="s">
        <v>9</v>
      </c>
      <c r="C23" s="19"/>
      <c r="D23" s="20" t="s">
        <v>28</v>
      </c>
      <c r="E23" s="134">
        <v>260</v>
      </c>
      <c r="F23" s="651"/>
      <c r="G23" s="650"/>
      <c r="H23" s="650"/>
      <c r="I23" s="218"/>
      <c r="J23" s="663"/>
      <c r="K23" s="317">
        <f t="shared" ref="K23:K26" si="6">I23+(I23*J23/100)</f>
        <v>0</v>
      </c>
      <c r="L23" s="381">
        <f t="shared" ref="L23:L26" si="7">E23*I23</f>
        <v>0</v>
      </c>
      <c r="M23" s="381">
        <f t="shared" ref="M23:M26" si="8">E23*K23</f>
        <v>0</v>
      </c>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row>
    <row r="24" spans="1:50" s="8" customFormat="1">
      <c r="A24" s="20" t="s">
        <v>395</v>
      </c>
      <c r="B24" s="434" t="s">
        <v>10</v>
      </c>
      <c r="C24" s="19"/>
      <c r="D24" s="20" t="s">
        <v>28</v>
      </c>
      <c r="E24" s="134">
        <v>75</v>
      </c>
      <c r="F24" s="651"/>
      <c r="G24" s="650"/>
      <c r="H24" s="650"/>
      <c r="I24" s="218"/>
      <c r="J24" s="663"/>
      <c r="K24" s="317">
        <f t="shared" si="6"/>
        <v>0</v>
      </c>
      <c r="L24" s="381">
        <f>E24*I24</f>
        <v>0</v>
      </c>
      <c r="M24" s="381">
        <f t="shared" si="8"/>
        <v>0</v>
      </c>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row>
    <row r="25" spans="1:50" s="8" customFormat="1">
      <c r="A25" s="20" t="s">
        <v>396</v>
      </c>
      <c r="B25" s="434" t="s">
        <v>983</v>
      </c>
      <c r="C25" s="19"/>
      <c r="D25" s="20" t="s">
        <v>28</v>
      </c>
      <c r="E25" s="134">
        <v>80</v>
      </c>
      <c r="F25" s="651"/>
      <c r="G25" s="650"/>
      <c r="H25" s="650"/>
      <c r="I25" s="218"/>
      <c r="J25" s="663"/>
      <c r="K25" s="317">
        <f t="shared" si="6"/>
        <v>0</v>
      </c>
      <c r="L25" s="381">
        <f t="shared" si="7"/>
        <v>0</v>
      </c>
      <c r="M25" s="381">
        <f t="shared" si="8"/>
        <v>0</v>
      </c>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row>
    <row r="26" spans="1:50" s="8" customFormat="1" ht="13.5" thickBot="1">
      <c r="A26" s="20" t="s">
        <v>397</v>
      </c>
      <c r="B26" s="434" t="s">
        <v>984</v>
      </c>
      <c r="C26" s="19"/>
      <c r="D26" s="20" t="s">
        <v>28</v>
      </c>
      <c r="E26" s="134">
        <v>80</v>
      </c>
      <c r="F26" s="651"/>
      <c r="G26" s="650"/>
      <c r="H26" s="650"/>
      <c r="I26" s="218"/>
      <c r="J26" s="663"/>
      <c r="K26" s="317">
        <f t="shared" si="6"/>
        <v>0</v>
      </c>
      <c r="L26" s="381">
        <f t="shared" si="7"/>
        <v>0</v>
      </c>
      <c r="M26" s="381">
        <f t="shared" si="8"/>
        <v>0</v>
      </c>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row>
    <row r="27" spans="1:50" s="8" customFormat="1" ht="13.5" thickBot="1">
      <c r="A27" s="350"/>
      <c r="B27" s="405" t="s">
        <v>989</v>
      </c>
      <c r="C27" s="366"/>
      <c r="D27" s="440"/>
      <c r="E27" s="353"/>
      <c r="F27" s="406"/>
      <c r="G27" s="407"/>
      <c r="H27" s="428"/>
      <c r="I27" s="372"/>
      <c r="J27" s="376"/>
      <c r="K27" s="376"/>
      <c r="L27" s="373">
        <f>SUM(L12:L14,L16:L20,L22:L26)</f>
        <v>0</v>
      </c>
      <c r="M27" s="378">
        <f>SUM(M12:M14,M16:M20,M22:M26)</f>
        <v>0</v>
      </c>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row>
    <row r="28" spans="1:50">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row>
    <row r="29" spans="1:50">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row>
    <row r="30" spans="1:50">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row>
    <row r="31" spans="1:50">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row>
    <row r="32" spans="1:50">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row>
    <row r="33" spans="15:50">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AM33" s="71"/>
      <c r="AN33" s="71"/>
      <c r="AO33" s="71"/>
      <c r="AP33" s="71"/>
      <c r="AQ33" s="71"/>
      <c r="AR33" s="71"/>
      <c r="AS33" s="71"/>
      <c r="AT33" s="71"/>
      <c r="AU33" s="71"/>
      <c r="AV33" s="71"/>
      <c r="AW33" s="71"/>
      <c r="AX33" s="71"/>
    </row>
    <row r="34" spans="15:50">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row>
    <row r="35" spans="15:50">
      <c r="O35" s="71"/>
      <c r="P35" s="71"/>
      <c r="Q35" s="71"/>
      <c r="R35" s="71"/>
      <c r="S35" s="71"/>
      <c r="T35" s="71"/>
      <c r="U35" s="71"/>
      <c r="V35" s="71"/>
      <c r="W35" s="71"/>
      <c r="X35" s="71"/>
      <c r="Y35" s="71"/>
      <c r="Z35" s="71"/>
      <c r="AA35" s="71"/>
      <c r="AB35" s="71"/>
      <c r="AC35" s="71"/>
      <c r="AD35" s="71"/>
      <c r="AE35" s="71"/>
      <c r="AF35" s="71"/>
      <c r="AG35" s="71"/>
      <c r="AH35" s="71"/>
      <c r="AI35" s="71"/>
      <c r="AJ35" s="71"/>
      <c r="AK35" s="71"/>
      <c r="AL35" s="71"/>
      <c r="AM35" s="71"/>
      <c r="AN35" s="71"/>
      <c r="AO35" s="71"/>
      <c r="AP35" s="71"/>
      <c r="AQ35" s="71"/>
      <c r="AR35" s="71"/>
      <c r="AS35" s="71"/>
      <c r="AT35" s="71"/>
      <c r="AU35" s="71"/>
      <c r="AV35" s="71"/>
      <c r="AW35" s="71"/>
      <c r="AX35" s="71"/>
    </row>
    <row r="36" spans="15:50">
      <c r="O36" s="71"/>
      <c r="P36" s="71"/>
      <c r="Q36" s="71"/>
      <c r="R36" s="71"/>
      <c r="S36" s="71"/>
      <c r="T36" s="71"/>
      <c r="U36" s="71"/>
      <c r="V36" s="71"/>
      <c r="W36" s="71"/>
      <c r="X36" s="71"/>
      <c r="Y36" s="71"/>
      <c r="Z36" s="71"/>
      <c r="AA36" s="71"/>
      <c r="AB36" s="71"/>
      <c r="AC36" s="71"/>
      <c r="AD36" s="71"/>
      <c r="AE36" s="71"/>
      <c r="AF36" s="71"/>
      <c r="AG36" s="71"/>
      <c r="AH36" s="71"/>
      <c r="AI36" s="71"/>
      <c r="AJ36" s="71"/>
      <c r="AK36" s="71"/>
      <c r="AL36" s="71"/>
      <c r="AM36" s="71"/>
      <c r="AN36" s="71"/>
      <c r="AO36" s="71"/>
      <c r="AP36" s="71"/>
      <c r="AQ36" s="71"/>
      <c r="AR36" s="71"/>
      <c r="AS36" s="71"/>
      <c r="AT36" s="71"/>
      <c r="AU36" s="71"/>
      <c r="AV36" s="71"/>
      <c r="AW36" s="71"/>
      <c r="AX36" s="71"/>
    </row>
  </sheetData>
  <mergeCells count="1">
    <mergeCell ref="A10:B10"/>
  </mergeCells>
  <pageMargins left="0.70866141732283472" right="0.70866141732283472" top="0.74803149606299213" bottom="0.74803149606299213" header="0.31496062992125984" footer="0.31496062992125984"/>
  <pageSetup paperSize="9" scale="45" fitToHeight="0"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BN361"/>
  <sheetViews>
    <sheetView topLeftCell="A10" workbookViewId="0">
      <selection activeCell="P38" sqref="P38"/>
    </sheetView>
  </sheetViews>
  <sheetFormatPr defaultColWidth="14.7109375" defaultRowHeight="12.75"/>
  <cols>
    <col min="1" max="1" width="10.140625" style="1" customWidth="1"/>
    <col min="2" max="2" width="46" style="1" bestFit="1" customWidth="1"/>
    <col min="3" max="3" width="44.28515625" style="2" bestFit="1" customWidth="1"/>
    <col min="4" max="4" width="10.7109375" style="1" bestFit="1" customWidth="1"/>
    <col min="5" max="5" width="11.85546875" style="13" bestFit="1" customWidth="1"/>
    <col min="6" max="6" width="41.7109375" style="38" bestFit="1" customWidth="1"/>
    <col min="7" max="7" width="14.140625" style="39" customWidth="1"/>
    <col min="8" max="8" width="13.28515625" style="39" customWidth="1"/>
    <col min="9" max="9" width="10" style="40" customWidth="1"/>
    <col min="10" max="10" width="7.42578125" style="3" bestFit="1" customWidth="1"/>
    <col min="11" max="11" width="10.7109375" style="4" bestFit="1" customWidth="1"/>
    <col min="12" max="12" width="11.140625" style="9" bestFit="1" customWidth="1"/>
    <col min="13" max="13" width="11.42578125" style="47" customWidth="1"/>
    <col min="14" max="16384" width="14.7109375" style="1"/>
  </cols>
  <sheetData>
    <row r="1" spans="1:66" s="60" customFormat="1">
      <c r="A1" s="68" t="s">
        <v>77</v>
      </c>
    </row>
    <row r="2" spans="1:66" s="68" customFormat="1">
      <c r="A2" s="313" t="s">
        <v>0</v>
      </c>
      <c r="B2" s="60"/>
      <c r="C2" s="6"/>
      <c r="E2" s="12"/>
      <c r="F2" s="61"/>
      <c r="G2" s="62"/>
      <c r="H2" s="62"/>
      <c r="I2" s="62"/>
      <c r="J2" s="63"/>
      <c r="K2" s="64"/>
      <c r="L2" s="65"/>
      <c r="M2" s="69"/>
    </row>
    <row r="3" spans="1:66" s="60" customFormat="1">
      <c r="A3" s="68" t="s">
        <v>1</v>
      </c>
    </row>
    <row r="4" spans="1:66" s="71" customFormat="1">
      <c r="B4" s="5"/>
      <c r="C4" s="85"/>
      <c r="D4" s="5"/>
      <c r="E4" s="631" t="s">
        <v>668</v>
      </c>
      <c r="F4" s="67"/>
      <c r="G4" s="12"/>
      <c r="H4" s="39"/>
      <c r="I4" s="39"/>
      <c r="J4" s="40"/>
      <c r="K4" s="3"/>
      <c r="L4" s="4"/>
      <c r="M4" s="72"/>
    </row>
    <row r="5" spans="1:66" s="71" customFormat="1">
      <c r="B5" s="5"/>
      <c r="C5" s="85"/>
      <c r="D5" s="5"/>
      <c r="E5" s="631" t="s">
        <v>398</v>
      </c>
      <c r="F5" s="67"/>
      <c r="G5" s="12"/>
      <c r="H5" s="39"/>
      <c r="I5" s="39"/>
      <c r="J5" s="40"/>
      <c r="K5" s="3"/>
      <c r="L5" s="4"/>
      <c r="M5" s="72"/>
    </row>
    <row r="6" spans="1:66" s="71" customFormat="1">
      <c r="B6" s="7"/>
      <c r="C6" s="66"/>
      <c r="D6" s="7"/>
      <c r="E6" s="66"/>
      <c r="F6" s="68"/>
      <c r="G6" s="13"/>
      <c r="H6" s="39"/>
      <c r="I6" s="42"/>
      <c r="J6" s="40"/>
      <c r="K6" s="3"/>
      <c r="L6" s="4"/>
      <c r="M6" s="72"/>
    </row>
    <row r="7" spans="1:66" s="71" customFormat="1">
      <c r="B7" s="7"/>
      <c r="C7" s="85"/>
      <c r="D7" s="68"/>
      <c r="E7" s="13"/>
      <c r="F7" s="38"/>
      <c r="G7" s="39"/>
      <c r="H7" s="39"/>
      <c r="I7" s="42"/>
      <c r="J7" s="40"/>
      <c r="K7" s="3"/>
      <c r="L7" s="4"/>
      <c r="M7" s="72"/>
    </row>
    <row r="8" spans="1:66" s="16" customFormat="1" ht="33.75">
      <c r="A8" s="472" t="s">
        <v>81</v>
      </c>
      <c r="B8" s="473" t="s">
        <v>449</v>
      </c>
      <c r="C8" s="473" t="s">
        <v>2</v>
      </c>
      <c r="D8" s="473" t="s">
        <v>3</v>
      </c>
      <c r="E8" s="591" t="s">
        <v>450</v>
      </c>
      <c r="F8" s="44" t="s">
        <v>29</v>
      </c>
      <c r="G8" s="44" t="s">
        <v>79</v>
      </c>
      <c r="H8" s="44" t="s">
        <v>526</v>
      </c>
      <c r="I8" s="45" t="s">
        <v>4</v>
      </c>
      <c r="J8" s="44" t="s">
        <v>5</v>
      </c>
      <c r="K8" s="24" t="s">
        <v>6</v>
      </c>
      <c r="L8" s="25" t="s">
        <v>451</v>
      </c>
      <c r="M8" s="25" t="s">
        <v>452</v>
      </c>
      <c r="N8" s="71"/>
      <c r="O8" s="71"/>
      <c r="P8" s="71"/>
      <c r="Q8" s="71"/>
      <c r="R8" s="71"/>
      <c r="S8" s="71"/>
      <c r="T8" s="71"/>
      <c r="U8" s="71"/>
      <c r="V8" s="71"/>
      <c r="W8" s="71"/>
      <c r="X8" s="71"/>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row>
    <row r="9" spans="1:66" s="580" customFormat="1">
      <c r="A9" s="417" t="s">
        <v>985</v>
      </c>
      <c r="B9" s="649"/>
      <c r="C9" s="649"/>
      <c r="D9" s="649"/>
      <c r="E9" s="649"/>
      <c r="F9" s="649"/>
      <c r="G9" s="649"/>
      <c r="H9" s="649"/>
      <c r="I9" s="649"/>
      <c r="J9" s="649"/>
      <c r="K9" s="649"/>
      <c r="L9" s="649"/>
      <c r="M9" s="649"/>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C9" s="71"/>
      <c r="BD9" s="71"/>
      <c r="BE9" s="71"/>
      <c r="BF9" s="71"/>
      <c r="BG9" s="71"/>
      <c r="BH9" s="71"/>
      <c r="BI9" s="71"/>
      <c r="BJ9" s="71"/>
      <c r="BK9" s="71"/>
      <c r="BL9" s="71"/>
      <c r="BM9" s="71"/>
      <c r="BN9" s="71"/>
    </row>
    <row r="10" spans="1:66" s="8" customFormat="1" ht="87.75" customHeight="1">
      <c r="A10" s="18" t="s">
        <v>314</v>
      </c>
      <c r="B10" s="107" t="s">
        <v>986</v>
      </c>
      <c r="C10" s="421" t="s">
        <v>990</v>
      </c>
      <c r="D10" s="20"/>
      <c r="E10" s="134"/>
      <c r="F10" s="201"/>
      <c r="G10" s="198"/>
      <c r="H10" s="198"/>
      <c r="I10" s="199"/>
      <c r="J10" s="200"/>
      <c r="K10" s="22"/>
      <c r="L10" s="21"/>
      <c r="M10" s="2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row>
    <row r="11" spans="1:66" s="8" customFormat="1">
      <c r="A11" s="20" t="s">
        <v>315</v>
      </c>
      <c r="B11" s="19" t="s">
        <v>23</v>
      </c>
      <c r="C11" s="19"/>
      <c r="D11" s="134" t="s">
        <v>28</v>
      </c>
      <c r="E11" s="134">
        <v>160</v>
      </c>
      <c r="F11" s="651"/>
      <c r="G11" s="650"/>
      <c r="H11" s="650"/>
      <c r="I11" s="218"/>
      <c r="J11" s="663"/>
      <c r="K11" s="317">
        <f>I11+(I11*J11/100)</f>
        <v>0</v>
      </c>
      <c r="L11" s="318">
        <f>E11*I11</f>
        <v>0</v>
      </c>
      <c r="M11" s="318">
        <f>E11*K11</f>
        <v>0</v>
      </c>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71"/>
      <c r="BN11" s="71"/>
    </row>
    <row r="12" spans="1:66" s="8" customFormat="1">
      <c r="A12" s="20" t="s">
        <v>317</v>
      </c>
      <c r="B12" s="19" t="s">
        <v>13</v>
      </c>
      <c r="C12" s="19"/>
      <c r="D12" s="134" t="s">
        <v>28</v>
      </c>
      <c r="E12" s="134">
        <v>200</v>
      </c>
      <c r="F12" s="651"/>
      <c r="G12" s="650"/>
      <c r="H12" s="650"/>
      <c r="I12" s="218"/>
      <c r="J12" s="663"/>
      <c r="K12" s="317">
        <f>I12+(I12*J12/100)</f>
        <v>0</v>
      </c>
      <c r="L12" s="318">
        <f>E12*I12</f>
        <v>0</v>
      </c>
      <c r="M12" s="318">
        <f>E12*K12</f>
        <v>0</v>
      </c>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row>
    <row r="13" spans="1:66" s="8" customFormat="1" ht="144.75" customHeight="1">
      <c r="A13" s="18" t="s">
        <v>318</v>
      </c>
      <c r="B13" s="107" t="s">
        <v>987</v>
      </c>
      <c r="C13" s="522" t="s">
        <v>991</v>
      </c>
      <c r="D13" s="134"/>
      <c r="E13" s="134"/>
      <c r="F13" s="651"/>
      <c r="G13" s="650"/>
      <c r="H13" s="650"/>
      <c r="I13" s="218"/>
      <c r="J13" s="200"/>
      <c r="K13" s="317"/>
      <c r="L13" s="318"/>
      <c r="M13" s="318"/>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row>
    <row r="14" spans="1:66" s="8" customFormat="1">
      <c r="A14" s="20" t="s">
        <v>319</v>
      </c>
      <c r="B14" s="19" t="s">
        <v>23</v>
      </c>
      <c r="C14" s="19"/>
      <c r="D14" s="134" t="s">
        <v>28</v>
      </c>
      <c r="E14" s="134">
        <v>480</v>
      </c>
      <c r="F14" s="651"/>
      <c r="G14" s="650"/>
      <c r="H14" s="650"/>
      <c r="I14" s="218"/>
      <c r="J14" s="663"/>
      <c r="K14" s="317">
        <f>I14+(I14*J14/100)</f>
        <v>0</v>
      </c>
      <c r="L14" s="318">
        <f>E14*I14</f>
        <v>0</v>
      </c>
      <c r="M14" s="318">
        <f>E14*K14</f>
        <v>0</v>
      </c>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row>
    <row r="15" spans="1:66" s="8" customFormat="1">
      <c r="A15" s="20" t="s">
        <v>316</v>
      </c>
      <c r="B15" s="19" t="s">
        <v>13</v>
      </c>
      <c r="C15" s="19"/>
      <c r="D15" s="134" t="s">
        <v>28</v>
      </c>
      <c r="E15" s="134">
        <v>450</v>
      </c>
      <c r="F15" s="651"/>
      <c r="G15" s="650"/>
      <c r="H15" s="650"/>
      <c r="I15" s="218"/>
      <c r="J15" s="663"/>
      <c r="K15" s="317">
        <f t="shared" ref="K15:K17" si="0">I15+(I15*J15/100)</f>
        <v>0</v>
      </c>
      <c r="L15" s="318">
        <f t="shared" ref="L15:L17" si="1">E15*I15</f>
        <v>0</v>
      </c>
      <c r="M15" s="318">
        <f t="shared" ref="M15:M17" si="2">E15*K15</f>
        <v>0</v>
      </c>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row>
    <row r="16" spans="1:66" s="8" customFormat="1">
      <c r="A16" s="20" t="s">
        <v>320</v>
      </c>
      <c r="B16" s="19" t="s">
        <v>14</v>
      </c>
      <c r="C16" s="19"/>
      <c r="D16" s="134" t="s">
        <v>28</v>
      </c>
      <c r="E16" s="134">
        <v>70</v>
      </c>
      <c r="F16" s="651"/>
      <c r="G16" s="650"/>
      <c r="H16" s="650"/>
      <c r="I16" s="218"/>
      <c r="J16" s="663"/>
      <c r="K16" s="317">
        <f t="shared" si="0"/>
        <v>0</v>
      </c>
      <c r="L16" s="318">
        <f t="shared" si="1"/>
        <v>0</v>
      </c>
      <c r="M16" s="318">
        <f t="shared" si="2"/>
        <v>0</v>
      </c>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row>
    <row r="17" spans="1:66" s="8" customFormat="1">
      <c r="A17" s="20" t="s">
        <v>321</v>
      </c>
      <c r="B17" s="19" t="s">
        <v>71</v>
      </c>
      <c r="C17" s="19"/>
      <c r="D17" s="134" t="s">
        <v>28</v>
      </c>
      <c r="E17" s="134">
        <v>10</v>
      </c>
      <c r="F17" s="651"/>
      <c r="G17" s="650"/>
      <c r="H17" s="650"/>
      <c r="I17" s="218"/>
      <c r="J17" s="663"/>
      <c r="K17" s="317">
        <f t="shared" si="0"/>
        <v>0</v>
      </c>
      <c r="L17" s="318">
        <f t="shared" si="1"/>
        <v>0</v>
      </c>
      <c r="M17" s="318">
        <f t="shared" si="2"/>
        <v>0</v>
      </c>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row>
    <row r="18" spans="1:66" s="8" customFormat="1" ht="91.5" customHeight="1">
      <c r="A18" s="18" t="s">
        <v>322</v>
      </c>
      <c r="B18" s="138" t="s">
        <v>992</v>
      </c>
      <c r="C18" s="700" t="s">
        <v>995</v>
      </c>
      <c r="D18" s="659"/>
      <c r="E18" s="433"/>
      <c r="F18" s="653"/>
      <c r="G18" s="654"/>
      <c r="H18" s="654"/>
      <c r="I18" s="657"/>
      <c r="J18" s="654"/>
      <c r="K18" s="655"/>
      <c r="L18" s="656"/>
      <c r="M18" s="656"/>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row>
    <row r="19" spans="1:66" s="8" customFormat="1">
      <c r="A19" s="20" t="s">
        <v>323</v>
      </c>
      <c r="B19" s="137" t="s">
        <v>18</v>
      </c>
      <c r="C19" s="137"/>
      <c r="D19" s="134" t="s">
        <v>28</v>
      </c>
      <c r="E19" s="134">
        <v>40</v>
      </c>
      <c r="F19" s="653"/>
      <c r="G19" s="654"/>
      <c r="H19" s="654"/>
      <c r="I19" s="658"/>
      <c r="J19" s="694"/>
      <c r="K19" s="317">
        <f>I19+(I19*J19/100)</f>
        <v>0</v>
      </c>
      <c r="L19" s="318">
        <f>E19*I19</f>
        <v>0</v>
      </c>
      <c r="M19" s="318">
        <f>E19*K19</f>
        <v>0</v>
      </c>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row>
    <row r="20" spans="1:66" s="8" customFormat="1" ht="13.5" thickBot="1">
      <c r="A20" s="20" t="s">
        <v>324</v>
      </c>
      <c r="B20" s="202" t="s">
        <v>325</v>
      </c>
      <c r="C20" s="137"/>
      <c r="D20" s="134" t="s">
        <v>28</v>
      </c>
      <c r="E20" s="134">
        <v>40</v>
      </c>
      <c r="F20" s="653"/>
      <c r="G20" s="654"/>
      <c r="H20" s="654"/>
      <c r="I20" s="658"/>
      <c r="J20" s="694"/>
      <c r="K20" s="395">
        <f>I20+(I20*J20/100)</f>
        <v>0</v>
      </c>
      <c r="L20" s="318">
        <f>E20*I20</f>
        <v>0</v>
      </c>
      <c r="M20" s="318">
        <f>E20*K20</f>
        <v>0</v>
      </c>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row>
    <row r="21" spans="1:66" s="8" customFormat="1" ht="13.5" thickBot="1">
      <c r="A21" s="350"/>
      <c r="B21" s="405" t="s">
        <v>988</v>
      </c>
      <c r="C21" s="366"/>
      <c r="D21" s="440"/>
      <c r="E21" s="353"/>
      <c r="F21" s="406"/>
      <c r="G21" s="407"/>
      <c r="H21" s="428"/>
      <c r="I21" s="372"/>
      <c r="J21" s="376"/>
      <c r="K21" s="376"/>
      <c r="L21" s="373">
        <f>SUM(L6:L8,L10:L14,L16:L20)</f>
        <v>0</v>
      </c>
      <c r="M21" s="378">
        <f>SUM(M6:M8,M10:M14,M16:M20)</f>
        <v>0</v>
      </c>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row>
    <row r="22" spans="1:66" s="8" customFormat="1">
      <c r="C22" s="115"/>
      <c r="E22" s="116"/>
      <c r="F22" s="117"/>
      <c r="G22" s="118"/>
      <c r="H22" s="118"/>
      <c r="I22" s="119"/>
      <c r="J22" s="120"/>
      <c r="K22" s="121"/>
      <c r="L22" s="122"/>
      <c r="M22" s="48"/>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row>
    <row r="23" spans="1:66">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row>
    <row r="24" spans="1:66">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1"/>
      <c r="BM24" s="71"/>
      <c r="BN24" s="71"/>
    </row>
    <row r="25" spans="1:66">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c r="BM25" s="71"/>
      <c r="BN25" s="71"/>
    </row>
    <row r="26" spans="1:66">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row>
    <row r="27" spans="1:66">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row>
    <row r="28" spans="1:66">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1"/>
      <c r="BM28" s="71"/>
      <c r="BN28" s="71"/>
    </row>
    <row r="29" spans="1:66">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s="71"/>
      <c r="BN29" s="71"/>
    </row>
    <row r="30" spans="1:66">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1"/>
      <c r="BM30" s="71"/>
      <c r="BN30" s="71"/>
    </row>
    <row r="31" spans="1:66">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1"/>
      <c r="BM31" s="71"/>
      <c r="BN31" s="71"/>
    </row>
    <row r="32" spans="1:66">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c r="BK32" s="71"/>
      <c r="BL32" s="71"/>
      <c r="BM32" s="71"/>
      <c r="BN32" s="71"/>
    </row>
    <row r="33" spans="14:66">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AM33" s="71"/>
      <c r="AN33" s="71"/>
      <c r="AO33" s="71"/>
      <c r="AP33" s="71"/>
      <c r="AQ33" s="71"/>
      <c r="AR33" s="71"/>
      <c r="AS33" s="71"/>
      <c r="AT33" s="71"/>
      <c r="AU33" s="71"/>
      <c r="AV33" s="71"/>
      <c r="AW33" s="71"/>
      <c r="AX33" s="71"/>
      <c r="AY33" s="71"/>
      <c r="AZ33" s="71"/>
      <c r="BA33" s="71"/>
      <c r="BB33" s="71"/>
      <c r="BC33" s="71"/>
      <c r="BD33" s="71"/>
      <c r="BE33" s="71"/>
      <c r="BF33" s="71"/>
      <c r="BG33" s="71"/>
      <c r="BH33" s="71"/>
      <c r="BI33" s="71"/>
      <c r="BJ33" s="71"/>
      <c r="BK33" s="71"/>
      <c r="BL33" s="71"/>
      <c r="BM33" s="71"/>
      <c r="BN33" s="71"/>
    </row>
    <row r="34" spans="14:66">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1"/>
      <c r="BM34" s="71"/>
      <c r="BN34" s="71"/>
    </row>
    <row r="35" spans="14:66">
      <c r="N35" s="71"/>
      <c r="O35" s="71"/>
      <c r="P35" s="71"/>
      <c r="Q35" s="71"/>
      <c r="R35" s="71"/>
      <c r="S35" s="71"/>
      <c r="T35" s="71"/>
      <c r="U35" s="71"/>
      <c r="V35" s="71"/>
      <c r="W35" s="71"/>
      <c r="X35" s="71"/>
      <c r="Y35" s="71"/>
      <c r="Z35" s="71"/>
      <c r="AA35" s="71"/>
      <c r="AB35" s="71"/>
      <c r="AC35" s="71"/>
      <c r="AD35" s="71"/>
      <c r="AE35" s="71"/>
      <c r="AF35" s="71"/>
      <c r="AG35" s="71"/>
      <c r="AH35" s="71"/>
      <c r="AI35" s="71"/>
      <c r="AJ35" s="71"/>
      <c r="AK35" s="71"/>
      <c r="AL35" s="71"/>
      <c r="AM35" s="71"/>
      <c r="AN35" s="71"/>
      <c r="AO35" s="71"/>
      <c r="AP35" s="71"/>
      <c r="AQ35" s="71"/>
      <c r="AR35" s="71"/>
      <c r="AS35" s="71"/>
      <c r="AT35" s="71"/>
      <c r="AU35" s="71"/>
      <c r="AV35" s="71"/>
      <c r="AW35" s="71"/>
      <c r="AX35" s="71"/>
      <c r="AY35" s="71"/>
      <c r="AZ35" s="71"/>
      <c r="BA35" s="71"/>
      <c r="BB35" s="71"/>
      <c r="BC35" s="71"/>
      <c r="BD35" s="71"/>
      <c r="BE35" s="71"/>
      <c r="BF35" s="71"/>
      <c r="BG35" s="71"/>
      <c r="BH35" s="71"/>
      <c r="BI35" s="71"/>
      <c r="BJ35" s="71"/>
      <c r="BK35" s="71"/>
      <c r="BL35" s="71"/>
      <c r="BM35" s="71"/>
      <c r="BN35" s="71"/>
    </row>
    <row r="36" spans="14:66">
      <c r="N36" s="71"/>
      <c r="O36" s="71"/>
      <c r="P36" s="71"/>
      <c r="Q36" s="71"/>
      <c r="R36" s="71"/>
      <c r="S36" s="71"/>
      <c r="T36" s="71"/>
      <c r="U36" s="71"/>
      <c r="V36" s="71"/>
      <c r="W36" s="71"/>
      <c r="X36" s="71"/>
      <c r="Y36" s="71"/>
      <c r="Z36" s="71"/>
      <c r="AA36" s="71"/>
      <c r="AB36" s="71"/>
      <c r="AC36" s="71"/>
      <c r="AD36" s="71"/>
      <c r="AE36" s="71"/>
      <c r="AF36" s="71"/>
      <c r="AG36" s="71"/>
      <c r="AH36" s="71"/>
      <c r="AI36" s="71"/>
      <c r="AJ36" s="71"/>
      <c r="AK36" s="71"/>
      <c r="AL36" s="71"/>
      <c r="AM36" s="71"/>
      <c r="AN36" s="71"/>
      <c r="AO36" s="71"/>
      <c r="AP36" s="71"/>
      <c r="AQ36" s="71"/>
      <c r="AR36" s="71"/>
      <c r="AS36" s="71"/>
      <c r="AT36" s="71"/>
      <c r="AU36" s="71"/>
      <c r="AV36" s="71"/>
      <c r="AW36" s="71"/>
      <c r="AX36" s="71"/>
      <c r="AY36" s="71"/>
      <c r="AZ36" s="71"/>
      <c r="BA36" s="71"/>
      <c r="BB36" s="71"/>
      <c r="BC36" s="71"/>
      <c r="BD36" s="71"/>
      <c r="BE36" s="71"/>
      <c r="BF36" s="71"/>
      <c r="BG36" s="71"/>
      <c r="BH36" s="71"/>
      <c r="BI36" s="71"/>
      <c r="BJ36" s="71"/>
      <c r="BK36" s="71"/>
      <c r="BL36" s="71"/>
      <c r="BM36" s="71"/>
      <c r="BN36" s="71"/>
    </row>
    <row r="37" spans="14:66">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c r="AY37" s="71"/>
      <c r="AZ37" s="71"/>
      <c r="BA37" s="71"/>
      <c r="BB37" s="71"/>
      <c r="BC37" s="71"/>
      <c r="BD37" s="71"/>
      <c r="BE37" s="71"/>
      <c r="BF37" s="71"/>
      <c r="BG37" s="71"/>
      <c r="BH37" s="71"/>
      <c r="BI37" s="71"/>
      <c r="BJ37" s="71"/>
      <c r="BK37" s="71"/>
      <c r="BL37" s="71"/>
      <c r="BM37" s="71"/>
      <c r="BN37" s="71"/>
    </row>
    <row r="38" spans="14:66">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1"/>
      <c r="BM38" s="71"/>
      <c r="BN38" s="71"/>
    </row>
    <row r="39" spans="14:66">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1"/>
      <c r="BM39" s="71"/>
      <c r="BN39" s="71"/>
    </row>
    <row r="40" spans="14:66">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c r="BK40" s="71"/>
      <c r="BL40" s="71"/>
      <c r="BM40" s="71"/>
      <c r="BN40" s="71"/>
    </row>
    <row r="41" spans="14:66">
      <c r="N41" s="71"/>
      <c r="O41" s="71"/>
      <c r="P41" s="71"/>
      <c r="Q41" s="71"/>
      <c r="R41" s="71"/>
      <c r="S41" s="71"/>
      <c r="T41" s="71"/>
      <c r="U41" s="71"/>
      <c r="V41" s="71"/>
      <c r="W41" s="71"/>
      <c r="X41" s="71"/>
      <c r="Y41" s="71"/>
      <c r="Z41" s="71"/>
      <c r="AA41" s="71"/>
      <c r="AB41" s="71"/>
      <c r="AC41" s="71"/>
      <c r="AD41" s="71"/>
      <c r="AE41" s="71"/>
      <c r="AF41" s="71"/>
      <c r="AG41" s="71"/>
      <c r="AH41" s="71"/>
      <c r="AI41" s="71"/>
      <c r="AJ41" s="71"/>
      <c r="AK41" s="71"/>
      <c r="AL41" s="71"/>
      <c r="AM41" s="71"/>
      <c r="AN41" s="71"/>
      <c r="AO41" s="71"/>
      <c r="AP41" s="71"/>
      <c r="AQ41" s="71"/>
      <c r="AR41" s="71"/>
      <c r="AS41" s="71"/>
      <c r="AT41" s="71"/>
      <c r="AU41" s="71"/>
      <c r="AV41" s="71"/>
      <c r="AW41" s="71"/>
      <c r="AX41" s="71"/>
      <c r="AY41" s="71"/>
      <c r="AZ41" s="71"/>
      <c r="BA41" s="71"/>
      <c r="BB41" s="71"/>
      <c r="BC41" s="71"/>
      <c r="BD41" s="71"/>
      <c r="BE41" s="71"/>
      <c r="BF41" s="71"/>
      <c r="BG41" s="71"/>
      <c r="BH41" s="71"/>
      <c r="BI41" s="71"/>
      <c r="BJ41" s="71"/>
      <c r="BK41" s="71"/>
      <c r="BL41" s="71"/>
      <c r="BM41" s="71"/>
      <c r="BN41" s="71"/>
    </row>
    <row r="42" spans="14:66">
      <c r="N42" s="71"/>
      <c r="O42" s="71"/>
      <c r="P42" s="71"/>
      <c r="Q42" s="71"/>
      <c r="R42" s="71"/>
      <c r="S42" s="71"/>
      <c r="T42" s="71"/>
      <c r="U42" s="71"/>
      <c r="V42" s="71"/>
      <c r="W42" s="71"/>
      <c r="X42" s="71"/>
      <c r="Y42" s="71"/>
      <c r="Z42" s="71"/>
      <c r="AA42" s="71"/>
      <c r="AB42" s="71"/>
      <c r="AC42" s="71"/>
      <c r="AD42" s="71"/>
      <c r="AE42" s="71"/>
      <c r="AF42" s="71"/>
      <c r="AG42" s="71"/>
      <c r="AH42" s="71"/>
      <c r="AI42" s="71"/>
      <c r="AJ42" s="71"/>
      <c r="AK42" s="71"/>
      <c r="AL42" s="71"/>
      <c r="AM42" s="71"/>
      <c r="AN42" s="71"/>
      <c r="AO42" s="71"/>
      <c r="AP42" s="71"/>
      <c r="AQ42" s="71"/>
      <c r="AR42" s="71"/>
      <c r="AS42" s="71"/>
      <c r="AT42" s="71"/>
      <c r="AU42" s="71"/>
      <c r="AV42" s="71"/>
      <c r="AW42" s="71"/>
      <c r="AX42" s="71"/>
      <c r="AY42" s="71"/>
      <c r="AZ42" s="71"/>
      <c r="BA42" s="71"/>
      <c r="BB42" s="71"/>
      <c r="BC42" s="71"/>
      <c r="BD42" s="71"/>
      <c r="BE42" s="71"/>
      <c r="BF42" s="71"/>
      <c r="BG42" s="71"/>
      <c r="BH42" s="71"/>
      <c r="BI42" s="71"/>
      <c r="BJ42" s="71"/>
      <c r="BK42" s="71"/>
      <c r="BL42" s="71"/>
      <c r="BM42" s="71"/>
      <c r="BN42" s="71"/>
    </row>
    <row r="43" spans="14:66">
      <c r="N43" s="71"/>
      <c r="O43" s="71"/>
      <c r="P43" s="71"/>
      <c r="Q43" s="71"/>
      <c r="R43" s="71"/>
      <c r="S43" s="71"/>
      <c r="T43" s="71"/>
      <c r="U43" s="71"/>
      <c r="V43" s="71"/>
      <c r="W43" s="71"/>
      <c r="X43" s="71"/>
      <c r="Y43" s="71"/>
      <c r="Z43" s="71"/>
      <c r="AA43" s="71"/>
      <c r="AB43" s="71"/>
      <c r="AC43" s="71"/>
      <c r="AD43" s="71"/>
      <c r="AE43" s="71"/>
      <c r="AF43" s="71"/>
      <c r="AG43" s="71"/>
      <c r="AH43" s="71"/>
      <c r="AI43" s="71"/>
      <c r="AJ43" s="71"/>
      <c r="AK43" s="71"/>
      <c r="AL43" s="71"/>
      <c r="AM43" s="71"/>
      <c r="AN43" s="71"/>
      <c r="AO43" s="71"/>
      <c r="AP43" s="71"/>
      <c r="AQ43" s="71"/>
      <c r="AR43" s="71"/>
      <c r="AS43" s="71"/>
      <c r="AT43" s="71"/>
      <c r="AU43" s="71"/>
      <c r="AV43" s="71"/>
      <c r="AW43" s="71"/>
      <c r="AX43" s="71"/>
      <c r="AY43" s="71"/>
      <c r="AZ43" s="71"/>
      <c r="BA43" s="71"/>
      <c r="BB43" s="71"/>
      <c r="BC43" s="71"/>
      <c r="BD43" s="71"/>
      <c r="BE43" s="71"/>
      <c r="BF43" s="71"/>
      <c r="BG43" s="71"/>
      <c r="BH43" s="71"/>
      <c r="BI43" s="71"/>
      <c r="BJ43" s="71"/>
      <c r="BK43" s="71"/>
      <c r="BL43" s="71"/>
      <c r="BM43" s="71"/>
      <c r="BN43" s="71"/>
    </row>
    <row r="44" spans="14:66">
      <c r="N44" s="71"/>
      <c r="O44" s="71"/>
      <c r="P44" s="71"/>
      <c r="Q44" s="71"/>
      <c r="R44" s="71"/>
      <c r="S44" s="71"/>
      <c r="T44" s="71"/>
      <c r="U44" s="71"/>
      <c r="V44" s="71"/>
      <c r="W44" s="71"/>
      <c r="X44" s="71"/>
      <c r="Y44" s="71"/>
      <c r="Z44" s="71"/>
      <c r="AA44" s="71"/>
      <c r="AB44" s="71"/>
      <c r="AC44" s="71"/>
      <c r="AD44" s="71"/>
      <c r="AE44" s="71"/>
      <c r="AF44" s="71"/>
      <c r="AG44" s="71"/>
      <c r="AH44" s="71"/>
      <c r="AI44" s="71"/>
      <c r="AJ44" s="71"/>
      <c r="AK44" s="71"/>
      <c r="AL44" s="71"/>
      <c r="AM44" s="71"/>
      <c r="AN44" s="71"/>
      <c r="AO44" s="71"/>
      <c r="AP44" s="71"/>
      <c r="AQ44" s="71"/>
      <c r="AR44" s="71"/>
      <c r="AS44" s="71"/>
      <c r="AT44" s="71"/>
      <c r="AU44" s="71"/>
      <c r="AV44" s="71"/>
      <c r="AW44" s="71"/>
      <c r="AX44" s="71"/>
      <c r="AY44" s="71"/>
      <c r="AZ44" s="71"/>
      <c r="BA44" s="71"/>
      <c r="BB44" s="71"/>
      <c r="BC44" s="71"/>
      <c r="BD44" s="71"/>
      <c r="BE44" s="71"/>
      <c r="BF44" s="71"/>
      <c r="BG44" s="71"/>
      <c r="BH44" s="71"/>
      <c r="BI44" s="71"/>
      <c r="BJ44" s="71"/>
      <c r="BK44" s="71"/>
      <c r="BL44" s="71"/>
      <c r="BM44" s="71"/>
      <c r="BN44" s="71"/>
    </row>
    <row r="45" spans="14:66">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71"/>
      <c r="AS45" s="71"/>
      <c r="AT45" s="71"/>
      <c r="AU45" s="71"/>
      <c r="AV45" s="71"/>
      <c r="AW45" s="71"/>
      <c r="AX45" s="71"/>
      <c r="AY45" s="71"/>
      <c r="AZ45" s="71"/>
      <c r="BA45" s="71"/>
      <c r="BB45" s="71"/>
      <c r="BC45" s="71"/>
      <c r="BD45" s="71"/>
      <c r="BE45" s="71"/>
      <c r="BF45" s="71"/>
      <c r="BG45" s="71"/>
      <c r="BH45" s="71"/>
      <c r="BI45" s="71"/>
      <c r="BJ45" s="71"/>
      <c r="BK45" s="71"/>
      <c r="BL45" s="71"/>
      <c r="BM45" s="71"/>
      <c r="BN45" s="71"/>
    </row>
    <row r="46" spans="14:66">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71"/>
      <c r="AM46" s="71"/>
      <c r="AN46" s="71"/>
      <c r="AO46" s="71"/>
      <c r="AP46" s="71"/>
      <c r="AQ46" s="71"/>
      <c r="AR46" s="71"/>
      <c r="AS46" s="71"/>
      <c r="AT46" s="71"/>
      <c r="AU46" s="71"/>
      <c r="AV46" s="71"/>
      <c r="AW46" s="71"/>
      <c r="AX46" s="71"/>
      <c r="AY46" s="71"/>
      <c r="AZ46" s="71"/>
      <c r="BA46" s="71"/>
      <c r="BB46" s="71"/>
      <c r="BC46" s="71"/>
      <c r="BD46" s="71"/>
      <c r="BE46" s="71"/>
      <c r="BF46" s="71"/>
      <c r="BG46" s="71"/>
      <c r="BH46" s="71"/>
      <c r="BI46" s="71"/>
      <c r="BJ46" s="71"/>
      <c r="BK46" s="71"/>
      <c r="BL46" s="71"/>
      <c r="BM46" s="71"/>
      <c r="BN46" s="71"/>
    </row>
    <row r="47" spans="14:66">
      <c r="N47" s="71"/>
      <c r="O47" s="71"/>
      <c r="P47" s="71"/>
      <c r="Q47" s="71"/>
      <c r="R47" s="71"/>
      <c r="S47" s="71"/>
      <c r="T47" s="71"/>
      <c r="U47" s="71"/>
      <c r="V47" s="71"/>
      <c r="W47" s="71"/>
      <c r="X47" s="71"/>
      <c r="Y47" s="71"/>
      <c r="Z47" s="71"/>
      <c r="AA47" s="71"/>
      <c r="AB47" s="71"/>
      <c r="AC47" s="71"/>
      <c r="AD47" s="71"/>
      <c r="AE47" s="71"/>
      <c r="AF47" s="71"/>
      <c r="AG47" s="71"/>
      <c r="AH47" s="71"/>
      <c r="AI47" s="71"/>
      <c r="AJ47" s="71"/>
      <c r="AK47" s="71"/>
      <c r="AL47" s="71"/>
      <c r="AM47" s="71"/>
      <c r="AN47" s="71"/>
      <c r="AO47" s="71"/>
      <c r="AP47" s="71"/>
      <c r="AQ47" s="71"/>
      <c r="AR47" s="71"/>
      <c r="AS47" s="71"/>
      <c r="AT47" s="71"/>
      <c r="AU47" s="71"/>
      <c r="AV47" s="71"/>
      <c r="AW47" s="71"/>
      <c r="AX47" s="71"/>
      <c r="AY47" s="71"/>
      <c r="AZ47" s="71"/>
      <c r="BA47" s="71"/>
      <c r="BB47" s="71"/>
      <c r="BC47" s="71"/>
      <c r="BD47" s="71"/>
      <c r="BE47" s="71"/>
      <c r="BF47" s="71"/>
      <c r="BG47" s="71"/>
      <c r="BH47" s="71"/>
      <c r="BI47" s="71"/>
      <c r="BJ47" s="71"/>
      <c r="BK47" s="71"/>
      <c r="BL47" s="71"/>
      <c r="BM47" s="71"/>
      <c r="BN47" s="71"/>
    </row>
    <row r="48" spans="14:66">
      <c r="N48" s="71"/>
      <c r="O48" s="71"/>
      <c r="P48" s="71"/>
      <c r="Q48" s="71"/>
      <c r="R48" s="71"/>
      <c r="S48" s="71"/>
      <c r="T48" s="71"/>
      <c r="U48" s="71"/>
      <c r="V48" s="71"/>
      <c r="W48" s="71"/>
      <c r="X48" s="71"/>
      <c r="Y48" s="71"/>
      <c r="Z48" s="71"/>
      <c r="AA48" s="71"/>
      <c r="AB48" s="71"/>
      <c r="AC48" s="71"/>
      <c r="AD48" s="71"/>
      <c r="AE48" s="71"/>
      <c r="AF48" s="71"/>
      <c r="AG48" s="71"/>
      <c r="AH48" s="71"/>
      <c r="AI48" s="71"/>
      <c r="AJ48" s="71"/>
      <c r="AK48" s="71"/>
      <c r="AL48" s="71"/>
      <c r="AM48" s="71"/>
      <c r="AN48" s="71"/>
      <c r="AO48" s="71"/>
      <c r="AP48" s="71"/>
      <c r="AQ48" s="71"/>
      <c r="AR48" s="71"/>
      <c r="AS48" s="71"/>
      <c r="AT48" s="71"/>
      <c r="AU48" s="71"/>
      <c r="AV48" s="71"/>
      <c r="AW48" s="71"/>
      <c r="AX48" s="71"/>
      <c r="AY48" s="71"/>
      <c r="AZ48" s="71"/>
      <c r="BA48" s="71"/>
      <c r="BB48" s="71"/>
      <c r="BC48" s="71"/>
      <c r="BD48" s="71"/>
      <c r="BE48" s="71"/>
      <c r="BF48" s="71"/>
      <c r="BG48" s="71"/>
      <c r="BH48" s="71"/>
      <c r="BI48" s="71"/>
      <c r="BJ48" s="71"/>
      <c r="BK48" s="71"/>
      <c r="BL48" s="71"/>
      <c r="BM48" s="71"/>
      <c r="BN48" s="71"/>
    </row>
    <row r="49" spans="14:66">
      <c r="N49" s="71"/>
      <c r="O49" s="71"/>
      <c r="P49" s="71"/>
      <c r="Q49" s="71"/>
      <c r="R49" s="71"/>
      <c r="S49" s="71"/>
      <c r="T49" s="71"/>
      <c r="U49" s="71"/>
      <c r="V49" s="71"/>
      <c r="W49" s="71"/>
      <c r="X49" s="71"/>
      <c r="Y49" s="71"/>
      <c r="Z49" s="71"/>
      <c r="AA49" s="71"/>
      <c r="AB49" s="71"/>
      <c r="AC49" s="71"/>
      <c r="AD49" s="71"/>
      <c r="AE49" s="71"/>
      <c r="AF49" s="71"/>
      <c r="AG49" s="71"/>
      <c r="AH49" s="71"/>
      <c r="AI49" s="71"/>
      <c r="AJ49" s="71"/>
      <c r="AK49" s="71"/>
      <c r="AL49" s="71"/>
      <c r="AM49" s="71"/>
      <c r="AN49" s="71"/>
      <c r="AO49" s="71"/>
      <c r="AP49" s="71"/>
      <c r="AQ49" s="71"/>
      <c r="AR49" s="71"/>
      <c r="AS49" s="71"/>
      <c r="AT49" s="71"/>
      <c r="AU49" s="71"/>
      <c r="AV49" s="71"/>
      <c r="AW49" s="71"/>
      <c r="AX49" s="71"/>
      <c r="AY49" s="71"/>
      <c r="AZ49" s="71"/>
      <c r="BA49" s="71"/>
      <c r="BB49" s="71"/>
      <c r="BC49" s="71"/>
      <c r="BD49" s="71"/>
      <c r="BE49" s="71"/>
      <c r="BF49" s="71"/>
      <c r="BG49" s="71"/>
      <c r="BH49" s="71"/>
      <c r="BI49" s="71"/>
      <c r="BJ49" s="71"/>
      <c r="BK49" s="71"/>
      <c r="BL49" s="71"/>
      <c r="BM49" s="71"/>
      <c r="BN49" s="71"/>
    </row>
    <row r="50" spans="14:66">
      <c r="N50" s="71"/>
      <c r="O50" s="71"/>
      <c r="P50" s="71"/>
      <c r="Q50" s="71"/>
      <c r="R50" s="71"/>
      <c r="S50" s="71"/>
      <c r="T50" s="71"/>
      <c r="U50" s="71"/>
      <c r="V50" s="71"/>
      <c r="W50" s="71"/>
      <c r="X50" s="71"/>
      <c r="Y50" s="71"/>
      <c r="Z50" s="71"/>
      <c r="AA50" s="71"/>
      <c r="AB50" s="71"/>
      <c r="AC50" s="71"/>
      <c r="AD50" s="71"/>
      <c r="AE50" s="71"/>
      <c r="AF50" s="71"/>
      <c r="AG50" s="71"/>
      <c r="AH50" s="71"/>
      <c r="AI50" s="71"/>
      <c r="AJ50" s="71"/>
      <c r="AK50" s="71"/>
      <c r="AL50" s="71"/>
      <c r="AM50" s="71"/>
      <c r="AN50" s="71"/>
      <c r="AO50" s="71"/>
      <c r="AP50" s="71"/>
      <c r="AQ50" s="71"/>
      <c r="AR50" s="71"/>
      <c r="AS50" s="71"/>
      <c r="AT50" s="71"/>
      <c r="AU50" s="71"/>
      <c r="AV50" s="71"/>
      <c r="AW50" s="71"/>
      <c r="AX50" s="71"/>
      <c r="AY50" s="71"/>
      <c r="AZ50" s="71"/>
      <c r="BA50" s="71"/>
      <c r="BB50" s="71"/>
      <c r="BC50" s="71"/>
      <c r="BD50" s="71"/>
      <c r="BE50" s="71"/>
      <c r="BF50" s="71"/>
      <c r="BG50" s="71"/>
      <c r="BH50" s="71"/>
      <c r="BI50" s="71"/>
      <c r="BJ50" s="71"/>
      <c r="BK50" s="71"/>
      <c r="BL50" s="71"/>
      <c r="BM50" s="71"/>
      <c r="BN50" s="71"/>
    </row>
    <row r="51" spans="14:66">
      <c r="N51" s="71"/>
      <c r="O51" s="71"/>
      <c r="P51" s="71"/>
      <c r="Q51" s="71"/>
      <c r="R51" s="71"/>
      <c r="S51" s="71"/>
      <c r="T51" s="71"/>
      <c r="U51" s="71"/>
      <c r="V51" s="71"/>
      <c r="W51" s="71"/>
      <c r="X51" s="71"/>
      <c r="Y51" s="71"/>
      <c r="Z51" s="71"/>
      <c r="AA51" s="71"/>
      <c r="AB51" s="71"/>
      <c r="AC51" s="71"/>
      <c r="AD51" s="71"/>
      <c r="AE51" s="71"/>
      <c r="AF51" s="71"/>
      <c r="AG51" s="71"/>
      <c r="AH51" s="71"/>
      <c r="AI51" s="71"/>
      <c r="AJ51" s="71"/>
      <c r="AK51" s="71"/>
      <c r="AL51" s="71"/>
      <c r="AM51" s="71"/>
      <c r="AN51" s="71"/>
      <c r="AO51" s="71"/>
      <c r="AP51" s="71"/>
      <c r="AQ51" s="71"/>
      <c r="AR51" s="71"/>
      <c r="AS51" s="71"/>
      <c r="AT51" s="71"/>
      <c r="AU51" s="71"/>
      <c r="AV51" s="71"/>
      <c r="AW51" s="71"/>
      <c r="AX51" s="71"/>
      <c r="AY51" s="71"/>
      <c r="AZ51" s="71"/>
      <c r="BA51" s="71"/>
      <c r="BB51" s="71"/>
      <c r="BC51" s="71"/>
      <c r="BD51" s="71"/>
      <c r="BE51" s="71"/>
      <c r="BF51" s="71"/>
      <c r="BG51" s="71"/>
      <c r="BH51" s="71"/>
      <c r="BI51" s="71"/>
      <c r="BJ51" s="71"/>
      <c r="BK51" s="71"/>
      <c r="BL51" s="71"/>
      <c r="BM51" s="71"/>
      <c r="BN51" s="71"/>
    </row>
    <row r="52" spans="14:66">
      <c r="N52" s="71"/>
      <c r="O52" s="71"/>
      <c r="P52" s="71"/>
      <c r="Q52" s="71"/>
      <c r="R52" s="71"/>
      <c r="S52" s="71"/>
      <c r="T52" s="71"/>
      <c r="U52" s="71"/>
      <c r="V52" s="71"/>
      <c r="W52" s="71"/>
      <c r="X52" s="71"/>
      <c r="Y52" s="71"/>
      <c r="Z52" s="71"/>
      <c r="AA52" s="71"/>
      <c r="AB52" s="71"/>
      <c r="AC52" s="71"/>
      <c r="AD52" s="71"/>
      <c r="AE52" s="71"/>
      <c r="AF52" s="71"/>
      <c r="AG52" s="71"/>
      <c r="AH52" s="71"/>
      <c r="AI52" s="71"/>
      <c r="AJ52" s="71"/>
      <c r="AK52" s="71"/>
      <c r="AL52" s="71"/>
      <c r="AM52" s="71"/>
      <c r="AN52" s="71"/>
      <c r="AO52" s="71"/>
      <c r="AP52" s="71"/>
      <c r="AQ52" s="71"/>
      <c r="AR52" s="71"/>
      <c r="AS52" s="71"/>
      <c r="AT52" s="71"/>
      <c r="AU52" s="71"/>
      <c r="AV52" s="71"/>
      <c r="AW52" s="71"/>
      <c r="AX52" s="71"/>
      <c r="AY52" s="71"/>
      <c r="AZ52" s="71"/>
      <c r="BA52" s="71"/>
      <c r="BB52" s="71"/>
      <c r="BC52" s="71"/>
      <c r="BD52" s="71"/>
      <c r="BE52" s="71"/>
      <c r="BF52" s="71"/>
      <c r="BG52" s="71"/>
      <c r="BH52" s="71"/>
      <c r="BI52" s="71"/>
      <c r="BJ52" s="71"/>
      <c r="BK52" s="71"/>
      <c r="BL52" s="71"/>
      <c r="BM52" s="71"/>
      <c r="BN52" s="71"/>
    </row>
    <row r="53" spans="14:66">
      <c r="N53" s="71"/>
      <c r="O53" s="71"/>
      <c r="P53" s="71"/>
      <c r="Q53" s="71"/>
      <c r="R53" s="71"/>
      <c r="S53" s="71"/>
      <c r="T53" s="71"/>
      <c r="U53" s="71"/>
      <c r="V53" s="71"/>
      <c r="W53" s="71"/>
      <c r="X53" s="71"/>
      <c r="Y53" s="71"/>
      <c r="Z53" s="71"/>
      <c r="AA53" s="71"/>
      <c r="AB53" s="71"/>
      <c r="AC53" s="71"/>
      <c r="AD53" s="71"/>
      <c r="AE53" s="71"/>
      <c r="AF53" s="71"/>
      <c r="AG53" s="71"/>
      <c r="AH53" s="71"/>
      <c r="AI53" s="71"/>
      <c r="AJ53" s="71"/>
      <c r="AK53" s="71"/>
      <c r="AL53" s="71"/>
      <c r="AM53" s="71"/>
      <c r="AN53" s="71"/>
      <c r="AO53" s="71"/>
      <c r="AP53" s="71"/>
      <c r="AQ53" s="71"/>
      <c r="AR53" s="71"/>
      <c r="AS53" s="71"/>
      <c r="AT53" s="71"/>
      <c r="AU53" s="71"/>
      <c r="AV53" s="71"/>
      <c r="AW53" s="71"/>
      <c r="AX53" s="71"/>
      <c r="AY53" s="71"/>
      <c r="AZ53" s="71"/>
      <c r="BA53" s="71"/>
      <c r="BB53" s="71"/>
      <c r="BC53" s="71"/>
      <c r="BD53" s="71"/>
      <c r="BE53" s="71"/>
      <c r="BF53" s="71"/>
      <c r="BG53" s="71"/>
      <c r="BH53" s="71"/>
      <c r="BI53" s="71"/>
      <c r="BJ53" s="71"/>
      <c r="BK53" s="71"/>
      <c r="BL53" s="71"/>
      <c r="BM53" s="71"/>
      <c r="BN53" s="71"/>
    </row>
    <row r="54" spans="14:66">
      <c r="N54" s="71"/>
      <c r="O54" s="71"/>
      <c r="P54" s="71"/>
      <c r="Q54" s="71"/>
      <c r="R54" s="71"/>
      <c r="S54" s="71"/>
      <c r="T54" s="71"/>
      <c r="U54" s="71"/>
      <c r="V54" s="71"/>
      <c r="W54" s="71"/>
      <c r="X54" s="71"/>
      <c r="Y54" s="71"/>
      <c r="Z54" s="71"/>
      <c r="AA54" s="71"/>
      <c r="AB54" s="71"/>
      <c r="AC54" s="71"/>
      <c r="AD54" s="71"/>
      <c r="AE54" s="71"/>
      <c r="AF54" s="71"/>
      <c r="AG54" s="71"/>
      <c r="AH54" s="71"/>
      <c r="AI54" s="71"/>
      <c r="AJ54" s="71"/>
      <c r="AK54" s="71"/>
      <c r="AL54" s="71"/>
      <c r="AM54" s="71"/>
      <c r="AN54" s="71"/>
      <c r="AO54" s="71"/>
      <c r="AP54" s="71"/>
      <c r="AQ54" s="71"/>
      <c r="AR54" s="71"/>
      <c r="AS54" s="71"/>
      <c r="AT54" s="71"/>
      <c r="AU54" s="71"/>
      <c r="AV54" s="71"/>
      <c r="AW54" s="71"/>
      <c r="AX54" s="71"/>
      <c r="AY54" s="71"/>
      <c r="AZ54" s="71"/>
      <c r="BA54" s="71"/>
      <c r="BB54" s="71"/>
      <c r="BC54" s="71"/>
      <c r="BD54" s="71"/>
      <c r="BE54" s="71"/>
      <c r="BF54" s="71"/>
      <c r="BG54" s="71"/>
      <c r="BH54" s="71"/>
      <c r="BI54" s="71"/>
      <c r="BJ54" s="71"/>
      <c r="BK54" s="71"/>
      <c r="BL54" s="71"/>
      <c r="BM54" s="71"/>
      <c r="BN54" s="71"/>
    </row>
    <row r="55" spans="14:66">
      <c r="N55" s="71"/>
      <c r="O55" s="71"/>
      <c r="P55" s="71"/>
      <c r="Q55" s="71"/>
      <c r="R55" s="71"/>
      <c r="S55" s="71"/>
      <c r="T55" s="71"/>
      <c r="U55" s="71"/>
      <c r="V55" s="71"/>
      <c r="W55" s="71"/>
      <c r="X55" s="71"/>
      <c r="Y55" s="71"/>
      <c r="Z55" s="71"/>
      <c r="AA55" s="71"/>
      <c r="AB55" s="71"/>
      <c r="AC55" s="71"/>
      <c r="AD55" s="71"/>
      <c r="AE55" s="71"/>
      <c r="AF55" s="71"/>
      <c r="AG55" s="71"/>
      <c r="AH55" s="71"/>
      <c r="AI55" s="71"/>
      <c r="AJ55" s="71"/>
      <c r="AK55" s="71"/>
      <c r="AL55" s="71"/>
      <c r="AM55" s="71"/>
      <c r="AN55" s="71"/>
      <c r="AO55" s="71"/>
      <c r="AP55" s="71"/>
      <c r="AQ55" s="71"/>
      <c r="AR55" s="71"/>
      <c r="AS55" s="71"/>
      <c r="AT55" s="71"/>
      <c r="AU55" s="71"/>
      <c r="AV55" s="71"/>
      <c r="AW55" s="71"/>
      <c r="AX55" s="71"/>
      <c r="AY55" s="71"/>
      <c r="AZ55" s="71"/>
      <c r="BA55" s="71"/>
      <c r="BB55" s="71"/>
      <c r="BC55" s="71"/>
      <c r="BD55" s="71"/>
      <c r="BE55" s="71"/>
      <c r="BF55" s="71"/>
      <c r="BG55" s="71"/>
      <c r="BH55" s="71"/>
      <c r="BI55" s="71"/>
      <c r="BJ55" s="71"/>
      <c r="BK55" s="71"/>
      <c r="BL55" s="71"/>
      <c r="BM55" s="71"/>
      <c r="BN55" s="71"/>
    </row>
    <row r="56" spans="14:66">
      <c r="N56" s="71"/>
      <c r="O56" s="71"/>
      <c r="P56" s="71"/>
      <c r="Q56" s="71"/>
      <c r="R56" s="71"/>
      <c r="S56" s="71"/>
      <c r="T56" s="71"/>
      <c r="U56" s="71"/>
      <c r="V56" s="71"/>
      <c r="W56" s="71"/>
      <c r="X56" s="71"/>
      <c r="Y56" s="71"/>
      <c r="Z56" s="71"/>
      <c r="AA56" s="71"/>
      <c r="AB56" s="71"/>
      <c r="AC56" s="71"/>
      <c r="AD56" s="71"/>
      <c r="AE56" s="71"/>
      <c r="AF56" s="71"/>
      <c r="AG56" s="71"/>
      <c r="AH56" s="71"/>
      <c r="AI56" s="71"/>
      <c r="AJ56" s="71"/>
      <c r="AK56" s="71"/>
      <c r="AL56" s="71"/>
      <c r="AM56" s="71"/>
      <c r="AN56" s="71"/>
      <c r="AO56" s="71"/>
      <c r="AP56" s="71"/>
      <c r="AQ56" s="71"/>
      <c r="AR56" s="71"/>
      <c r="AS56" s="71"/>
      <c r="AT56" s="71"/>
      <c r="AU56" s="71"/>
      <c r="AV56" s="71"/>
      <c r="AW56" s="71"/>
      <c r="AX56" s="71"/>
      <c r="AY56" s="71"/>
      <c r="AZ56" s="71"/>
      <c r="BA56" s="71"/>
      <c r="BB56" s="71"/>
      <c r="BC56" s="71"/>
      <c r="BD56" s="71"/>
      <c r="BE56" s="71"/>
      <c r="BF56" s="71"/>
      <c r="BG56" s="71"/>
      <c r="BH56" s="71"/>
      <c r="BI56" s="71"/>
      <c r="BJ56" s="71"/>
      <c r="BK56" s="71"/>
      <c r="BL56" s="71"/>
      <c r="BM56" s="71"/>
      <c r="BN56" s="71"/>
    </row>
    <row r="57" spans="14:66">
      <c r="N57" s="71"/>
      <c r="O57" s="71"/>
      <c r="P57" s="71"/>
      <c r="Q57" s="71"/>
      <c r="R57" s="71"/>
      <c r="S57" s="71"/>
      <c r="T57" s="71"/>
      <c r="U57" s="71"/>
      <c r="V57" s="71"/>
      <c r="W57" s="71"/>
      <c r="X57" s="71"/>
      <c r="Y57" s="71"/>
      <c r="Z57" s="71"/>
      <c r="AA57" s="71"/>
      <c r="AB57" s="71"/>
      <c r="AC57" s="71"/>
      <c r="AD57" s="71"/>
      <c r="AE57" s="71"/>
      <c r="AF57" s="71"/>
      <c r="AG57" s="71"/>
      <c r="AH57" s="71"/>
      <c r="AI57" s="71"/>
      <c r="AJ57" s="71"/>
      <c r="AK57" s="71"/>
      <c r="AL57" s="71"/>
      <c r="AM57" s="71"/>
      <c r="AN57" s="71"/>
      <c r="AO57" s="71"/>
      <c r="AP57" s="71"/>
      <c r="AQ57" s="71"/>
      <c r="AR57" s="71"/>
      <c r="AS57" s="71"/>
      <c r="AT57" s="71"/>
      <c r="AU57" s="71"/>
      <c r="AV57" s="71"/>
      <c r="AW57" s="71"/>
      <c r="AX57" s="71"/>
      <c r="AY57" s="71"/>
      <c r="AZ57" s="71"/>
      <c r="BA57" s="71"/>
      <c r="BB57" s="71"/>
      <c r="BC57" s="71"/>
      <c r="BD57" s="71"/>
      <c r="BE57" s="71"/>
      <c r="BF57" s="71"/>
      <c r="BG57" s="71"/>
      <c r="BH57" s="71"/>
      <c r="BI57" s="71"/>
      <c r="BJ57" s="71"/>
      <c r="BK57" s="71"/>
      <c r="BL57" s="71"/>
      <c r="BM57" s="71"/>
      <c r="BN57" s="71"/>
    </row>
    <row r="58" spans="14:66">
      <c r="N58" s="71"/>
      <c r="O58" s="71"/>
      <c r="P58" s="71"/>
      <c r="Q58" s="71"/>
      <c r="R58" s="71"/>
      <c r="S58" s="71"/>
      <c r="T58" s="71"/>
      <c r="U58" s="71"/>
      <c r="V58" s="71"/>
      <c r="W58" s="71"/>
      <c r="X58" s="71"/>
      <c r="Y58" s="71"/>
      <c r="Z58" s="71"/>
      <c r="AA58" s="71"/>
      <c r="AB58" s="71"/>
      <c r="AC58" s="71"/>
      <c r="AD58" s="71"/>
      <c r="AE58" s="71"/>
      <c r="AF58" s="71"/>
      <c r="AG58" s="71"/>
      <c r="AH58" s="71"/>
      <c r="AI58" s="71"/>
      <c r="AJ58" s="71"/>
      <c r="AK58" s="71"/>
      <c r="AL58" s="71"/>
      <c r="AM58" s="71"/>
      <c r="AN58" s="71"/>
      <c r="AO58" s="71"/>
      <c r="AP58" s="71"/>
      <c r="AQ58" s="71"/>
      <c r="AR58" s="71"/>
      <c r="AS58" s="71"/>
      <c r="AT58" s="71"/>
      <c r="AU58" s="71"/>
      <c r="AV58" s="71"/>
      <c r="AW58" s="71"/>
      <c r="AX58" s="71"/>
      <c r="AY58" s="71"/>
      <c r="AZ58" s="71"/>
      <c r="BA58" s="71"/>
      <c r="BB58" s="71"/>
      <c r="BC58" s="71"/>
      <c r="BD58" s="71"/>
      <c r="BE58" s="71"/>
      <c r="BF58" s="71"/>
      <c r="BG58" s="71"/>
      <c r="BH58" s="71"/>
      <c r="BI58" s="71"/>
      <c r="BJ58" s="71"/>
      <c r="BK58" s="71"/>
      <c r="BL58" s="71"/>
      <c r="BM58" s="71"/>
      <c r="BN58" s="71"/>
    </row>
    <row r="59" spans="14:66">
      <c r="N59" s="71"/>
      <c r="O59" s="71"/>
      <c r="P59" s="71"/>
      <c r="Q59" s="71"/>
      <c r="R59" s="71"/>
      <c r="S59" s="71"/>
      <c r="T59" s="71"/>
      <c r="U59" s="71"/>
      <c r="V59" s="71"/>
      <c r="W59" s="71"/>
      <c r="X59" s="71"/>
      <c r="Y59" s="71"/>
      <c r="Z59" s="71"/>
      <c r="AA59" s="71"/>
      <c r="AB59" s="71"/>
      <c r="AC59" s="71"/>
      <c r="AD59" s="71"/>
      <c r="AE59" s="71"/>
      <c r="AF59" s="71"/>
      <c r="AG59" s="71"/>
      <c r="AH59" s="71"/>
      <c r="AI59" s="71"/>
      <c r="AJ59" s="71"/>
      <c r="AK59" s="71"/>
      <c r="AL59" s="71"/>
      <c r="AM59" s="71"/>
      <c r="AN59" s="71"/>
      <c r="AO59" s="71"/>
      <c r="AP59" s="71"/>
      <c r="AQ59" s="71"/>
      <c r="AR59" s="71"/>
      <c r="AS59" s="71"/>
      <c r="AT59" s="71"/>
      <c r="AU59" s="71"/>
      <c r="AV59" s="71"/>
      <c r="AW59" s="71"/>
      <c r="AX59" s="71"/>
      <c r="AY59" s="71"/>
      <c r="AZ59" s="71"/>
      <c r="BA59" s="71"/>
      <c r="BB59" s="71"/>
      <c r="BC59" s="71"/>
      <c r="BD59" s="71"/>
      <c r="BE59" s="71"/>
      <c r="BF59" s="71"/>
      <c r="BG59" s="71"/>
      <c r="BH59" s="71"/>
      <c r="BI59" s="71"/>
      <c r="BJ59" s="71"/>
      <c r="BK59" s="71"/>
      <c r="BL59" s="71"/>
      <c r="BM59" s="71"/>
      <c r="BN59" s="71"/>
    </row>
    <row r="60" spans="14:66">
      <c r="N60" s="71"/>
      <c r="O60" s="71"/>
      <c r="P60" s="71"/>
      <c r="Q60" s="71"/>
      <c r="R60" s="71"/>
      <c r="S60" s="71"/>
      <c r="T60" s="71"/>
      <c r="U60" s="71"/>
      <c r="V60" s="71"/>
      <c r="W60" s="71"/>
      <c r="X60" s="71"/>
      <c r="Y60" s="71"/>
      <c r="Z60" s="71"/>
      <c r="AA60" s="71"/>
      <c r="AB60" s="71"/>
      <c r="AC60" s="71"/>
      <c r="AD60" s="71"/>
      <c r="AE60" s="71"/>
      <c r="AF60" s="71"/>
      <c r="AG60" s="71"/>
      <c r="AH60" s="71"/>
      <c r="AI60" s="71"/>
      <c r="AJ60" s="71"/>
      <c r="AK60" s="71"/>
      <c r="AL60" s="71"/>
      <c r="AM60" s="71"/>
      <c r="AN60" s="71"/>
      <c r="AO60" s="71"/>
      <c r="AP60" s="71"/>
      <c r="AQ60" s="71"/>
      <c r="AR60" s="71"/>
      <c r="AS60" s="71"/>
      <c r="AT60" s="71"/>
      <c r="AU60" s="71"/>
      <c r="AV60" s="71"/>
      <c r="AW60" s="71"/>
      <c r="AX60" s="71"/>
      <c r="AY60" s="71"/>
      <c r="AZ60" s="71"/>
      <c r="BA60" s="71"/>
      <c r="BB60" s="71"/>
      <c r="BC60" s="71"/>
      <c r="BD60" s="71"/>
      <c r="BE60" s="71"/>
      <c r="BF60" s="71"/>
      <c r="BG60" s="71"/>
      <c r="BH60" s="71"/>
      <c r="BI60" s="71"/>
      <c r="BJ60" s="71"/>
      <c r="BK60" s="71"/>
      <c r="BL60" s="71"/>
      <c r="BM60" s="71"/>
      <c r="BN60" s="71"/>
    </row>
    <row r="61" spans="14:66">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row>
    <row r="62" spans="14:66">
      <c r="N62" s="71"/>
      <c r="O62" s="71"/>
      <c r="P62" s="71"/>
      <c r="Q62" s="71"/>
      <c r="R62" s="71"/>
      <c r="S62" s="71"/>
      <c r="T62" s="71"/>
      <c r="U62" s="71"/>
      <c r="V62" s="71"/>
      <c r="W62" s="71"/>
      <c r="X62" s="71"/>
      <c r="Y62" s="71"/>
      <c r="Z62" s="71"/>
      <c r="AA62" s="71"/>
      <c r="AB62" s="71"/>
      <c r="AC62" s="71"/>
      <c r="AD62" s="71"/>
      <c r="AE62" s="71"/>
      <c r="AF62" s="71"/>
      <c r="AG62" s="71"/>
      <c r="AH62" s="71"/>
      <c r="AI62" s="71"/>
      <c r="AJ62" s="71"/>
      <c r="AK62" s="71"/>
      <c r="AL62" s="71"/>
      <c r="AM62" s="71"/>
      <c r="AN62" s="71"/>
      <c r="AO62" s="71"/>
      <c r="AP62" s="71"/>
      <c r="AQ62" s="71"/>
      <c r="AR62" s="71"/>
      <c r="AS62" s="71"/>
      <c r="AT62" s="71"/>
      <c r="AU62" s="71"/>
      <c r="AV62" s="71"/>
      <c r="AW62" s="71"/>
      <c r="AX62" s="71"/>
      <c r="AY62" s="71"/>
      <c r="AZ62" s="71"/>
      <c r="BA62" s="71"/>
      <c r="BB62" s="71"/>
      <c r="BC62" s="71"/>
      <c r="BD62" s="71"/>
      <c r="BE62" s="71"/>
      <c r="BF62" s="71"/>
      <c r="BG62" s="71"/>
      <c r="BH62" s="71"/>
      <c r="BI62" s="71"/>
      <c r="BJ62" s="71"/>
      <c r="BK62" s="71"/>
      <c r="BL62" s="71"/>
      <c r="BM62" s="71"/>
      <c r="BN62" s="71"/>
    </row>
    <row r="63" spans="14:66">
      <c r="N63" s="71"/>
      <c r="O63" s="71"/>
      <c r="P63" s="71"/>
      <c r="Q63" s="71"/>
      <c r="R63" s="71"/>
      <c r="S63" s="71"/>
      <c r="T63" s="71"/>
      <c r="U63" s="71"/>
      <c r="V63" s="71"/>
      <c r="W63" s="71"/>
      <c r="X63" s="71"/>
      <c r="Y63" s="71"/>
      <c r="Z63" s="71"/>
      <c r="AA63" s="71"/>
      <c r="AB63" s="71"/>
      <c r="AC63" s="71"/>
      <c r="AD63" s="71"/>
      <c r="AE63" s="71"/>
      <c r="AF63" s="71"/>
      <c r="AG63" s="71"/>
      <c r="AH63" s="71"/>
      <c r="AI63" s="71"/>
      <c r="AJ63" s="71"/>
      <c r="AK63" s="71"/>
      <c r="AL63" s="71"/>
      <c r="AM63" s="71"/>
      <c r="AN63" s="71"/>
      <c r="AO63" s="71"/>
      <c r="AP63" s="71"/>
      <c r="AQ63" s="71"/>
      <c r="AR63" s="71"/>
      <c r="AS63" s="71"/>
      <c r="AT63" s="71"/>
      <c r="AU63" s="71"/>
      <c r="AV63" s="71"/>
      <c r="AW63" s="71"/>
      <c r="AX63" s="71"/>
      <c r="AY63" s="71"/>
      <c r="AZ63" s="71"/>
      <c r="BA63" s="71"/>
      <c r="BB63" s="71"/>
      <c r="BC63" s="71"/>
      <c r="BD63" s="71"/>
      <c r="BE63" s="71"/>
      <c r="BF63" s="71"/>
      <c r="BG63" s="71"/>
      <c r="BH63" s="71"/>
      <c r="BI63" s="71"/>
      <c r="BJ63" s="71"/>
      <c r="BK63" s="71"/>
      <c r="BL63" s="71"/>
      <c r="BM63" s="71"/>
      <c r="BN63" s="71"/>
    </row>
    <row r="64" spans="14:66">
      <c r="N64" s="71"/>
      <c r="O64" s="71"/>
      <c r="P64" s="71"/>
      <c r="Q64" s="71"/>
      <c r="R64" s="71"/>
      <c r="S64" s="71"/>
      <c r="T64" s="71"/>
      <c r="U64" s="71"/>
      <c r="V64" s="71"/>
      <c r="W64" s="71"/>
      <c r="X64" s="71"/>
      <c r="Y64" s="71"/>
      <c r="Z64" s="71"/>
      <c r="AA64" s="71"/>
      <c r="AB64" s="71"/>
      <c r="AC64" s="71"/>
      <c r="AD64" s="71"/>
      <c r="AE64" s="71"/>
      <c r="AF64" s="71"/>
      <c r="AG64" s="71"/>
      <c r="AH64" s="71"/>
      <c r="AI64" s="71"/>
      <c r="AJ64" s="71"/>
      <c r="AK64" s="71"/>
      <c r="AL64" s="71"/>
      <c r="AM64" s="71"/>
      <c r="AN64" s="71"/>
      <c r="AO64" s="71"/>
      <c r="AP64" s="71"/>
      <c r="AQ64" s="71"/>
      <c r="AR64" s="71"/>
      <c r="AS64" s="71"/>
      <c r="AT64" s="71"/>
      <c r="AU64" s="71"/>
      <c r="AV64" s="71"/>
      <c r="AW64" s="71"/>
      <c r="AX64" s="71"/>
      <c r="AY64" s="71"/>
      <c r="AZ64" s="71"/>
      <c r="BA64" s="71"/>
      <c r="BB64" s="71"/>
      <c r="BC64" s="71"/>
      <c r="BD64" s="71"/>
      <c r="BE64" s="71"/>
      <c r="BF64" s="71"/>
      <c r="BG64" s="71"/>
      <c r="BH64" s="71"/>
      <c r="BI64" s="71"/>
      <c r="BJ64" s="71"/>
      <c r="BK64" s="71"/>
      <c r="BL64" s="71"/>
      <c r="BM64" s="71"/>
      <c r="BN64" s="71"/>
    </row>
    <row r="65" spans="14:66">
      <c r="N65" s="71"/>
      <c r="O65" s="71"/>
      <c r="P65" s="71"/>
      <c r="Q65" s="71"/>
      <c r="R65" s="71"/>
      <c r="S65" s="71"/>
      <c r="T65" s="71"/>
      <c r="U65" s="71"/>
      <c r="V65" s="71"/>
      <c r="W65" s="71"/>
      <c r="X65" s="71"/>
      <c r="Y65" s="71"/>
      <c r="Z65" s="71"/>
      <c r="AA65" s="71"/>
      <c r="AB65" s="71"/>
      <c r="AC65" s="71"/>
      <c r="AD65" s="71"/>
      <c r="AE65" s="71"/>
      <c r="AF65" s="71"/>
      <c r="AG65" s="71"/>
      <c r="AH65" s="71"/>
      <c r="AI65" s="71"/>
      <c r="AJ65" s="71"/>
      <c r="AK65" s="71"/>
      <c r="AL65" s="71"/>
      <c r="AM65" s="71"/>
      <c r="AN65" s="71"/>
      <c r="AO65" s="71"/>
      <c r="AP65" s="71"/>
      <c r="AQ65" s="71"/>
      <c r="AR65" s="71"/>
      <c r="AS65" s="71"/>
      <c r="AT65" s="71"/>
      <c r="AU65" s="71"/>
      <c r="AV65" s="71"/>
      <c r="AW65" s="71"/>
      <c r="AX65" s="71"/>
      <c r="AY65" s="71"/>
      <c r="AZ65" s="71"/>
      <c r="BA65" s="71"/>
      <c r="BB65" s="71"/>
      <c r="BC65" s="71"/>
      <c r="BD65" s="71"/>
      <c r="BE65" s="71"/>
      <c r="BF65" s="71"/>
      <c r="BG65" s="71"/>
      <c r="BH65" s="71"/>
      <c r="BI65" s="71"/>
      <c r="BJ65" s="71"/>
      <c r="BK65" s="71"/>
      <c r="BL65" s="71"/>
      <c r="BM65" s="71"/>
      <c r="BN65" s="71"/>
    </row>
    <row r="66" spans="14:66">
      <c r="N66" s="71"/>
      <c r="O66" s="71"/>
      <c r="P66" s="71"/>
      <c r="Q66" s="71"/>
      <c r="R66" s="71"/>
      <c r="S66" s="71"/>
      <c r="T66" s="71"/>
      <c r="U66" s="71"/>
      <c r="V66" s="71"/>
      <c r="W66" s="71"/>
      <c r="X66" s="71"/>
      <c r="Y66" s="71"/>
      <c r="Z66" s="71"/>
      <c r="AA66" s="71"/>
      <c r="AB66" s="71"/>
      <c r="AC66" s="71"/>
      <c r="AD66" s="71"/>
      <c r="AE66" s="71"/>
      <c r="AF66" s="71"/>
      <c r="AG66" s="71"/>
      <c r="AH66" s="71"/>
      <c r="AI66" s="71"/>
      <c r="AJ66" s="71"/>
      <c r="AK66" s="71"/>
      <c r="AL66" s="71"/>
      <c r="AM66" s="71"/>
      <c r="AN66" s="71"/>
      <c r="AO66" s="71"/>
      <c r="AP66" s="71"/>
      <c r="AQ66" s="71"/>
      <c r="AR66" s="71"/>
      <c r="AS66" s="71"/>
      <c r="AT66" s="71"/>
      <c r="AU66" s="71"/>
      <c r="AV66" s="71"/>
      <c r="AW66" s="71"/>
      <c r="AX66" s="71"/>
      <c r="AY66" s="71"/>
      <c r="AZ66" s="71"/>
      <c r="BA66" s="71"/>
      <c r="BB66" s="71"/>
      <c r="BC66" s="71"/>
      <c r="BD66" s="71"/>
      <c r="BE66" s="71"/>
      <c r="BF66" s="71"/>
      <c r="BG66" s="71"/>
      <c r="BH66" s="71"/>
      <c r="BI66" s="71"/>
      <c r="BJ66" s="71"/>
      <c r="BK66" s="71"/>
      <c r="BL66" s="71"/>
      <c r="BM66" s="71"/>
      <c r="BN66" s="71"/>
    </row>
    <row r="67" spans="14:66">
      <c r="N67" s="71"/>
      <c r="O67" s="71"/>
      <c r="P67" s="71"/>
      <c r="Q67" s="71"/>
      <c r="R67" s="71"/>
      <c r="S67" s="71"/>
      <c r="T67" s="71"/>
      <c r="U67" s="71"/>
      <c r="V67" s="71"/>
      <c r="W67" s="71"/>
      <c r="X67" s="71"/>
      <c r="Y67" s="71"/>
      <c r="Z67" s="71"/>
      <c r="AA67" s="71"/>
      <c r="AB67" s="71"/>
      <c r="AC67" s="71"/>
      <c r="AD67" s="71"/>
      <c r="AE67" s="71"/>
      <c r="AF67" s="71"/>
      <c r="AG67" s="71"/>
      <c r="AH67" s="71"/>
      <c r="AI67" s="71"/>
      <c r="AJ67" s="71"/>
      <c r="AK67" s="71"/>
      <c r="AL67" s="71"/>
      <c r="AM67" s="71"/>
      <c r="AN67" s="71"/>
      <c r="AO67" s="71"/>
      <c r="AP67" s="71"/>
      <c r="AQ67" s="71"/>
      <c r="AR67" s="71"/>
      <c r="AS67" s="71"/>
      <c r="AT67" s="71"/>
      <c r="AU67" s="71"/>
      <c r="AV67" s="71"/>
      <c r="AW67" s="71"/>
      <c r="AX67" s="71"/>
      <c r="AY67" s="71"/>
      <c r="AZ67" s="71"/>
      <c r="BA67" s="71"/>
      <c r="BB67" s="71"/>
      <c r="BC67" s="71"/>
      <c r="BD67" s="71"/>
      <c r="BE67" s="71"/>
      <c r="BF67" s="71"/>
      <c r="BG67" s="71"/>
      <c r="BH67" s="71"/>
      <c r="BI67" s="71"/>
      <c r="BJ67" s="71"/>
      <c r="BK67" s="71"/>
      <c r="BL67" s="71"/>
      <c r="BM67" s="71"/>
      <c r="BN67" s="71"/>
    </row>
    <row r="68" spans="14:66">
      <c r="N68" s="71"/>
      <c r="O68" s="71"/>
      <c r="P68" s="71"/>
      <c r="Q68" s="71"/>
      <c r="R68" s="71"/>
      <c r="S68" s="71"/>
      <c r="T68" s="71"/>
      <c r="U68" s="71"/>
      <c r="V68" s="71"/>
      <c r="W68" s="71"/>
      <c r="X68" s="71"/>
      <c r="Y68" s="71"/>
      <c r="Z68" s="71"/>
      <c r="AA68" s="71"/>
      <c r="AB68" s="71"/>
      <c r="AC68" s="71"/>
      <c r="AD68" s="71"/>
      <c r="AE68" s="71"/>
      <c r="AF68" s="71"/>
      <c r="AG68" s="71"/>
      <c r="AH68" s="71"/>
      <c r="AI68" s="71"/>
      <c r="AJ68" s="71"/>
      <c r="AK68" s="71"/>
      <c r="AL68" s="71"/>
      <c r="AM68" s="71"/>
      <c r="AN68" s="71"/>
      <c r="AO68" s="71"/>
      <c r="AP68" s="71"/>
      <c r="AQ68" s="71"/>
      <c r="AR68" s="71"/>
      <c r="AS68" s="71"/>
      <c r="AT68" s="71"/>
      <c r="AU68" s="71"/>
      <c r="AV68" s="71"/>
      <c r="AW68" s="71"/>
      <c r="AX68" s="71"/>
      <c r="AY68" s="71"/>
      <c r="AZ68" s="71"/>
      <c r="BA68" s="71"/>
      <c r="BB68" s="71"/>
      <c r="BC68" s="71"/>
      <c r="BD68" s="71"/>
      <c r="BE68" s="71"/>
      <c r="BF68" s="71"/>
      <c r="BG68" s="71"/>
      <c r="BH68" s="71"/>
      <c r="BI68" s="71"/>
      <c r="BJ68" s="71"/>
      <c r="BK68" s="71"/>
      <c r="BL68" s="71"/>
      <c r="BM68" s="71"/>
      <c r="BN68" s="71"/>
    </row>
    <row r="69" spans="14:66">
      <c r="N69" s="71"/>
      <c r="O69" s="71"/>
      <c r="P69" s="71"/>
      <c r="Q69" s="71"/>
      <c r="R69" s="71"/>
      <c r="S69" s="71"/>
      <c r="T69" s="71"/>
      <c r="U69" s="71"/>
      <c r="V69" s="71"/>
      <c r="W69" s="71"/>
      <c r="X69" s="71"/>
      <c r="Y69" s="71"/>
      <c r="Z69" s="71"/>
      <c r="AA69" s="71"/>
      <c r="AB69" s="71"/>
      <c r="AC69" s="71"/>
      <c r="AD69" s="71"/>
      <c r="AE69" s="71"/>
      <c r="AF69" s="71"/>
      <c r="AG69" s="71"/>
      <c r="AH69" s="71"/>
      <c r="AI69" s="71"/>
      <c r="AJ69" s="71"/>
      <c r="AK69" s="71"/>
      <c r="AL69" s="71"/>
      <c r="AM69" s="71"/>
      <c r="AN69" s="71"/>
      <c r="AO69" s="71"/>
      <c r="AP69" s="71"/>
      <c r="AQ69" s="71"/>
      <c r="AR69" s="71"/>
      <c r="AS69" s="71"/>
      <c r="AT69" s="71"/>
      <c r="AU69" s="71"/>
      <c r="AV69" s="71"/>
      <c r="AW69" s="71"/>
      <c r="AX69" s="71"/>
      <c r="AY69" s="71"/>
      <c r="AZ69" s="71"/>
      <c r="BA69" s="71"/>
      <c r="BB69" s="71"/>
      <c r="BC69" s="71"/>
      <c r="BD69" s="71"/>
      <c r="BE69" s="71"/>
      <c r="BF69" s="71"/>
      <c r="BG69" s="71"/>
      <c r="BH69" s="71"/>
      <c r="BI69" s="71"/>
      <c r="BJ69" s="71"/>
      <c r="BK69" s="71"/>
      <c r="BL69" s="71"/>
      <c r="BM69" s="71"/>
      <c r="BN69" s="71"/>
    </row>
    <row r="70" spans="14:66">
      <c r="N70" s="71"/>
      <c r="O70" s="71"/>
      <c r="P70" s="71"/>
      <c r="Q70" s="71"/>
      <c r="R70" s="71"/>
      <c r="S70" s="71"/>
      <c r="T70" s="71"/>
      <c r="U70" s="71"/>
      <c r="V70" s="71"/>
      <c r="W70" s="71"/>
      <c r="X70" s="71"/>
      <c r="Y70" s="71"/>
      <c r="Z70" s="71"/>
      <c r="AA70" s="71"/>
      <c r="AB70" s="71"/>
      <c r="AC70" s="71"/>
      <c r="AD70" s="71"/>
      <c r="AE70" s="71"/>
      <c r="AF70" s="71"/>
      <c r="AG70" s="71"/>
      <c r="AH70" s="71"/>
      <c r="AI70" s="71"/>
      <c r="AJ70" s="71"/>
      <c r="AK70" s="71"/>
      <c r="AL70" s="71"/>
      <c r="AM70" s="71"/>
      <c r="AN70" s="71"/>
      <c r="AO70" s="71"/>
      <c r="AP70" s="71"/>
      <c r="AQ70" s="71"/>
      <c r="AR70" s="71"/>
      <c r="AS70" s="71"/>
      <c r="AT70" s="71"/>
      <c r="AU70" s="71"/>
      <c r="AV70" s="71"/>
      <c r="AW70" s="71"/>
      <c r="AX70" s="71"/>
      <c r="AY70" s="71"/>
      <c r="AZ70" s="71"/>
      <c r="BA70" s="71"/>
      <c r="BB70" s="71"/>
      <c r="BC70" s="71"/>
      <c r="BD70" s="71"/>
      <c r="BE70" s="71"/>
      <c r="BF70" s="71"/>
      <c r="BG70" s="71"/>
      <c r="BH70" s="71"/>
      <c r="BI70" s="71"/>
      <c r="BJ70" s="71"/>
      <c r="BK70" s="71"/>
      <c r="BL70" s="71"/>
      <c r="BM70" s="71"/>
      <c r="BN70" s="71"/>
    </row>
    <row r="71" spans="14:66">
      <c r="N71" s="71"/>
      <c r="O71" s="71"/>
      <c r="P71" s="71"/>
      <c r="Q71" s="71"/>
      <c r="R71" s="71"/>
      <c r="S71" s="71"/>
      <c r="T71" s="71"/>
      <c r="U71" s="71"/>
      <c r="V71" s="71"/>
      <c r="W71" s="71"/>
      <c r="X71" s="71"/>
      <c r="Y71" s="71"/>
      <c r="Z71" s="71"/>
      <c r="AA71" s="71"/>
      <c r="AB71" s="71"/>
      <c r="AC71" s="71"/>
      <c r="AD71" s="71"/>
      <c r="AE71" s="71"/>
      <c r="AF71" s="71"/>
      <c r="AG71" s="71"/>
      <c r="AH71" s="71"/>
      <c r="AI71" s="71"/>
      <c r="AJ71" s="71"/>
      <c r="AK71" s="71"/>
      <c r="AL71" s="71"/>
      <c r="AM71" s="71"/>
      <c r="AN71" s="71"/>
      <c r="AO71" s="71"/>
      <c r="AP71" s="71"/>
      <c r="AQ71" s="71"/>
      <c r="AR71" s="71"/>
      <c r="AS71" s="71"/>
      <c r="AT71" s="71"/>
      <c r="AU71" s="71"/>
      <c r="AV71" s="71"/>
      <c r="AW71" s="71"/>
      <c r="AX71" s="71"/>
      <c r="AY71" s="71"/>
      <c r="AZ71" s="71"/>
      <c r="BA71" s="71"/>
      <c r="BB71" s="71"/>
      <c r="BC71" s="71"/>
      <c r="BD71" s="71"/>
      <c r="BE71" s="71"/>
      <c r="BF71" s="71"/>
      <c r="BG71" s="71"/>
      <c r="BH71" s="71"/>
      <c r="BI71" s="71"/>
      <c r="BJ71" s="71"/>
      <c r="BK71" s="71"/>
      <c r="BL71" s="71"/>
      <c r="BM71" s="71"/>
      <c r="BN71" s="71"/>
    </row>
    <row r="72" spans="14:66">
      <c r="N72" s="71"/>
      <c r="O72" s="71"/>
      <c r="P72" s="71"/>
      <c r="Q72" s="71"/>
      <c r="R72" s="71"/>
      <c r="S72" s="71"/>
      <c r="T72" s="71"/>
      <c r="U72" s="71"/>
      <c r="V72" s="71"/>
      <c r="W72" s="71"/>
      <c r="X72" s="71"/>
      <c r="Y72" s="71"/>
      <c r="Z72" s="71"/>
      <c r="AA72" s="71"/>
      <c r="AB72" s="71"/>
      <c r="AC72" s="71"/>
      <c r="AD72" s="71"/>
      <c r="AE72" s="71"/>
      <c r="AF72" s="71"/>
      <c r="AG72" s="71"/>
      <c r="AH72" s="71"/>
      <c r="AI72" s="71"/>
      <c r="AJ72" s="71"/>
      <c r="AK72" s="71"/>
      <c r="AL72" s="71"/>
      <c r="AM72" s="71"/>
      <c r="AN72" s="71"/>
      <c r="AO72" s="71"/>
      <c r="AP72" s="71"/>
      <c r="AQ72" s="71"/>
      <c r="AR72" s="71"/>
      <c r="AS72" s="71"/>
      <c r="AT72" s="71"/>
      <c r="AU72" s="71"/>
      <c r="AV72" s="71"/>
      <c r="AW72" s="71"/>
      <c r="AX72" s="71"/>
      <c r="AY72" s="71"/>
      <c r="AZ72" s="71"/>
      <c r="BA72" s="71"/>
      <c r="BB72" s="71"/>
      <c r="BC72" s="71"/>
      <c r="BD72" s="71"/>
      <c r="BE72" s="71"/>
      <c r="BF72" s="71"/>
      <c r="BG72" s="71"/>
      <c r="BH72" s="71"/>
      <c r="BI72" s="71"/>
      <c r="BJ72" s="71"/>
      <c r="BK72" s="71"/>
      <c r="BL72" s="71"/>
      <c r="BM72" s="71"/>
      <c r="BN72" s="71"/>
    </row>
    <row r="73" spans="14:66">
      <c r="N73" s="71"/>
      <c r="O73" s="71"/>
      <c r="P73" s="71"/>
      <c r="Q73" s="71"/>
      <c r="R73" s="71"/>
      <c r="S73" s="71"/>
      <c r="T73" s="71"/>
      <c r="U73" s="71"/>
      <c r="V73" s="71"/>
      <c r="W73" s="71"/>
      <c r="X73" s="71"/>
      <c r="Y73" s="71"/>
      <c r="Z73" s="71"/>
      <c r="AA73" s="71"/>
      <c r="AB73" s="71"/>
      <c r="AC73" s="71"/>
      <c r="AD73" s="71"/>
      <c r="AE73" s="71"/>
      <c r="AF73" s="71"/>
      <c r="AG73" s="71"/>
      <c r="AH73" s="71"/>
      <c r="AI73" s="71"/>
      <c r="AJ73" s="71"/>
      <c r="AK73" s="71"/>
      <c r="AL73" s="71"/>
      <c r="AM73" s="71"/>
      <c r="AN73" s="71"/>
      <c r="AO73" s="71"/>
      <c r="AP73" s="71"/>
      <c r="AQ73" s="71"/>
      <c r="AR73" s="71"/>
      <c r="AS73" s="71"/>
      <c r="AT73" s="71"/>
      <c r="AU73" s="71"/>
      <c r="AV73" s="71"/>
      <c r="AW73" s="71"/>
      <c r="AX73" s="71"/>
      <c r="AY73" s="71"/>
      <c r="AZ73" s="71"/>
      <c r="BA73" s="71"/>
      <c r="BB73" s="71"/>
      <c r="BC73" s="71"/>
      <c r="BD73" s="71"/>
      <c r="BE73" s="71"/>
      <c r="BF73" s="71"/>
      <c r="BG73" s="71"/>
      <c r="BH73" s="71"/>
      <c r="BI73" s="71"/>
      <c r="BJ73" s="71"/>
      <c r="BK73" s="71"/>
      <c r="BL73" s="71"/>
      <c r="BM73" s="71"/>
      <c r="BN73" s="71"/>
    </row>
    <row r="74" spans="14:66">
      <c r="N74" s="71"/>
      <c r="O74" s="71"/>
      <c r="P74" s="71"/>
      <c r="Q74" s="71"/>
      <c r="R74" s="71"/>
      <c r="S74" s="71"/>
      <c r="T74" s="71"/>
      <c r="U74" s="71"/>
      <c r="V74" s="71"/>
      <c r="W74" s="71"/>
      <c r="X74" s="71"/>
      <c r="Y74" s="71"/>
      <c r="Z74" s="71"/>
      <c r="AA74" s="71"/>
      <c r="AB74" s="71"/>
      <c r="AC74" s="71"/>
      <c r="AD74" s="71"/>
      <c r="AE74" s="71"/>
      <c r="AF74" s="71"/>
      <c r="AG74" s="71"/>
      <c r="AH74" s="71"/>
      <c r="AI74" s="71"/>
      <c r="AJ74" s="71"/>
      <c r="AK74" s="71"/>
      <c r="AL74" s="71"/>
      <c r="AM74" s="71"/>
      <c r="AN74" s="71"/>
      <c r="AO74" s="71"/>
      <c r="AP74" s="71"/>
      <c r="AQ74" s="71"/>
      <c r="AR74" s="71"/>
      <c r="AS74" s="71"/>
      <c r="AT74" s="71"/>
      <c r="AU74" s="71"/>
      <c r="AV74" s="71"/>
      <c r="AW74" s="71"/>
      <c r="AX74" s="71"/>
      <c r="AY74" s="71"/>
      <c r="AZ74" s="71"/>
      <c r="BA74" s="71"/>
      <c r="BB74" s="71"/>
      <c r="BC74" s="71"/>
      <c r="BD74" s="71"/>
      <c r="BE74" s="71"/>
      <c r="BF74" s="71"/>
      <c r="BG74" s="71"/>
      <c r="BH74" s="71"/>
      <c r="BI74" s="71"/>
      <c r="BJ74" s="71"/>
      <c r="BK74" s="71"/>
      <c r="BL74" s="71"/>
      <c r="BM74" s="71"/>
      <c r="BN74" s="71"/>
    </row>
    <row r="75" spans="14:66">
      <c r="N75" s="71"/>
      <c r="O75" s="71"/>
      <c r="P75" s="71"/>
      <c r="Q75" s="71"/>
      <c r="R75" s="71"/>
      <c r="S75" s="71"/>
      <c r="T75" s="71"/>
      <c r="U75" s="71"/>
      <c r="V75" s="71"/>
      <c r="W75" s="71"/>
      <c r="X75" s="71"/>
      <c r="Y75" s="71"/>
      <c r="Z75" s="71"/>
      <c r="AA75" s="71"/>
      <c r="AB75" s="71"/>
      <c r="AC75" s="71"/>
      <c r="AD75" s="71"/>
      <c r="AE75" s="71"/>
      <c r="AF75" s="71"/>
      <c r="AG75" s="71"/>
      <c r="AH75" s="71"/>
      <c r="AI75" s="71"/>
      <c r="AJ75" s="71"/>
      <c r="AK75" s="71"/>
      <c r="AL75" s="71"/>
      <c r="AM75" s="71"/>
      <c r="AN75" s="71"/>
      <c r="AO75" s="71"/>
      <c r="AP75" s="71"/>
      <c r="AQ75" s="71"/>
      <c r="AR75" s="71"/>
      <c r="AS75" s="71"/>
      <c r="AT75" s="71"/>
      <c r="AU75" s="71"/>
      <c r="AV75" s="71"/>
      <c r="AW75" s="71"/>
      <c r="AX75" s="71"/>
      <c r="AY75" s="71"/>
      <c r="AZ75" s="71"/>
      <c r="BA75" s="71"/>
      <c r="BB75" s="71"/>
      <c r="BC75" s="71"/>
      <c r="BD75" s="71"/>
      <c r="BE75" s="71"/>
      <c r="BF75" s="71"/>
      <c r="BG75" s="71"/>
      <c r="BH75" s="71"/>
      <c r="BI75" s="71"/>
      <c r="BJ75" s="71"/>
      <c r="BK75" s="71"/>
      <c r="BL75" s="71"/>
      <c r="BM75" s="71"/>
      <c r="BN75" s="71"/>
    </row>
    <row r="76" spans="14:66">
      <c r="N76" s="71"/>
      <c r="O76" s="71"/>
      <c r="P76" s="71"/>
      <c r="Q76" s="71"/>
      <c r="R76" s="71"/>
      <c r="S76" s="71"/>
      <c r="T76" s="71"/>
      <c r="U76" s="71"/>
      <c r="V76" s="71"/>
      <c r="W76" s="71"/>
      <c r="X76" s="71"/>
      <c r="Y76" s="71"/>
      <c r="Z76" s="71"/>
      <c r="AA76" s="71"/>
      <c r="AB76" s="71"/>
      <c r="AC76" s="71"/>
      <c r="AD76" s="71"/>
      <c r="AE76" s="71"/>
      <c r="AF76" s="71"/>
      <c r="AG76" s="71"/>
      <c r="AH76" s="71"/>
      <c r="AI76" s="71"/>
      <c r="AJ76" s="71"/>
      <c r="AK76" s="71"/>
      <c r="AL76" s="71"/>
      <c r="AM76" s="71"/>
      <c r="AN76" s="71"/>
      <c r="AO76" s="71"/>
      <c r="AP76" s="71"/>
      <c r="AQ76" s="71"/>
      <c r="AR76" s="71"/>
      <c r="AS76" s="71"/>
      <c r="AT76" s="71"/>
      <c r="AU76" s="71"/>
      <c r="AV76" s="71"/>
      <c r="AW76" s="71"/>
      <c r="AX76" s="71"/>
      <c r="AY76" s="71"/>
      <c r="AZ76" s="71"/>
      <c r="BA76" s="71"/>
      <c r="BB76" s="71"/>
      <c r="BC76" s="71"/>
      <c r="BD76" s="71"/>
      <c r="BE76" s="71"/>
      <c r="BF76" s="71"/>
      <c r="BG76" s="71"/>
      <c r="BH76" s="71"/>
      <c r="BI76" s="71"/>
      <c r="BJ76" s="71"/>
      <c r="BK76" s="71"/>
      <c r="BL76" s="71"/>
      <c r="BM76" s="71"/>
      <c r="BN76" s="71"/>
    </row>
    <row r="77" spans="14:66">
      <c r="N77" s="71"/>
      <c r="O77" s="71"/>
      <c r="P77" s="71"/>
      <c r="Q77" s="71"/>
      <c r="R77" s="71"/>
      <c r="S77" s="71"/>
      <c r="T77" s="71"/>
      <c r="U77" s="71"/>
      <c r="V77" s="71"/>
      <c r="W77" s="71"/>
      <c r="X77" s="71"/>
      <c r="Y77" s="71"/>
      <c r="Z77" s="71"/>
      <c r="AA77" s="71"/>
      <c r="AB77" s="71"/>
      <c r="AC77" s="71"/>
      <c r="AD77" s="71"/>
      <c r="AE77" s="71"/>
      <c r="AF77" s="71"/>
      <c r="AG77" s="71"/>
      <c r="AH77" s="71"/>
      <c r="AI77" s="71"/>
      <c r="AJ77" s="71"/>
      <c r="AK77" s="71"/>
      <c r="AL77" s="71"/>
      <c r="AM77" s="71"/>
      <c r="AN77" s="71"/>
      <c r="AO77" s="71"/>
      <c r="AP77" s="71"/>
      <c r="AQ77" s="71"/>
      <c r="AR77" s="71"/>
      <c r="AS77" s="71"/>
      <c r="AT77" s="71"/>
      <c r="AU77" s="71"/>
      <c r="AV77" s="71"/>
      <c r="AW77" s="71"/>
      <c r="AX77" s="71"/>
      <c r="AY77" s="71"/>
      <c r="AZ77" s="71"/>
      <c r="BA77" s="71"/>
      <c r="BB77" s="71"/>
      <c r="BC77" s="71"/>
      <c r="BD77" s="71"/>
      <c r="BE77" s="71"/>
      <c r="BF77" s="71"/>
      <c r="BG77" s="71"/>
      <c r="BH77" s="71"/>
      <c r="BI77" s="71"/>
      <c r="BJ77" s="71"/>
      <c r="BK77" s="71"/>
      <c r="BL77" s="71"/>
      <c r="BM77" s="71"/>
      <c r="BN77" s="71"/>
    </row>
    <row r="78" spans="14:66">
      <c r="N78" s="71"/>
      <c r="O78" s="71"/>
      <c r="P78" s="71"/>
      <c r="Q78" s="71"/>
      <c r="R78" s="71"/>
      <c r="S78" s="71"/>
      <c r="T78" s="71"/>
      <c r="U78" s="71"/>
      <c r="V78" s="71"/>
      <c r="W78" s="71"/>
      <c r="X78" s="71"/>
      <c r="Y78" s="71"/>
      <c r="Z78" s="71"/>
      <c r="AA78" s="71"/>
      <c r="AB78" s="71"/>
      <c r="AC78" s="71"/>
      <c r="AD78" s="71"/>
      <c r="AE78" s="71"/>
      <c r="AF78" s="71"/>
      <c r="AG78" s="71"/>
      <c r="AH78" s="71"/>
      <c r="AI78" s="71"/>
      <c r="AJ78" s="71"/>
      <c r="AK78" s="71"/>
      <c r="AL78" s="71"/>
      <c r="AM78" s="71"/>
      <c r="AN78" s="71"/>
      <c r="AO78" s="71"/>
      <c r="AP78" s="71"/>
      <c r="AQ78" s="71"/>
      <c r="AR78" s="71"/>
      <c r="AS78" s="71"/>
      <c r="AT78" s="71"/>
      <c r="AU78" s="71"/>
      <c r="AV78" s="71"/>
      <c r="AW78" s="71"/>
      <c r="AX78" s="71"/>
      <c r="AY78" s="71"/>
      <c r="AZ78" s="71"/>
      <c r="BA78" s="71"/>
      <c r="BB78" s="71"/>
      <c r="BC78" s="71"/>
      <c r="BD78" s="71"/>
      <c r="BE78" s="71"/>
      <c r="BF78" s="71"/>
      <c r="BG78" s="71"/>
      <c r="BH78" s="71"/>
      <c r="BI78" s="71"/>
      <c r="BJ78" s="71"/>
      <c r="BK78" s="71"/>
      <c r="BL78" s="71"/>
      <c r="BM78" s="71"/>
      <c r="BN78" s="71"/>
    </row>
    <row r="79" spans="14:66">
      <c r="N79" s="71"/>
      <c r="O79" s="71"/>
      <c r="P79" s="71"/>
      <c r="Q79" s="71"/>
      <c r="R79" s="71"/>
      <c r="S79" s="71"/>
      <c r="T79" s="71"/>
      <c r="U79" s="71"/>
      <c r="V79" s="71"/>
      <c r="W79" s="71"/>
      <c r="X79" s="71"/>
      <c r="Y79" s="71"/>
      <c r="Z79" s="71"/>
      <c r="AA79" s="71"/>
      <c r="AB79" s="71"/>
      <c r="AC79" s="71"/>
      <c r="AD79" s="71"/>
      <c r="AE79" s="71"/>
      <c r="AF79" s="71"/>
      <c r="AG79" s="71"/>
      <c r="AH79" s="71"/>
      <c r="AI79" s="71"/>
      <c r="AJ79" s="71"/>
      <c r="AK79" s="71"/>
      <c r="AL79" s="71"/>
      <c r="AM79" s="71"/>
      <c r="AN79" s="71"/>
      <c r="AO79" s="71"/>
      <c r="AP79" s="71"/>
      <c r="AQ79" s="71"/>
      <c r="AR79" s="71"/>
      <c r="AS79" s="71"/>
      <c r="AT79" s="71"/>
      <c r="AU79" s="71"/>
      <c r="AV79" s="71"/>
      <c r="AW79" s="71"/>
      <c r="AX79" s="71"/>
      <c r="AY79" s="71"/>
      <c r="AZ79" s="71"/>
      <c r="BA79" s="71"/>
      <c r="BB79" s="71"/>
      <c r="BC79" s="71"/>
      <c r="BD79" s="71"/>
      <c r="BE79" s="71"/>
      <c r="BF79" s="71"/>
      <c r="BG79" s="71"/>
      <c r="BH79" s="71"/>
      <c r="BI79" s="71"/>
      <c r="BJ79" s="71"/>
      <c r="BK79" s="71"/>
      <c r="BL79" s="71"/>
      <c r="BM79" s="71"/>
      <c r="BN79" s="71"/>
    </row>
    <row r="80" spans="14:66">
      <c r="N80" s="71"/>
      <c r="O80" s="71"/>
      <c r="P80" s="71"/>
      <c r="Q80" s="71"/>
      <c r="R80" s="71"/>
      <c r="S80" s="71"/>
      <c r="T80" s="71"/>
      <c r="U80" s="71"/>
      <c r="V80" s="71"/>
      <c r="W80" s="71"/>
      <c r="X80" s="71"/>
      <c r="Y80" s="71"/>
      <c r="Z80" s="71"/>
      <c r="AA80" s="71"/>
      <c r="AB80" s="71"/>
      <c r="AC80" s="71"/>
      <c r="AD80" s="71"/>
      <c r="AE80" s="71"/>
      <c r="AF80" s="71"/>
      <c r="AG80" s="71"/>
      <c r="AH80" s="71"/>
      <c r="AI80" s="71"/>
      <c r="AJ80" s="71"/>
      <c r="AK80" s="71"/>
      <c r="AL80" s="71"/>
      <c r="AM80" s="71"/>
      <c r="AN80" s="71"/>
      <c r="AO80" s="71"/>
      <c r="AP80" s="71"/>
      <c r="AQ80" s="71"/>
      <c r="AR80" s="71"/>
      <c r="AS80" s="71"/>
      <c r="AT80" s="71"/>
      <c r="AU80" s="71"/>
      <c r="AV80" s="71"/>
      <c r="AW80" s="71"/>
      <c r="AX80" s="71"/>
      <c r="AY80" s="71"/>
      <c r="AZ80" s="71"/>
      <c r="BA80" s="71"/>
      <c r="BB80" s="71"/>
      <c r="BC80" s="71"/>
      <c r="BD80" s="71"/>
      <c r="BE80" s="71"/>
      <c r="BF80" s="71"/>
      <c r="BG80" s="71"/>
      <c r="BH80" s="71"/>
      <c r="BI80" s="71"/>
      <c r="BJ80" s="71"/>
      <c r="BK80" s="71"/>
      <c r="BL80" s="71"/>
      <c r="BM80" s="71"/>
      <c r="BN80" s="71"/>
    </row>
    <row r="81" spans="14:66">
      <c r="N81" s="71"/>
      <c r="O81" s="71"/>
      <c r="P81" s="71"/>
      <c r="Q81" s="71"/>
      <c r="R81" s="71"/>
      <c r="S81" s="71"/>
      <c r="T81" s="71"/>
      <c r="U81" s="71"/>
      <c r="V81" s="71"/>
      <c r="W81" s="71"/>
      <c r="X81" s="71"/>
      <c r="Y81" s="71"/>
      <c r="Z81" s="71"/>
      <c r="AA81" s="71"/>
      <c r="AB81" s="71"/>
      <c r="AC81" s="71"/>
      <c r="AD81" s="71"/>
      <c r="AE81" s="71"/>
      <c r="AF81" s="71"/>
      <c r="AG81" s="71"/>
      <c r="AH81" s="71"/>
      <c r="AI81" s="71"/>
      <c r="AJ81" s="71"/>
      <c r="AK81" s="71"/>
      <c r="AL81" s="71"/>
      <c r="AM81" s="71"/>
      <c r="AN81" s="71"/>
      <c r="AO81" s="71"/>
      <c r="AP81" s="71"/>
      <c r="AQ81" s="71"/>
      <c r="AR81" s="71"/>
      <c r="AS81" s="71"/>
      <c r="AT81" s="71"/>
      <c r="AU81" s="71"/>
      <c r="AV81" s="71"/>
      <c r="AW81" s="71"/>
      <c r="AX81" s="71"/>
      <c r="AY81" s="71"/>
      <c r="AZ81" s="71"/>
      <c r="BA81" s="71"/>
      <c r="BB81" s="71"/>
      <c r="BC81" s="71"/>
      <c r="BD81" s="71"/>
      <c r="BE81" s="71"/>
      <c r="BF81" s="71"/>
      <c r="BG81" s="71"/>
      <c r="BH81" s="71"/>
      <c r="BI81" s="71"/>
      <c r="BJ81" s="71"/>
      <c r="BK81" s="71"/>
      <c r="BL81" s="71"/>
      <c r="BM81" s="71"/>
      <c r="BN81" s="71"/>
    </row>
    <row r="82" spans="14:66">
      <c r="N82" s="71"/>
      <c r="O82" s="71"/>
      <c r="P82" s="71"/>
      <c r="Q82" s="71"/>
      <c r="R82" s="71"/>
      <c r="S82" s="71"/>
      <c r="T82" s="71"/>
      <c r="U82" s="71"/>
      <c r="V82" s="71"/>
      <c r="W82" s="71"/>
      <c r="X82" s="71"/>
      <c r="Y82" s="71"/>
      <c r="Z82" s="71"/>
      <c r="AA82" s="71"/>
      <c r="AB82" s="71"/>
      <c r="AC82" s="71"/>
      <c r="AD82" s="71"/>
      <c r="AE82" s="71"/>
      <c r="AF82" s="71"/>
      <c r="AG82" s="71"/>
      <c r="AH82" s="71"/>
      <c r="AI82" s="71"/>
      <c r="AJ82" s="71"/>
      <c r="AK82" s="71"/>
      <c r="AL82" s="71"/>
      <c r="AM82" s="71"/>
      <c r="AN82" s="71"/>
      <c r="AO82" s="71"/>
      <c r="AP82" s="71"/>
      <c r="AQ82" s="71"/>
      <c r="AR82" s="71"/>
      <c r="AS82" s="71"/>
      <c r="AT82" s="71"/>
      <c r="AU82" s="71"/>
      <c r="AV82" s="71"/>
      <c r="AW82" s="71"/>
      <c r="AX82" s="71"/>
      <c r="AY82" s="71"/>
      <c r="AZ82" s="71"/>
      <c r="BA82" s="71"/>
      <c r="BB82" s="71"/>
      <c r="BC82" s="71"/>
      <c r="BD82" s="71"/>
      <c r="BE82" s="71"/>
      <c r="BF82" s="71"/>
      <c r="BG82" s="71"/>
      <c r="BH82" s="71"/>
      <c r="BI82" s="71"/>
      <c r="BJ82" s="71"/>
      <c r="BK82" s="71"/>
      <c r="BL82" s="71"/>
      <c r="BM82" s="71"/>
      <c r="BN82" s="71"/>
    </row>
    <row r="83" spans="14:66">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c r="BK83" s="71"/>
      <c r="BL83" s="71"/>
      <c r="BM83" s="71"/>
      <c r="BN83" s="71"/>
    </row>
    <row r="84" spans="14:66">
      <c r="N84" s="71"/>
      <c r="O84" s="71"/>
      <c r="P84" s="71"/>
      <c r="Q84" s="71"/>
      <c r="R84" s="71"/>
      <c r="S84" s="71"/>
      <c r="T84" s="71"/>
      <c r="U84" s="71"/>
      <c r="V84" s="71"/>
      <c r="W84" s="71"/>
      <c r="X84" s="71"/>
      <c r="Y84" s="71"/>
      <c r="Z84" s="71"/>
      <c r="AA84" s="71"/>
      <c r="AB84" s="71"/>
      <c r="AC84" s="71"/>
      <c r="AD84" s="71"/>
      <c r="AE84" s="71"/>
      <c r="AF84" s="71"/>
      <c r="AG84" s="71"/>
      <c r="AH84" s="71"/>
      <c r="AI84" s="71"/>
      <c r="AJ84" s="71"/>
      <c r="AK84" s="71"/>
      <c r="AL84" s="71"/>
      <c r="AM84" s="71"/>
      <c r="AN84" s="71"/>
      <c r="AO84" s="71"/>
      <c r="AP84" s="71"/>
      <c r="AQ84" s="71"/>
      <c r="AR84" s="71"/>
      <c r="AS84" s="71"/>
      <c r="AT84" s="71"/>
      <c r="AU84" s="71"/>
      <c r="AV84" s="71"/>
      <c r="AW84" s="71"/>
      <c r="AX84" s="71"/>
      <c r="AY84" s="71"/>
      <c r="AZ84" s="71"/>
      <c r="BA84" s="71"/>
      <c r="BB84" s="71"/>
      <c r="BC84" s="71"/>
      <c r="BD84" s="71"/>
      <c r="BE84" s="71"/>
      <c r="BF84" s="71"/>
      <c r="BG84" s="71"/>
      <c r="BH84" s="71"/>
      <c r="BI84" s="71"/>
      <c r="BJ84" s="71"/>
      <c r="BK84" s="71"/>
      <c r="BL84" s="71"/>
      <c r="BM84" s="71"/>
      <c r="BN84" s="71"/>
    </row>
    <row r="85" spans="14:66">
      <c r="N85" s="71"/>
      <c r="O85" s="71"/>
      <c r="P85" s="71"/>
      <c r="Q85" s="71"/>
      <c r="R85" s="71"/>
      <c r="S85" s="71"/>
      <c r="T85" s="71"/>
      <c r="U85" s="71"/>
      <c r="V85" s="71"/>
      <c r="W85" s="71"/>
      <c r="X85" s="71"/>
      <c r="Y85" s="71"/>
      <c r="Z85" s="71"/>
      <c r="AA85" s="71"/>
      <c r="AB85" s="71"/>
      <c r="AC85" s="71"/>
      <c r="AD85" s="71"/>
      <c r="AE85" s="71"/>
      <c r="AF85" s="71"/>
      <c r="AG85" s="71"/>
      <c r="AH85" s="71"/>
      <c r="AI85" s="71"/>
      <c r="AJ85" s="71"/>
      <c r="AK85" s="71"/>
      <c r="AL85" s="71"/>
      <c r="AM85" s="71"/>
      <c r="AN85" s="71"/>
      <c r="AO85" s="71"/>
      <c r="AP85" s="71"/>
      <c r="AQ85" s="71"/>
      <c r="AR85" s="71"/>
      <c r="AS85" s="71"/>
      <c r="AT85" s="71"/>
      <c r="AU85" s="71"/>
      <c r="AV85" s="71"/>
      <c r="AW85" s="71"/>
      <c r="AX85" s="71"/>
      <c r="AY85" s="71"/>
      <c r="AZ85" s="71"/>
      <c r="BA85" s="71"/>
      <c r="BB85" s="71"/>
      <c r="BC85" s="71"/>
      <c r="BD85" s="71"/>
      <c r="BE85" s="71"/>
      <c r="BF85" s="71"/>
      <c r="BG85" s="71"/>
      <c r="BH85" s="71"/>
      <c r="BI85" s="71"/>
      <c r="BJ85" s="71"/>
      <c r="BK85" s="71"/>
      <c r="BL85" s="71"/>
      <c r="BM85" s="71"/>
      <c r="BN85" s="71"/>
    </row>
    <row r="86" spans="14:66">
      <c r="N86" s="71"/>
      <c r="O86" s="71"/>
      <c r="P86" s="71"/>
      <c r="Q86" s="71"/>
      <c r="R86" s="71"/>
      <c r="S86" s="71"/>
      <c r="T86" s="71"/>
      <c r="U86" s="71"/>
      <c r="V86" s="71"/>
      <c r="W86" s="71"/>
      <c r="X86" s="71"/>
      <c r="Y86" s="71"/>
      <c r="Z86" s="71"/>
      <c r="AA86" s="71"/>
      <c r="AB86" s="71"/>
      <c r="AC86" s="71"/>
      <c r="AD86" s="71"/>
      <c r="AE86" s="71"/>
      <c r="AF86" s="71"/>
      <c r="AG86" s="71"/>
      <c r="AH86" s="71"/>
      <c r="AI86" s="71"/>
      <c r="AJ86" s="71"/>
      <c r="AK86" s="71"/>
      <c r="AL86" s="71"/>
      <c r="AM86" s="71"/>
      <c r="AN86" s="71"/>
      <c r="AO86" s="71"/>
      <c r="AP86" s="71"/>
      <c r="AQ86" s="71"/>
      <c r="AR86" s="71"/>
      <c r="AS86" s="71"/>
      <c r="AT86" s="71"/>
      <c r="AU86" s="71"/>
      <c r="AV86" s="71"/>
      <c r="AW86" s="71"/>
      <c r="AX86" s="71"/>
      <c r="AY86" s="71"/>
      <c r="AZ86" s="71"/>
      <c r="BA86" s="71"/>
      <c r="BB86" s="71"/>
      <c r="BC86" s="71"/>
      <c r="BD86" s="71"/>
      <c r="BE86" s="71"/>
      <c r="BF86" s="71"/>
      <c r="BG86" s="71"/>
      <c r="BH86" s="71"/>
      <c r="BI86" s="71"/>
      <c r="BJ86" s="71"/>
      <c r="BK86" s="71"/>
      <c r="BL86" s="71"/>
      <c r="BM86" s="71"/>
      <c r="BN86" s="71"/>
    </row>
    <row r="87" spans="14:66">
      <c r="N87" s="71"/>
      <c r="O87" s="71"/>
      <c r="P87" s="71"/>
      <c r="Q87" s="71"/>
      <c r="R87" s="71"/>
      <c r="S87" s="71"/>
      <c r="T87" s="71"/>
      <c r="U87" s="71"/>
      <c r="V87" s="71"/>
      <c r="W87" s="71"/>
      <c r="X87" s="71"/>
      <c r="Y87" s="71"/>
      <c r="Z87" s="71"/>
      <c r="AA87" s="71"/>
      <c r="AB87" s="71"/>
      <c r="AC87" s="71"/>
      <c r="AD87" s="71"/>
      <c r="AE87" s="71"/>
      <c r="AF87" s="71"/>
      <c r="AG87" s="71"/>
      <c r="AH87" s="71"/>
      <c r="AI87" s="71"/>
      <c r="AJ87" s="71"/>
      <c r="AK87" s="71"/>
      <c r="AL87" s="71"/>
      <c r="AM87" s="71"/>
      <c r="AN87" s="71"/>
      <c r="AO87" s="71"/>
      <c r="AP87" s="71"/>
      <c r="AQ87" s="71"/>
      <c r="AR87" s="71"/>
      <c r="AS87" s="71"/>
      <c r="AT87" s="71"/>
      <c r="AU87" s="71"/>
      <c r="AV87" s="71"/>
      <c r="AW87" s="71"/>
      <c r="AX87" s="71"/>
      <c r="AY87" s="71"/>
      <c r="AZ87" s="71"/>
      <c r="BA87" s="71"/>
      <c r="BB87" s="71"/>
      <c r="BC87" s="71"/>
      <c r="BD87" s="71"/>
      <c r="BE87" s="71"/>
      <c r="BF87" s="71"/>
      <c r="BG87" s="71"/>
      <c r="BH87" s="71"/>
      <c r="BI87" s="71"/>
      <c r="BJ87" s="71"/>
      <c r="BK87" s="71"/>
      <c r="BL87" s="71"/>
      <c r="BM87" s="71"/>
      <c r="BN87" s="71"/>
    </row>
    <row r="88" spans="14:66">
      <c r="N88" s="71"/>
      <c r="O88" s="71"/>
      <c r="P88" s="71"/>
      <c r="Q88" s="71"/>
      <c r="R88" s="71"/>
      <c r="S88" s="71"/>
      <c r="T88" s="71"/>
      <c r="U88" s="71"/>
      <c r="V88" s="71"/>
      <c r="W88" s="71"/>
      <c r="X88" s="71"/>
      <c r="Y88" s="71"/>
      <c r="Z88" s="71"/>
      <c r="AA88" s="71"/>
      <c r="AB88" s="71"/>
      <c r="AC88" s="71"/>
      <c r="AD88" s="71"/>
      <c r="AE88" s="71"/>
      <c r="AF88" s="71"/>
      <c r="AG88" s="71"/>
      <c r="AH88" s="71"/>
      <c r="AI88" s="71"/>
      <c r="AJ88" s="71"/>
      <c r="AK88" s="71"/>
      <c r="AL88" s="71"/>
      <c r="AM88" s="71"/>
      <c r="AN88" s="71"/>
      <c r="AO88" s="71"/>
      <c r="AP88" s="71"/>
      <c r="AQ88" s="71"/>
      <c r="AR88" s="71"/>
      <c r="AS88" s="71"/>
      <c r="AT88" s="71"/>
      <c r="AU88" s="71"/>
      <c r="AV88" s="71"/>
      <c r="AW88" s="71"/>
      <c r="AX88" s="71"/>
      <c r="AY88" s="71"/>
      <c r="AZ88" s="71"/>
      <c r="BA88" s="71"/>
      <c r="BB88" s="71"/>
      <c r="BC88" s="71"/>
      <c r="BD88" s="71"/>
      <c r="BE88" s="71"/>
      <c r="BF88" s="71"/>
      <c r="BG88" s="71"/>
      <c r="BH88" s="71"/>
      <c r="BI88" s="71"/>
      <c r="BJ88" s="71"/>
      <c r="BK88" s="71"/>
      <c r="BL88" s="71"/>
      <c r="BM88" s="71"/>
      <c r="BN88" s="71"/>
    </row>
    <row r="89" spans="14:66">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71"/>
      <c r="AT89" s="71"/>
      <c r="AU89" s="71"/>
      <c r="AV89" s="71"/>
      <c r="AW89" s="71"/>
      <c r="AX89" s="71"/>
      <c r="AY89" s="71"/>
      <c r="AZ89" s="71"/>
      <c r="BA89" s="71"/>
      <c r="BB89" s="71"/>
      <c r="BC89" s="71"/>
      <c r="BD89" s="71"/>
      <c r="BE89" s="71"/>
      <c r="BF89" s="71"/>
      <c r="BG89" s="71"/>
      <c r="BH89" s="71"/>
      <c r="BI89" s="71"/>
      <c r="BJ89" s="71"/>
      <c r="BK89" s="71"/>
      <c r="BL89" s="71"/>
      <c r="BM89" s="71"/>
      <c r="BN89" s="71"/>
    </row>
    <row r="90" spans="14:66">
      <c r="N90" s="71"/>
      <c r="O90" s="71"/>
      <c r="P90" s="71"/>
      <c r="Q90" s="71"/>
      <c r="R90" s="71"/>
      <c r="S90" s="71"/>
      <c r="T90" s="71"/>
      <c r="U90" s="71"/>
      <c r="V90" s="71"/>
      <c r="W90" s="71"/>
      <c r="X90" s="71"/>
      <c r="Y90" s="71"/>
      <c r="Z90" s="71"/>
      <c r="AA90" s="71"/>
      <c r="AB90" s="71"/>
      <c r="AC90" s="71"/>
      <c r="AD90" s="71"/>
      <c r="AE90" s="71"/>
      <c r="AF90" s="71"/>
      <c r="AG90" s="71"/>
      <c r="AH90" s="71"/>
      <c r="AI90" s="71"/>
      <c r="AJ90" s="71"/>
      <c r="AK90" s="71"/>
      <c r="AL90" s="71"/>
      <c r="AM90" s="71"/>
      <c r="AN90" s="71"/>
      <c r="AO90" s="71"/>
      <c r="AP90" s="71"/>
      <c r="AQ90" s="71"/>
      <c r="AR90" s="71"/>
      <c r="AS90" s="71"/>
      <c r="AT90" s="71"/>
      <c r="AU90" s="71"/>
      <c r="AV90" s="71"/>
      <c r="AW90" s="71"/>
      <c r="AX90" s="71"/>
      <c r="AY90" s="71"/>
      <c r="AZ90" s="71"/>
      <c r="BA90" s="71"/>
      <c r="BB90" s="71"/>
      <c r="BC90" s="71"/>
      <c r="BD90" s="71"/>
      <c r="BE90" s="71"/>
      <c r="BF90" s="71"/>
      <c r="BG90" s="71"/>
      <c r="BH90" s="71"/>
      <c r="BI90" s="71"/>
      <c r="BJ90" s="71"/>
      <c r="BK90" s="71"/>
      <c r="BL90" s="71"/>
      <c r="BM90" s="71"/>
      <c r="BN90" s="71"/>
    </row>
    <row r="91" spans="14:66">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1"/>
      <c r="AT91" s="71"/>
      <c r="AU91" s="71"/>
      <c r="AV91" s="71"/>
      <c r="AW91" s="71"/>
      <c r="AX91" s="71"/>
      <c r="AY91" s="71"/>
      <c r="AZ91" s="71"/>
      <c r="BA91" s="71"/>
      <c r="BB91" s="71"/>
      <c r="BC91" s="71"/>
      <c r="BD91" s="71"/>
      <c r="BE91" s="71"/>
      <c r="BF91" s="71"/>
      <c r="BG91" s="71"/>
      <c r="BH91" s="71"/>
      <c r="BI91" s="71"/>
      <c r="BJ91" s="71"/>
      <c r="BK91" s="71"/>
      <c r="BL91" s="71"/>
      <c r="BM91" s="71"/>
      <c r="BN91" s="71"/>
    </row>
    <row r="92" spans="14:66">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71"/>
      <c r="AT92" s="71"/>
      <c r="AU92" s="71"/>
      <c r="AV92" s="71"/>
      <c r="AW92" s="71"/>
      <c r="AX92" s="71"/>
      <c r="AY92" s="71"/>
      <c r="AZ92" s="71"/>
      <c r="BA92" s="71"/>
      <c r="BB92" s="71"/>
      <c r="BC92" s="71"/>
      <c r="BD92" s="71"/>
      <c r="BE92" s="71"/>
      <c r="BF92" s="71"/>
      <c r="BG92" s="71"/>
      <c r="BH92" s="71"/>
      <c r="BI92" s="71"/>
      <c r="BJ92" s="71"/>
      <c r="BK92" s="71"/>
      <c r="BL92" s="71"/>
      <c r="BM92" s="71"/>
      <c r="BN92" s="71"/>
    </row>
    <row r="93" spans="14:66">
      <c r="N93" s="71"/>
      <c r="O93" s="71"/>
      <c r="P93" s="71"/>
      <c r="Q93" s="71"/>
      <c r="R93" s="71"/>
      <c r="S93" s="71"/>
      <c r="T93" s="71"/>
      <c r="U93" s="71"/>
      <c r="V93" s="71"/>
      <c r="W93" s="71"/>
      <c r="X93" s="71"/>
      <c r="Y93" s="71"/>
      <c r="Z93" s="71"/>
      <c r="AA93" s="71"/>
      <c r="AB93" s="71"/>
      <c r="AC93" s="71"/>
      <c r="AD93" s="71"/>
      <c r="AE93" s="71"/>
      <c r="AF93" s="71"/>
      <c r="AG93" s="71"/>
      <c r="AH93" s="71"/>
      <c r="AI93" s="71"/>
      <c r="AJ93" s="71"/>
      <c r="AK93" s="71"/>
      <c r="AL93" s="71"/>
      <c r="AM93" s="71"/>
      <c r="AN93" s="71"/>
      <c r="AO93" s="71"/>
      <c r="AP93" s="71"/>
      <c r="AQ93" s="71"/>
      <c r="AR93" s="71"/>
      <c r="AS93" s="71"/>
      <c r="AT93" s="71"/>
      <c r="AU93" s="71"/>
      <c r="AV93" s="71"/>
      <c r="AW93" s="71"/>
      <c r="AX93" s="71"/>
      <c r="AY93" s="71"/>
      <c r="AZ93" s="71"/>
      <c r="BA93" s="71"/>
      <c r="BB93" s="71"/>
      <c r="BC93" s="71"/>
      <c r="BD93" s="71"/>
      <c r="BE93" s="71"/>
      <c r="BF93" s="71"/>
      <c r="BG93" s="71"/>
      <c r="BH93" s="71"/>
      <c r="BI93" s="71"/>
      <c r="BJ93" s="71"/>
      <c r="BK93" s="71"/>
      <c r="BL93" s="71"/>
      <c r="BM93" s="71"/>
      <c r="BN93" s="71"/>
    </row>
    <row r="94" spans="14:66">
      <c r="N94" s="71"/>
      <c r="O94" s="71"/>
      <c r="P94" s="71"/>
      <c r="Q94" s="71"/>
      <c r="R94" s="71"/>
      <c r="S94" s="71"/>
      <c r="T94" s="71"/>
      <c r="U94" s="71"/>
      <c r="V94" s="71"/>
      <c r="W94" s="71"/>
      <c r="X94" s="71"/>
      <c r="Y94" s="71"/>
      <c r="Z94" s="71"/>
      <c r="AA94" s="71"/>
      <c r="AB94" s="71"/>
      <c r="AC94" s="71"/>
      <c r="AD94" s="71"/>
      <c r="AE94" s="71"/>
      <c r="AF94" s="71"/>
      <c r="AG94" s="71"/>
      <c r="AH94" s="71"/>
      <c r="AI94" s="71"/>
      <c r="AJ94" s="71"/>
      <c r="AK94" s="71"/>
      <c r="AL94" s="71"/>
      <c r="AM94" s="71"/>
      <c r="AN94" s="71"/>
      <c r="AO94" s="71"/>
      <c r="AP94" s="71"/>
      <c r="AQ94" s="71"/>
      <c r="AR94" s="71"/>
      <c r="AS94" s="71"/>
      <c r="AT94" s="71"/>
      <c r="AU94" s="71"/>
      <c r="AV94" s="71"/>
      <c r="AW94" s="71"/>
      <c r="AX94" s="71"/>
      <c r="AY94" s="71"/>
      <c r="AZ94" s="71"/>
      <c r="BA94" s="71"/>
      <c r="BB94" s="71"/>
      <c r="BC94" s="71"/>
      <c r="BD94" s="71"/>
      <c r="BE94" s="71"/>
      <c r="BF94" s="71"/>
      <c r="BG94" s="71"/>
      <c r="BH94" s="71"/>
      <c r="BI94" s="71"/>
      <c r="BJ94" s="71"/>
      <c r="BK94" s="71"/>
      <c r="BL94" s="71"/>
      <c r="BM94" s="71"/>
      <c r="BN94" s="71"/>
    </row>
    <row r="95" spans="14:66">
      <c r="N95" s="71"/>
      <c r="O95" s="71"/>
      <c r="P95" s="71"/>
      <c r="Q95" s="71"/>
      <c r="R95" s="71"/>
      <c r="S95" s="71"/>
      <c r="T95" s="71"/>
      <c r="U95" s="71"/>
      <c r="V95" s="71"/>
      <c r="W95" s="71"/>
      <c r="X95" s="71"/>
      <c r="Y95" s="71"/>
      <c r="Z95" s="71"/>
      <c r="AA95" s="71"/>
      <c r="AB95" s="71"/>
      <c r="AC95" s="71"/>
      <c r="AD95" s="71"/>
      <c r="AE95" s="71"/>
      <c r="AF95" s="71"/>
      <c r="AG95" s="71"/>
      <c r="AH95" s="71"/>
      <c r="AI95" s="71"/>
      <c r="AJ95" s="71"/>
      <c r="AK95" s="71"/>
      <c r="AL95" s="71"/>
      <c r="AM95" s="71"/>
      <c r="AN95" s="71"/>
      <c r="AO95" s="71"/>
      <c r="AP95" s="71"/>
      <c r="AQ95" s="71"/>
      <c r="AR95" s="71"/>
      <c r="AS95" s="71"/>
      <c r="AT95" s="71"/>
      <c r="AU95" s="71"/>
      <c r="AV95" s="71"/>
      <c r="AW95" s="71"/>
      <c r="AX95" s="71"/>
      <c r="AY95" s="71"/>
      <c r="AZ95" s="71"/>
      <c r="BA95" s="71"/>
      <c r="BB95" s="71"/>
      <c r="BC95" s="71"/>
      <c r="BD95" s="71"/>
      <c r="BE95" s="71"/>
      <c r="BF95" s="71"/>
      <c r="BG95" s="71"/>
      <c r="BH95" s="71"/>
      <c r="BI95" s="71"/>
      <c r="BJ95" s="71"/>
      <c r="BK95" s="71"/>
      <c r="BL95" s="71"/>
      <c r="BM95" s="71"/>
      <c r="BN95" s="71"/>
    </row>
    <row r="96" spans="14:66">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c r="AS96" s="71"/>
      <c r="AT96" s="71"/>
      <c r="AU96" s="71"/>
      <c r="AV96" s="71"/>
      <c r="AW96" s="71"/>
      <c r="AX96" s="71"/>
      <c r="AY96" s="71"/>
      <c r="AZ96" s="71"/>
      <c r="BA96" s="71"/>
      <c r="BB96" s="71"/>
      <c r="BC96" s="71"/>
      <c r="BD96" s="71"/>
      <c r="BE96" s="71"/>
      <c r="BF96" s="71"/>
      <c r="BG96" s="71"/>
      <c r="BH96" s="71"/>
      <c r="BI96" s="71"/>
      <c r="BJ96" s="71"/>
      <c r="BK96" s="71"/>
      <c r="BL96" s="71"/>
      <c r="BM96" s="71"/>
      <c r="BN96" s="71"/>
    </row>
    <row r="97" spans="14:66">
      <c r="N97" s="71"/>
      <c r="O97" s="71"/>
      <c r="P97" s="71"/>
      <c r="Q97" s="71"/>
      <c r="R97" s="71"/>
      <c r="S97" s="71"/>
      <c r="T97" s="71"/>
      <c r="U97" s="71"/>
      <c r="V97" s="71"/>
      <c r="W97" s="71"/>
      <c r="X97" s="71"/>
      <c r="Y97" s="71"/>
      <c r="Z97" s="71"/>
      <c r="AA97" s="71"/>
      <c r="AB97" s="71"/>
      <c r="AC97" s="71"/>
      <c r="AD97" s="71"/>
      <c r="AE97" s="71"/>
      <c r="AF97" s="71"/>
      <c r="AG97" s="71"/>
      <c r="AH97" s="71"/>
      <c r="AI97" s="71"/>
      <c r="AJ97" s="71"/>
      <c r="AK97" s="71"/>
      <c r="AL97" s="71"/>
      <c r="AM97" s="71"/>
      <c r="AN97" s="71"/>
      <c r="AO97" s="71"/>
      <c r="AP97" s="71"/>
      <c r="AQ97" s="71"/>
      <c r="AR97" s="71"/>
      <c r="AS97" s="71"/>
      <c r="AT97" s="71"/>
      <c r="AU97" s="71"/>
      <c r="AV97" s="71"/>
      <c r="AW97" s="71"/>
      <c r="AX97" s="71"/>
      <c r="AY97" s="71"/>
      <c r="AZ97" s="71"/>
      <c r="BA97" s="71"/>
      <c r="BB97" s="71"/>
      <c r="BC97" s="71"/>
      <c r="BD97" s="71"/>
      <c r="BE97" s="71"/>
      <c r="BF97" s="71"/>
      <c r="BG97" s="71"/>
      <c r="BH97" s="71"/>
      <c r="BI97" s="71"/>
      <c r="BJ97" s="71"/>
      <c r="BK97" s="71"/>
      <c r="BL97" s="71"/>
      <c r="BM97" s="71"/>
      <c r="BN97" s="71"/>
    </row>
    <row r="98" spans="14:66">
      <c r="N98" s="71"/>
      <c r="O98" s="71"/>
      <c r="P98" s="71"/>
      <c r="Q98" s="71"/>
      <c r="R98" s="71"/>
      <c r="S98" s="71"/>
      <c r="T98" s="71"/>
      <c r="U98" s="71"/>
      <c r="V98" s="71"/>
      <c r="W98" s="71"/>
      <c r="X98" s="71"/>
      <c r="Y98" s="71"/>
      <c r="Z98" s="71"/>
      <c r="AA98" s="71"/>
      <c r="AB98" s="71"/>
      <c r="AC98" s="71"/>
      <c r="AD98" s="71"/>
      <c r="AE98" s="71"/>
      <c r="AF98" s="71"/>
      <c r="AG98" s="71"/>
      <c r="AH98" s="71"/>
      <c r="AI98" s="71"/>
      <c r="AJ98" s="71"/>
      <c r="AK98" s="71"/>
      <c r="AL98" s="71"/>
      <c r="AM98" s="71"/>
      <c r="AN98" s="71"/>
      <c r="AO98" s="71"/>
      <c r="AP98" s="71"/>
      <c r="AQ98" s="71"/>
      <c r="AR98" s="71"/>
      <c r="AS98" s="71"/>
      <c r="AT98" s="71"/>
      <c r="AU98" s="71"/>
      <c r="AV98" s="71"/>
      <c r="AW98" s="71"/>
      <c r="AX98" s="71"/>
      <c r="AY98" s="71"/>
      <c r="AZ98" s="71"/>
      <c r="BA98" s="71"/>
      <c r="BB98" s="71"/>
      <c r="BC98" s="71"/>
      <c r="BD98" s="71"/>
      <c r="BE98" s="71"/>
      <c r="BF98" s="71"/>
      <c r="BG98" s="71"/>
      <c r="BH98" s="71"/>
      <c r="BI98" s="71"/>
      <c r="BJ98" s="71"/>
      <c r="BK98" s="71"/>
      <c r="BL98" s="71"/>
      <c r="BM98" s="71"/>
      <c r="BN98" s="71"/>
    </row>
    <row r="99" spans="14:66">
      <c r="N99" s="71"/>
      <c r="O99" s="71"/>
      <c r="P99" s="71"/>
      <c r="Q99" s="71"/>
      <c r="R99" s="71"/>
      <c r="S99" s="71"/>
      <c r="T99" s="71"/>
      <c r="U99" s="71"/>
      <c r="V99" s="71"/>
      <c r="W99" s="71"/>
      <c r="X99" s="71"/>
      <c r="Y99" s="71"/>
      <c r="Z99" s="71"/>
      <c r="AA99" s="71"/>
      <c r="AB99" s="71"/>
      <c r="AC99" s="71"/>
      <c r="AD99" s="71"/>
      <c r="AE99" s="71"/>
      <c r="AF99" s="71"/>
      <c r="AG99" s="71"/>
      <c r="AH99" s="71"/>
      <c r="AI99" s="71"/>
      <c r="AJ99" s="71"/>
      <c r="AK99" s="71"/>
      <c r="AL99" s="71"/>
      <c r="AM99" s="71"/>
      <c r="AN99" s="71"/>
      <c r="AO99" s="71"/>
      <c r="AP99" s="71"/>
      <c r="AQ99" s="71"/>
      <c r="AR99" s="71"/>
      <c r="AS99" s="71"/>
      <c r="AT99" s="71"/>
      <c r="AU99" s="71"/>
      <c r="AV99" s="71"/>
      <c r="AW99" s="71"/>
      <c r="AX99" s="71"/>
      <c r="AY99" s="71"/>
      <c r="AZ99" s="71"/>
      <c r="BA99" s="71"/>
      <c r="BB99" s="71"/>
      <c r="BC99" s="71"/>
      <c r="BD99" s="71"/>
      <c r="BE99" s="71"/>
      <c r="BF99" s="71"/>
      <c r="BG99" s="71"/>
      <c r="BH99" s="71"/>
      <c r="BI99" s="71"/>
      <c r="BJ99" s="71"/>
      <c r="BK99" s="71"/>
      <c r="BL99" s="71"/>
      <c r="BM99" s="71"/>
      <c r="BN99" s="71"/>
    </row>
    <row r="100" spans="14:66">
      <c r="N100" s="71"/>
      <c r="O100" s="71"/>
      <c r="P100" s="71"/>
      <c r="Q100" s="71"/>
      <c r="R100" s="71"/>
      <c r="S100" s="71"/>
      <c r="T100" s="71"/>
      <c r="U100" s="71"/>
      <c r="V100" s="71"/>
      <c r="W100" s="71"/>
      <c r="X100" s="71"/>
      <c r="Y100" s="71"/>
      <c r="Z100" s="71"/>
      <c r="AA100" s="71"/>
      <c r="AB100" s="71"/>
      <c r="AC100" s="71"/>
      <c r="AD100" s="71"/>
      <c r="AE100" s="71"/>
      <c r="AF100" s="71"/>
      <c r="AG100" s="71"/>
      <c r="AH100" s="71"/>
      <c r="AI100" s="71"/>
      <c r="AJ100" s="71"/>
      <c r="AK100" s="71"/>
      <c r="AL100" s="71"/>
      <c r="AM100" s="71"/>
      <c r="AN100" s="71"/>
      <c r="AO100" s="71"/>
      <c r="AP100" s="71"/>
      <c r="AQ100" s="71"/>
      <c r="AR100" s="71"/>
      <c r="AS100" s="71"/>
      <c r="AT100" s="71"/>
      <c r="AU100" s="71"/>
      <c r="AV100" s="71"/>
      <c r="AW100" s="71"/>
      <c r="AX100" s="71"/>
      <c r="AY100" s="71"/>
      <c r="AZ100" s="71"/>
      <c r="BA100" s="71"/>
      <c r="BB100" s="71"/>
      <c r="BC100" s="71"/>
      <c r="BD100" s="71"/>
      <c r="BE100" s="71"/>
      <c r="BF100" s="71"/>
      <c r="BG100" s="71"/>
      <c r="BH100" s="71"/>
      <c r="BI100" s="71"/>
      <c r="BJ100" s="71"/>
      <c r="BK100" s="71"/>
      <c r="BL100" s="71"/>
      <c r="BM100" s="71"/>
      <c r="BN100" s="71"/>
    </row>
    <row r="101" spans="14:66">
      <c r="N101" s="71"/>
      <c r="O101" s="71"/>
      <c r="P101" s="71"/>
      <c r="Q101" s="71"/>
      <c r="R101" s="71"/>
      <c r="S101" s="71"/>
      <c r="T101" s="71"/>
      <c r="U101" s="71"/>
      <c r="V101" s="71"/>
      <c r="W101" s="71"/>
      <c r="X101" s="71"/>
      <c r="Y101" s="71"/>
      <c r="Z101" s="71"/>
      <c r="AA101" s="71"/>
      <c r="AB101" s="71"/>
      <c r="AC101" s="71"/>
      <c r="AD101" s="71"/>
      <c r="AE101" s="71"/>
      <c r="AF101" s="71"/>
      <c r="AG101" s="71"/>
      <c r="AH101" s="71"/>
      <c r="AI101" s="71"/>
      <c r="AJ101" s="71"/>
      <c r="AK101" s="71"/>
      <c r="AL101" s="71"/>
      <c r="AM101" s="71"/>
      <c r="AN101" s="71"/>
      <c r="AO101" s="71"/>
      <c r="AP101" s="71"/>
      <c r="AQ101" s="71"/>
      <c r="AR101" s="71"/>
      <c r="AS101" s="71"/>
      <c r="AT101" s="71"/>
      <c r="AU101" s="71"/>
      <c r="AV101" s="71"/>
      <c r="AW101" s="71"/>
      <c r="AX101" s="71"/>
      <c r="AY101" s="71"/>
      <c r="AZ101" s="71"/>
      <c r="BA101" s="71"/>
      <c r="BB101" s="71"/>
      <c r="BC101" s="71"/>
      <c r="BD101" s="71"/>
      <c r="BE101" s="71"/>
      <c r="BF101" s="71"/>
      <c r="BG101" s="71"/>
      <c r="BH101" s="71"/>
      <c r="BI101" s="71"/>
      <c r="BJ101" s="71"/>
      <c r="BK101" s="71"/>
      <c r="BL101" s="71"/>
      <c r="BM101" s="71"/>
      <c r="BN101" s="71"/>
    </row>
    <row r="102" spans="14:66">
      <c r="N102" s="71"/>
      <c r="O102" s="71"/>
      <c r="P102" s="71"/>
      <c r="Q102" s="71"/>
      <c r="R102" s="71"/>
      <c r="S102" s="71"/>
      <c r="T102" s="71"/>
      <c r="U102" s="71"/>
      <c r="V102" s="71"/>
      <c r="W102" s="71"/>
      <c r="X102" s="71"/>
      <c r="Y102" s="71"/>
      <c r="Z102" s="71"/>
      <c r="AA102" s="71"/>
      <c r="AB102" s="71"/>
      <c r="AC102" s="71"/>
      <c r="AD102" s="71"/>
      <c r="AE102" s="71"/>
      <c r="AF102" s="71"/>
      <c r="AG102" s="71"/>
      <c r="AH102" s="71"/>
      <c r="AI102" s="71"/>
      <c r="AJ102" s="71"/>
      <c r="AK102" s="71"/>
      <c r="AL102" s="71"/>
      <c r="AM102" s="71"/>
      <c r="AN102" s="71"/>
      <c r="AO102" s="71"/>
      <c r="AP102" s="71"/>
      <c r="AQ102" s="71"/>
      <c r="AR102" s="71"/>
      <c r="AS102" s="71"/>
      <c r="AT102" s="71"/>
      <c r="AU102" s="71"/>
      <c r="AV102" s="71"/>
      <c r="AW102" s="71"/>
      <c r="AX102" s="71"/>
      <c r="AY102" s="71"/>
      <c r="AZ102" s="71"/>
      <c r="BA102" s="71"/>
      <c r="BB102" s="71"/>
      <c r="BC102" s="71"/>
      <c r="BD102" s="71"/>
      <c r="BE102" s="71"/>
      <c r="BF102" s="71"/>
      <c r="BG102" s="71"/>
      <c r="BH102" s="71"/>
      <c r="BI102" s="71"/>
      <c r="BJ102" s="71"/>
      <c r="BK102" s="71"/>
      <c r="BL102" s="71"/>
      <c r="BM102" s="71"/>
      <c r="BN102" s="71"/>
    </row>
    <row r="103" spans="14:66">
      <c r="N103" s="71"/>
      <c r="O103" s="71"/>
      <c r="P103" s="71"/>
      <c r="Q103" s="71"/>
      <c r="R103" s="71"/>
      <c r="S103" s="71"/>
      <c r="T103" s="71"/>
      <c r="U103" s="71"/>
      <c r="V103" s="71"/>
      <c r="W103" s="71"/>
      <c r="X103" s="71"/>
      <c r="Y103" s="71"/>
      <c r="Z103" s="71"/>
      <c r="AA103" s="71"/>
      <c r="AB103" s="71"/>
      <c r="AC103" s="71"/>
      <c r="AD103" s="71"/>
      <c r="AE103" s="71"/>
      <c r="AF103" s="71"/>
      <c r="AG103" s="71"/>
      <c r="AH103" s="71"/>
      <c r="AI103" s="71"/>
      <c r="AJ103" s="71"/>
      <c r="AK103" s="71"/>
      <c r="AL103" s="71"/>
      <c r="AM103" s="71"/>
      <c r="AN103" s="71"/>
      <c r="AO103" s="71"/>
      <c r="AP103" s="71"/>
      <c r="AQ103" s="71"/>
      <c r="AR103" s="71"/>
      <c r="AS103" s="71"/>
      <c r="AT103" s="71"/>
      <c r="AU103" s="71"/>
      <c r="AV103" s="71"/>
      <c r="AW103" s="71"/>
      <c r="AX103" s="71"/>
      <c r="AY103" s="71"/>
      <c r="AZ103" s="71"/>
      <c r="BA103" s="71"/>
      <c r="BB103" s="71"/>
      <c r="BC103" s="71"/>
      <c r="BD103" s="71"/>
      <c r="BE103" s="71"/>
      <c r="BF103" s="71"/>
      <c r="BG103" s="71"/>
      <c r="BH103" s="71"/>
      <c r="BI103" s="71"/>
      <c r="BJ103" s="71"/>
      <c r="BK103" s="71"/>
      <c r="BL103" s="71"/>
      <c r="BM103" s="71"/>
      <c r="BN103" s="71"/>
    </row>
    <row r="104" spans="14:66">
      <c r="N104" s="71"/>
      <c r="O104" s="71"/>
      <c r="P104" s="71"/>
      <c r="Q104" s="71"/>
      <c r="R104" s="71"/>
      <c r="S104" s="71"/>
      <c r="T104" s="71"/>
      <c r="U104" s="71"/>
      <c r="V104" s="71"/>
      <c r="W104" s="71"/>
      <c r="X104" s="71"/>
      <c r="Y104" s="71"/>
      <c r="Z104" s="71"/>
      <c r="AA104" s="71"/>
      <c r="AB104" s="71"/>
      <c r="AC104" s="71"/>
      <c r="AD104" s="71"/>
      <c r="AE104" s="71"/>
      <c r="AF104" s="71"/>
      <c r="AG104" s="71"/>
      <c r="AH104" s="71"/>
      <c r="AI104" s="71"/>
      <c r="AJ104" s="71"/>
      <c r="AK104" s="71"/>
      <c r="AL104" s="71"/>
      <c r="AM104" s="71"/>
      <c r="AN104" s="71"/>
      <c r="AO104" s="71"/>
      <c r="AP104" s="71"/>
      <c r="AQ104" s="71"/>
      <c r="AR104" s="71"/>
      <c r="AS104" s="71"/>
      <c r="AT104" s="71"/>
      <c r="AU104" s="71"/>
      <c r="AV104" s="71"/>
      <c r="AW104" s="71"/>
      <c r="AX104" s="71"/>
      <c r="AY104" s="71"/>
      <c r="AZ104" s="71"/>
      <c r="BA104" s="71"/>
      <c r="BB104" s="71"/>
      <c r="BC104" s="71"/>
      <c r="BD104" s="71"/>
      <c r="BE104" s="71"/>
      <c r="BF104" s="71"/>
      <c r="BG104" s="71"/>
      <c r="BH104" s="71"/>
      <c r="BI104" s="71"/>
      <c r="BJ104" s="71"/>
      <c r="BK104" s="71"/>
      <c r="BL104" s="71"/>
      <c r="BM104" s="71"/>
      <c r="BN104" s="71"/>
    </row>
    <row r="105" spans="14:66">
      <c r="N105" s="71"/>
      <c r="O105" s="71"/>
      <c r="P105" s="71"/>
      <c r="Q105" s="71"/>
      <c r="R105" s="71"/>
      <c r="S105" s="71"/>
      <c r="T105" s="71"/>
      <c r="U105" s="71"/>
      <c r="V105" s="71"/>
      <c r="W105" s="71"/>
      <c r="X105" s="71"/>
      <c r="Y105" s="71"/>
      <c r="Z105" s="71"/>
      <c r="AA105" s="71"/>
      <c r="AB105" s="71"/>
      <c r="AC105" s="71"/>
      <c r="AD105" s="71"/>
      <c r="AE105" s="71"/>
      <c r="AF105" s="71"/>
      <c r="AG105" s="71"/>
      <c r="AH105" s="71"/>
      <c r="AI105" s="71"/>
      <c r="AJ105" s="71"/>
      <c r="AK105" s="71"/>
      <c r="AL105" s="71"/>
      <c r="AM105" s="71"/>
      <c r="AN105" s="71"/>
      <c r="AO105" s="71"/>
      <c r="AP105" s="71"/>
      <c r="AQ105" s="71"/>
      <c r="AR105" s="71"/>
      <c r="AS105" s="71"/>
      <c r="AT105" s="71"/>
      <c r="AU105" s="71"/>
      <c r="AV105" s="71"/>
      <c r="AW105" s="71"/>
      <c r="AX105" s="71"/>
      <c r="AY105" s="71"/>
      <c r="AZ105" s="71"/>
      <c r="BA105" s="71"/>
      <c r="BB105" s="71"/>
      <c r="BC105" s="71"/>
      <c r="BD105" s="71"/>
      <c r="BE105" s="71"/>
      <c r="BF105" s="71"/>
      <c r="BG105" s="71"/>
      <c r="BH105" s="71"/>
      <c r="BI105" s="71"/>
      <c r="BJ105" s="71"/>
      <c r="BK105" s="71"/>
      <c r="BL105" s="71"/>
      <c r="BM105" s="71"/>
      <c r="BN105" s="71"/>
    </row>
    <row r="106" spans="14:66">
      <c r="N106" s="71"/>
      <c r="O106" s="71"/>
      <c r="P106" s="71"/>
      <c r="Q106" s="71"/>
      <c r="R106" s="71"/>
      <c r="S106" s="71"/>
      <c r="T106" s="71"/>
      <c r="U106" s="71"/>
      <c r="V106" s="71"/>
      <c r="W106" s="71"/>
      <c r="X106" s="71"/>
      <c r="Y106" s="71"/>
      <c r="Z106" s="71"/>
      <c r="AA106" s="71"/>
      <c r="AB106" s="71"/>
      <c r="AC106" s="71"/>
      <c r="AD106" s="71"/>
      <c r="AE106" s="71"/>
      <c r="AF106" s="71"/>
      <c r="AG106" s="71"/>
      <c r="AH106" s="71"/>
      <c r="AI106" s="71"/>
      <c r="AJ106" s="71"/>
      <c r="AK106" s="71"/>
      <c r="AL106" s="71"/>
      <c r="AM106" s="71"/>
      <c r="AN106" s="71"/>
      <c r="AO106" s="71"/>
      <c r="AP106" s="71"/>
      <c r="AQ106" s="71"/>
      <c r="AR106" s="71"/>
      <c r="AS106" s="71"/>
      <c r="AT106" s="71"/>
      <c r="AU106" s="71"/>
      <c r="AV106" s="71"/>
      <c r="AW106" s="71"/>
      <c r="AX106" s="71"/>
      <c r="AY106" s="71"/>
      <c r="AZ106" s="71"/>
      <c r="BA106" s="71"/>
      <c r="BB106" s="71"/>
      <c r="BC106" s="71"/>
      <c r="BD106" s="71"/>
      <c r="BE106" s="71"/>
      <c r="BF106" s="71"/>
      <c r="BG106" s="71"/>
      <c r="BH106" s="71"/>
      <c r="BI106" s="71"/>
      <c r="BJ106" s="71"/>
      <c r="BK106" s="71"/>
      <c r="BL106" s="71"/>
      <c r="BM106" s="71"/>
      <c r="BN106" s="71"/>
    </row>
    <row r="107" spans="14:66">
      <c r="N107" s="71"/>
      <c r="O107" s="71"/>
      <c r="P107" s="71"/>
      <c r="Q107" s="71"/>
      <c r="R107" s="71"/>
      <c r="S107" s="71"/>
      <c r="T107" s="71"/>
      <c r="U107" s="71"/>
      <c r="V107" s="71"/>
      <c r="W107" s="71"/>
      <c r="X107" s="71"/>
      <c r="Y107" s="71"/>
      <c r="Z107" s="71"/>
      <c r="AA107" s="71"/>
      <c r="AB107" s="71"/>
      <c r="AC107" s="71"/>
      <c r="AD107" s="71"/>
      <c r="AE107" s="71"/>
      <c r="AF107" s="71"/>
      <c r="AG107" s="71"/>
      <c r="AH107" s="71"/>
      <c r="AI107" s="71"/>
      <c r="AJ107" s="71"/>
      <c r="AK107" s="71"/>
      <c r="AL107" s="71"/>
      <c r="AM107" s="71"/>
      <c r="AN107" s="71"/>
      <c r="AO107" s="71"/>
      <c r="AP107" s="71"/>
      <c r="AQ107" s="71"/>
      <c r="AR107" s="71"/>
      <c r="AS107" s="71"/>
      <c r="AT107" s="71"/>
      <c r="AU107" s="71"/>
      <c r="AV107" s="71"/>
      <c r="AW107" s="71"/>
      <c r="AX107" s="71"/>
      <c r="AY107" s="71"/>
      <c r="AZ107" s="71"/>
      <c r="BA107" s="71"/>
      <c r="BB107" s="71"/>
      <c r="BC107" s="71"/>
      <c r="BD107" s="71"/>
      <c r="BE107" s="71"/>
      <c r="BF107" s="71"/>
      <c r="BG107" s="71"/>
      <c r="BH107" s="71"/>
      <c r="BI107" s="71"/>
      <c r="BJ107" s="71"/>
      <c r="BK107" s="71"/>
      <c r="BL107" s="71"/>
      <c r="BM107" s="71"/>
      <c r="BN107" s="71"/>
    </row>
    <row r="108" spans="14:66">
      <c r="N108" s="71"/>
      <c r="O108" s="71"/>
      <c r="P108" s="71"/>
      <c r="Q108" s="71"/>
      <c r="R108" s="71"/>
      <c r="S108" s="71"/>
      <c r="T108" s="71"/>
      <c r="U108" s="71"/>
      <c r="V108" s="71"/>
      <c r="W108" s="71"/>
      <c r="X108" s="71"/>
      <c r="Y108" s="71"/>
      <c r="Z108" s="71"/>
      <c r="AA108" s="71"/>
      <c r="AB108" s="71"/>
      <c r="AC108" s="71"/>
      <c r="AD108" s="71"/>
      <c r="AE108" s="71"/>
      <c r="AF108" s="71"/>
      <c r="AG108" s="71"/>
      <c r="AH108" s="71"/>
      <c r="AI108" s="71"/>
      <c r="AJ108" s="71"/>
      <c r="AK108" s="71"/>
      <c r="AL108" s="71"/>
      <c r="AM108" s="71"/>
      <c r="AN108" s="71"/>
      <c r="AO108" s="71"/>
      <c r="AP108" s="71"/>
      <c r="AQ108" s="71"/>
      <c r="AR108" s="71"/>
      <c r="AS108" s="71"/>
      <c r="AT108" s="71"/>
      <c r="AU108" s="71"/>
      <c r="AV108" s="71"/>
      <c r="AW108" s="71"/>
      <c r="AX108" s="71"/>
      <c r="AY108" s="71"/>
      <c r="AZ108" s="71"/>
      <c r="BA108" s="71"/>
      <c r="BB108" s="71"/>
      <c r="BC108" s="71"/>
      <c r="BD108" s="71"/>
      <c r="BE108" s="71"/>
      <c r="BF108" s="71"/>
      <c r="BG108" s="71"/>
      <c r="BH108" s="71"/>
      <c r="BI108" s="71"/>
      <c r="BJ108" s="71"/>
      <c r="BK108" s="71"/>
      <c r="BL108" s="71"/>
      <c r="BM108" s="71"/>
      <c r="BN108" s="71"/>
    </row>
    <row r="109" spans="14:66">
      <c r="N109" s="71"/>
      <c r="O109" s="71"/>
      <c r="P109" s="71"/>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1"/>
      <c r="AO109" s="71"/>
      <c r="AP109" s="71"/>
      <c r="AQ109" s="71"/>
      <c r="AR109" s="71"/>
      <c r="AS109" s="71"/>
      <c r="AT109" s="71"/>
      <c r="AU109" s="71"/>
      <c r="AV109" s="71"/>
      <c r="AW109" s="71"/>
      <c r="AX109" s="71"/>
      <c r="AY109" s="71"/>
      <c r="AZ109" s="71"/>
      <c r="BA109" s="71"/>
      <c r="BB109" s="71"/>
      <c r="BC109" s="71"/>
      <c r="BD109" s="71"/>
      <c r="BE109" s="71"/>
      <c r="BF109" s="71"/>
      <c r="BG109" s="71"/>
      <c r="BH109" s="71"/>
      <c r="BI109" s="71"/>
      <c r="BJ109" s="71"/>
      <c r="BK109" s="71"/>
      <c r="BL109" s="71"/>
      <c r="BM109" s="71"/>
      <c r="BN109" s="71"/>
    </row>
    <row r="110" spans="14:66">
      <c r="N110" s="71"/>
      <c r="O110" s="71"/>
      <c r="P110" s="71"/>
      <c r="Q110" s="71"/>
      <c r="R110" s="71"/>
      <c r="S110" s="71"/>
      <c r="T110" s="71"/>
      <c r="U110" s="71"/>
      <c r="V110" s="71"/>
      <c r="W110" s="71"/>
      <c r="X110" s="71"/>
      <c r="Y110" s="71"/>
      <c r="Z110" s="71"/>
      <c r="AA110" s="71"/>
      <c r="AB110" s="71"/>
      <c r="AC110" s="71"/>
      <c r="AD110" s="71"/>
      <c r="AE110" s="71"/>
      <c r="AF110" s="71"/>
      <c r="AG110" s="71"/>
      <c r="AH110" s="71"/>
      <c r="AI110" s="71"/>
      <c r="AJ110" s="71"/>
      <c r="AK110" s="71"/>
      <c r="AL110" s="71"/>
      <c r="AM110" s="71"/>
      <c r="AN110" s="71"/>
      <c r="AO110" s="71"/>
      <c r="AP110" s="71"/>
      <c r="AQ110" s="71"/>
      <c r="AR110" s="71"/>
      <c r="AS110" s="71"/>
      <c r="AT110" s="71"/>
      <c r="AU110" s="71"/>
      <c r="AV110" s="71"/>
      <c r="AW110" s="71"/>
      <c r="AX110" s="71"/>
      <c r="AY110" s="71"/>
      <c r="AZ110" s="71"/>
      <c r="BA110" s="71"/>
      <c r="BB110" s="71"/>
      <c r="BC110" s="71"/>
      <c r="BD110" s="71"/>
      <c r="BE110" s="71"/>
      <c r="BF110" s="71"/>
      <c r="BG110" s="71"/>
      <c r="BH110" s="71"/>
      <c r="BI110" s="71"/>
      <c r="BJ110" s="71"/>
      <c r="BK110" s="71"/>
      <c r="BL110" s="71"/>
      <c r="BM110" s="71"/>
      <c r="BN110" s="71"/>
    </row>
    <row r="111" spans="14:66">
      <c r="N111" s="71"/>
      <c r="O111" s="71"/>
      <c r="P111" s="71"/>
      <c r="Q111" s="71"/>
      <c r="R111" s="71"/>
      <c r="S111" s="71"/>
      <c r="T111" s="71"/>
      <c r="U111" s="71"/>
      <c r="V111" s="71"/>
      <c r="W111" s="71"/>
      <c r="X111" s="71"/>
      <c r="Y111" s="71"/>
      <c r="Z111" s="71"/>
      <c r="AA111" s="71"/>
      <c r="AB111" s="71"/>
      <c r="AC111" s="71"/>
      <c r="AD111" s="71"/>
      <c r="AE111" s="71"/>
      <c r="AF111" s="71"/>
      <c r="AG111" s="71"/>
      <c r="AH111" s="71"/>
      <c r="AI111" s="71"/>
      <c r="AJ111" s="71"/>
      <c r="AK111" s="71"/>
      <c r="AL111" s="71"/>
      <c r="AM111" s="71"/>
      <c r="AN111" s="71"/>
      <c r="AO111" s="71"/>
      <c r="AP111" s="71"/>
      <c r="AQ111" s="71"/>
      <c r="AR111" s="71"/>
      <c r="AS111" s="71"/>
      <c r="AT111" s="71"/>
      <c r="AU111" s="71"/>
      <c r="AV111" s="71"/>
      <c r="AW111" s="71"/>
      <c r="AX111" s="71"/>
      <c r="AY111" s="71"/>
      <c r="AZ111" s="71"/>
      <c r="BA111" s="71"/>
      <c r="BB111" s="71"/>
      <c r="BC111" s="71"/>
      <c r="BD111" s="71"/>
      <c r="BE111" s="71"/>
      <c r="BF111" s="71"/>
      <c r="BG111" s="71"/>
      <c r="BH111" s="71"/>
      <c r="BI111" s="71"/>
      <c r="BJ111" s="71"/>
      <c r="BK111" s="71"/>
      <c r="BL111" s="71"/>
      <c r="BM111" s="71"/>
      <c r="BN111" s="71"/>
    </row>
    <row r="112" spans="14:66">
      <c r="N112" s="71"/>
      <c r="O112" s="71"/>
      <c r="P112" s="71"/>
      <c r="Q112" s="71"/>
      <c r="R112" s="71"/>
      <c r="S112" s="71"/>
      <c r="T112" s="71"/>
      <c r="U112" s="71"/>
      <c r="V112" s="71"/>
      <c r="W112" s="71"/>
      <c r="X112" s="71"/>
      <c r="Y112" s="71"/>
      <c r="Z112" s="71"/>
      <c r="AA112" s="71"/>
      <c r="AB112" s="71"/>
      <c r="AC112" s="71"/>
      <c r="AD112" s="71"/>
      <c r="AE112" s="71"/>
      <c r="AF112" s="71"/>
      <c r="AG112" s="71"/>
      <c r="AH112" s="71"/>
      <c r="AI112" s="71"/>
      <c r="AJ112" s="71"/>
      <c r="AK112" s="71"/>
      <c r="AL112" s="71"/>
      <c r="AM112" s="71"/>
      <c r="AN112" s="71"/>
      <c r="AO112" s="71"/>
      <c r="AP112" s="71"/>
      <c r="AQ112" s="71"/>
      <c r="AR112" s="71"/>
      <c r="AS112" s="71"/>
      <c r="AT112" s="71"/>
      <c r="AU112" s="71"/>
      <c r="AV112" s="71"/>
      <c r="AW112" s="71"/>
      <c r="AX112" s="71"/>
      <c r="AY112" s="71"/>
      <c r="AZ112" s="71"/>
      <c r="BA112" s="71"/>
      <c r="BB112" s="71"/>
      <c r="BC112" s="71"/>
      <c r="BD112" s="71"/>
      <c r="BE112" s="71"/>
      <c r="BF112" s="71"/>
      <c r="BG112" s="71"/>
      <c r="BH112" s="71"/>
      <c r="BI112" s="71"/>
      <c r="BJ112" s="71"/>
      <c r="BK112" s="71"/>
      <c r="BL112" s="71"/>
      <c r="BM112" s="71"/>
      <c r="BN112" s="71"/>
    </row>
    <row r="113" spans="14:66">
      <c r="N113" s="71"/>
      <c r="O113" s="71"/>
      <c r="P113" s="71"/>
      <c r="Q113" s="71"/>
      <c r="R113" s="71"/>
      <c r="S113" s="71"/>
      <c r="T113" s="71"/>
      <c r="U113" s="71"/>
      <c r="V113" s="71"/>
      <c r="W113" s="71"/>
      <c r="X113" s="71"/>
      <c r="Y113" s="71"/>
      <c r="Z113" s="71"/>
      <c r="AA113" s="71"/>
      <c r="AB113" s="71"/>
      <c r="AC113" s="71"/>
      <c r="AD113" s="71"/>
      <c r="AE113" s="71"/>
      <c r="AF113" s="71"/>
      <c r="AG113" s="71"/>
      <c r="AH113" s="71"/>
      <c r="AI113" s="71"/>
      <c r="AJ113" s="71"/>
      <c r="AK113" s="71"/>
      <c r="AL113" s="71"/>
      <c r="AM113" s="71"/>
      <c r="AN113" s="71"/>
      <c r="AO113" s="71"/>
      <c r="AP113" s="71"/>
      <c r="AQ113" s="71"/>
      <c r="AR113" s="71"/>
      <c r="AS113" s="71"/>
      <c r="AT113" s="71"/>
      <c r="AU113" s="71"/>
      <c r="AV113" s="71"/>
      <c r="AW113" s="71"/>
      <c r="AX113" s="71"/>
      <c r="AY113" s="71"/>
      <c r="AZ113" s="71"/>
      <c r="BA113" s="71"/>
      <c r="BB113" s="71"/>
      <c r="BC113" s="71"/>
      <c r="BD113" s="71"/>
      <c r="BE113" s="71"/>
      <c r="BF113" s="71"/>
      <c r="BG113" s="71"/>
      <c r="BH113" s="71"/>
      <c r="BI113" s="71"/>
      <c r="BJ113" s="71"/>
      <c r="BK113" s="71"/>
      <c r="BL113" s="71"/>
      <c r="BM113" s="71"/>
      <c r="BN113" s="71"/>
    </row>
    <row r="114" spans="14:66">
      <c r="N114" s="71"/>
      <c r="O114" s="71"/>
      <c r="P114" s="71"/>
      <c r="Q114" s="71"/>
      <c r="R114" s="71"/>
      <c r="S114" s="71"/>
      <c r="T114" s="71"/>
      <c r="U114" s="71"/>
      <c r="V114" s="71"/>
      <c r="W114" s="71"/>
      <c r="X114" s="71"/>
      <c r="Y114" s="71"/>
      <c r="Z114" s="71"/>
      <c r="AA114" s="71"/>
      <c r="AB114" s="71"/>
      <c r="AC114" s="71"/>
      <c r="AD114" s="71"/>
      <c r="AE114" s="71"/>
      <c r="AF114" s="71"/>
      <c r="AG114" s="71"/>
      <c r="AH114" s="71"/>
      <c r="AI114" s="71"/>
      <c r="AJ114" s="71"/>
      <c r="AK114" s="71"/>
      <c r="AL114" s="71"/>
      <c r="AM114" s="71"/>
      <c r="AN114" s="71"/>
      <c r="AO114" s="71"/>
      <c r="AP114" s="71"/>
      <c r="AQ114" s="71"/>
      <c r="AR114" s="71"/>
      <c r="AS114" s="71"/>
      <c r="AT114" s="71"/>
      <c r="AU114" s="71"/>
      <c r="AV114" s="71"/>
      <c r="AW114" s="71"/>
      <c r="AX114" s="71"/>
      <c r="AY114" s="71"/>
      <c r="AZ114" s="71"/>
      <c r="BA114" s="71"/>
      <c r="BB114" s="71"/>
      <c r="BC114" s="71"/>
      <c r="BD114" s="71"/>
      <c r="BE114" s="71"/>
      <c r="BF114" s="71"/>
      <c r="BG114" s="71"/>
      <c r="BH114" s="71"/>
      <c r="BI114" s="71"/>
      <c r="BJ114" s="71"/>
      <c r="BK114" s="71"/>
      <c r="BL114" s="71"/>
      <c r="BM114" s="71"/>
      <c r="BN114" s="71"/>
    </row>
    <row r="115" spans="14:66">
      <c r="N115" s="71"/>
      <c r="O115" s="71"/>
      <c r="P115" s="71"/>
      <c r="Q115" s="71"/>
      <c r="R115" s="71"/>
      <c r="S115" s="71"/>
      <c r="T115" s="71"/>
      <c r="U115" s="71"/>
      <c r="V115" s="71"/>
      <c r="W115" s="71"/>
      <c r="X115" s="71"/>
      <c r="Y115" s="71"/>
      <c r="Z115" s="71"/>
      <c r="AA115" s="71"/>
      <c r="AB115" s="71"/>
      <c r="AC115" s="71"/>
      <c r="AD115" s="71"/>
      <c r="AE115" s="71"/>
      <c r="AF115" s="71"/>
      <c r="AG115" s="71"/>
      <c r="AH115" s="71"/>
      <c r="AI115" s="71"/>
      <c r="AJ115" s="71"/>
      <c r="AK115" s="71"/>
      <c r="AL115" s="71"/>
      <c r="AM115" s="71"/>
      <c r="AN115" s="71"/>
      <c r="AO115" s="71"/>
      <c r="AP115" s="71"/>
      <c r="AQ115" s="71"/>
      <c r="AR115" s="71"/>
      <c r="AS115" s="71"/>
      <c r="AT115" s="71"/>
      <c r="AU115" s="71"/>
      <c r="AV115" s="71"/>
      <c r="AW115" s="71"/>
      <c r="AX115" s="71"/>
      <c r="AY115" s="71"/>
      <c r="AZ115" s="71"/>
      <c r="BA115" s="71"/>
      <c r="BB115" s="71"/>
      <c r="BC115" s="71"/>
      <c r="BD115" s="71"/>
      <c r="BE115" s="71"/>
      <c r="BF115" s="71"/>
      <c r="BG115" s="71"/>
      <c r="BH115" s="71"/>
      <c r="BI115" s="71"/>
      <c r="BJ115" s="71"/>
      <c r="BK115" s="71"/>
      <c r="BL115" s="71"/>
      <c r="BM115" s="71"/>
      <c r="BN115" s="71"/>
    </row>
    <row r="116" spans="14:66">
      <c r="N116" s="71"/>
      <c r="O116" s="71"/>
      <c r="P116" s="71"/>
      <c r="Q116" s="71"/>
      <c r="R116" s="71"/>
      <c r="S116" s="71"/>
      <c r="T116" s="71"/>
      <c r="U116" s="71"/>
      <c r="V116" s="71"/>
      <c r="W116" s="71"/>
      <c r="X116" s="71"/>
      <c r="Y116" s="71"/>
      <c r="Z116" s="71"/>
      <c r="AA116" s="71"/>
      <c r="AB116" s="71"/>
      <c r="AC116" s="71"/>
      <c r="AD116" s="71"/>
      <c r="AE116" s="71"/>
      <c r="AF116" s="71"/>
      <c r="AG116" s="71"/>
      <c r="AH116" s="71"/>
      <c r="AI116" s="71"/>
      <c r="AJ116" s="71"/>
      <c r="AK116" s="71"/>
      <c r="AL116" s="71"/>
      <c r="AM116" s="71"/>
      <c r="AN116" s="71"/>
      <c r="AO116" s="71"/>
      <c r="AP116" s="71"/>
      <c r="AQ116" s="71"/>
      <c r="AR116" s="71"/>
      <c r="AS116" s="71"/>
      <c r="AT116" s="71"/>
      <c r="AU116" s="71"/>
      <c r="AV116" s="71"/>
      <c r="AW116" s="71"/>
      <c r="AX116" s="71"/>
      <c r="AY116" s="71"/>
      <c r="AZ116" s="71"/>
      <c r="BA116" s="71"/>
      <c r="BB116" s="71"/>
      <c r="BC116" s="71"/>
      <c r="BD116" s="71"/>
      <c r="BE116" s="71"/>
      <c r="BF116" s="71"/>
      <c r="BG116" s="71"/>
      <c r="BH116" s="71"/>
      <c r="BI116" s="71"/>
      <c r="BJ116" s="71"/>
      <c r="BK116" s="71"/>
      <c r="BL116" s="71"/>
      <c r="BM116" s="71"/>
      <c r="BN116" s="71"/>
    </row>
    <row r="117" spans="14:66">
      <c r="N117" s="71"/>
      <c r="O117" s="71"/>
      <c r="P117" s="71"/>
      <c r="Q117" s="71"/>
      <c r="R117" s="71"/>
      <c r="S117" s="71"/>
      <c r="T117" s="71"/>
      <c r="U117" s="71"/>
      <c r="V117" s="71"/>
      <c r="W117" s="71"/>
      <c r="X117" s="71"/>
      <c r="Y117" s="71"/>
      <c r="Z117" s="71"/>
      <c r="AA117" s="71"/>
      <c r="AB117" s="71"/>
      <c r="AC117" s="71"/>
      <c r="AD117" s="71"/>
      <c r="AE117" s="71"/>
      <c r="AF117" s="71"/>
      <c r="AG117" s="71"/>
      <c r="AH117" s="71"/>
      <c r="AI117" s="71"/>
      <c r="AJ117" s="71"/>
      <c r="AK117" s="71"/>
      <c r="AL117" s="71"/>
      <c r="AM117" s="71"/>
      <c r="AN117" s="71"/>
      <c r="AO117" s="71"/>
      <c r="AP117" s="71"/>
      <c r="AQ117" s="71"/>
      <c r="AR117" s="71"/>
      <c r="AS117" s="71"/>
      <c r="AT117" s="71"/>
      <c r="AU117" s="71"/>
      <c r="AV117" s="71"/>
      <c r="AW117" s="71"/>
      <c r="AX117" s="71"/>
      <c r="AY117" s="71"/>
      <c r="AZ117" s="71"/>
      <c r="BA117" s="71"/>
      <c r="BB117" s="71"/>
      <c r="BC117" s="71"/>
      <c r="BD117" s="71"/>
      <c r="BE117" s="71"/>
      <c r="BF117" s="71"/>
      <c r="BG117" s="71"/>
      <c r="BH117" s="71"/>
      <c r="BI117" s="71"/>
      <c r="BJ117" s="71"/>
      <c r="BK117" s="71"/>
      <c r="BL117" s="71"/>
      <c r="BM117" s="71"/>
      <c r="BN117" s="71"/>
    </row>
    <row r="118" spans="14:66">
      <c r="N118" s="71"/>
      <c r="O118" s="71"/>
      <c r="P118" s="71"/>
      <c r="Q118" s="71"/>
      <c r="R118" s="71"/>
      <c r="S118" s="71"/>
      <c r="T118" s="71"/>
      <c r="U118" s="71"/>
      <c r="V118" s="71"/>
      <c r="W118" s="71"/>
      <c r="X118" s="71"/>
      <c r="Y118" s="71"/>
      <c r="Z118" s="71"/>
      <c r="AA118" s="71"/>
      <c r="AB118" s="71"/>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71"/>
      <c r="BB118" s="71"/>
      <c r="BC118" s="71"/>
      <c r="BD118" s="71"/>
      <c r="BE118" s="71"/>
      <c r="BF118" s="71"/>
      <c r="BG118" s="71"/>
      <c r="BH118" s="71"/>
      <c r="BI118" s="71"/>
      <c r="BJ118" s="71"/>
      <c r="BK118" s="71"/>
      <c r="BL118" s="71"/>
      <c r="BM118" s="71"/>
      <c r="BN118" s="71"/>
    </row>
    <row r="119" spans="14:66">
      <c r="N119" s="71"/>
      <c r="O119" s="71"/>
      <c r="P119" s="71"/>
      <c r="Q119" s="71"/>
      <c r="R119" s="71"/>
      <c r="S119" s="71"/>
      <c r="T119" s="71"/>
      <c r="U119" s="71"/>
      <c r="V119" s="71"/>
      <c r="W119" s="71"/>
      <c r="X119" s="71"/>
      <c r="Y119" s="71"/>
      <c r="Z119" s="71"/>
      <c r="AA119" s="71"/>
      <c r="AB119" s="71"/>
      <c r="AC119" s="71"/>
      <c r="AD119" s="71"/>
      <c r="AE119" s="71"/>
      <c r="AF119" s="71"/>
      <c r="AG119" s="71"/>
      <c r="AH119" s="71"/>
      <c r="AI119" s="71"/>
      <c r="AJ119" s="71"/>
      <c r="AK119" s="71"/>
      <c r="AL119" s="71"/>
      <c r="AM119" s="71"/>
      <c r="AN119" s="71"/>
      <c r="AO119" s="71"/>
      <c r="AP119" s="71"/>
      <c r="AQ119" s="71"/>
      <c r="AR119" s="71"/>
      <c r="AS119" s="71"/>
      <c r="AT119" s="71"/>
      <c r="AU119" s="71"/>
      <c r="AV119" s="71"/>
      <c r="AW119" s="71"/>
      <c r="AX119" s="71"/>
      <c r="AY119" s="71"/>
      <c r="AZ119" s="71"/>
      <c r="BA119" s="71"/>
      <c r="BB119" s="71"/>
      <c r="BC119" s="71"/>
      <c r="BD119" s="71"/>
      <c r="BE119" s="71"/>
      <c r="BF119" s="71"/>
      <c r="BG119" s="71"/>
      <c r="BH119" s="71"/>
      <c r="BI119" s="71"/>
      <c r="BJ119" s="71"/>
      <c r="BK119" s="71"/>
      <c r="BL119" s="71"/>
      <c r="BM119" s="71"/>
      <c r="BN119" s="71"/>
    </row>
    <row r="120" spans="14:66">
      <c r="N120" s="71"/>
      <c r="O120" s="71"/>
      <c r="P120" s="71"/>
      <c r="Q120" s="71"/>
      <c r="R120" s="71"/>
      <c r="S120" s="71"/>
      <c r="T120" s="71"/>
      <c r="U120" s="71"/>
      <c r="V120" s="71"/>
      <c r="W120" s="71"/>
      <c r="X120" s="71"/>
      <c r="Y120" s="71"/>
      <c r="Z120" s="71"/>
      <c r="AA120" s="71"/>
      <c r="AB120" s="71"/>
      <c r="AC120" s="71"/>
      <c r="AD120" s="71"/>
      <c r="AE120" s="71"/>
      <c r="AF120" s="71"/>
      <c r="AG120" s="71"/>
      <c r="AH120" s="71"/>
      <c r="AI120" s="71"/>
      <c r="AJ120" s="71"/>
      <c r="AK120" s="71"/>
      <c r="AL120" s="71"/>
      <c r="AM120" s="71"/>
      <c r="AN120" s="71"/>
      <c r="AO120" s="71"/>
      <c r="AP120" s="71"/>
      <c r="AQ120" s="71"/>
      <c r="AR120" s="71"/>
      <c r="AS120" s="71"/>
      <c r="AT120" s="71"/>
      <c r="AU120" s="71"/>
      <c r="AV120" s="71"/>
      <c r="AW120" s="71"/>
      <c r="AX120" s="71"/>
      <c r="AY120" s="71"/>
      <c r="AZ120" s="71"/>
      <c r="BA120" s="71"/>
      <c r="BB120" s="71"/>
      <c r="BC120" s="71"/>
      <c r="BD120" s="71"/>
      <c r="BE120" s="71"/>
      <c r="BF120" s="71"/>
      <c r="BG120" s="71"/>
      <c r="BH120" s="71"/>
      <c r="BI120" s="71"/>
      <c r="BJ120" s="71"/>
      <c r="BK120" s="71"/>
      <c r="BL120" s="71"/>
      <c r="BM120" s="71"/>
      <c r="BN120" s="71"/>
    </row>
    <row r="121" spans="14:66">
      <c r="N121" s="71"/>
      <c r="O121" s="71"/>
      <c r="P121" s="71"/>
      <c r="Q121" s="71"/>
      <c r="R121" s="71"/>
      <c r="S121" s="71"/>
      <c r="T121" s="71"/>
      <c r="U121" s="71"/>
      <c r="V121" s="71"/>
      <c r="W121" s="71"/>
      <c r="X121" s="71"/>
      <c r="Y121" s="71"/>
      <c r="Z121" s="71"/>
      <c r="AA121" s="71"/>
      <c r="AB121" s="71"/>
      <c r="AC121" s="71"/>
      <c r="AD121" s="71"/>
      <c r="AE121" s="71"/>
      <c r="AF121" s="71"/>
      <c r="AG121" s="71"/>
      <c r="AH121" s="71"/>
      <c r="AI121" s="71"/>
      <c r="AJ121" s="71"/>
      <c r="AK121" s="71"/>
      <c r="AL121" s="71"/>
      <c r="AM121" s="71"/>
      <c r="AN121" s="71"/>
      <c r="AO121" s="71"/>
      <c r="AP121" s="71"/>
      <c r="AQ121" s="71"/>
      <c r="AR121" s="71"/>
      <c r="AS121" s="71"/>
      <c r="AT121" s="71"/>
      <c r="AU121" s="71"/>
      <c r="AV121" s="71"/>
      <c r="AW121" s="71"/>
      <c r="AX121" s="71"/>
      <c r="AY121" s="71"/>
      <c r="AZ121" s="71"/>
      <c r="BA121" s="71"/>
      <c r="BB121" s="71"/>
      <c r="BC121" s="71"/>
      <c r="BD121" s="71"/>
      <c r="BE121" s="71"/>
      <c r="BF121" s="71"/>
      <c r="BG121" s="71"/>
      <c r="BH121" s="71"/>
      <c r="BI121" s="71"/>
      <c r="BJ121" s="71"/>
      <c r="BK121" s="71"/>
      <c r="BL121" s="71"/>
      <c r="BM121" s="71"/>
      <c r="BN121" s="71"/>
    </row>
    <row r="122" spans="14:66">
      <c r="N122" s="71"/>
      <c r="O122" s="71"/>
      <c r="P122" s="71"/>
      <c r="Q122" s="71"/>
      <c r="R122" s="71"/>
      <c r="S122" s="71"/>
      <c r="T122" s="71"/>
      <c r="U122" s="71"/>
      <c r="V122" s="71"/>
      <c r="W122" s="71"/>
      <c r="X122" s="71"/>
      <c r="Y122" s="71"/>
      <c r="Z122" s="71"/>
      <c r="AA122" s="71"/>
      <c r="AB122" s="71"/>
      <c r="AC122" s="71"/>
      <c r="AD122" s="71"/>
      <c r="AE122" s="71"/>
      <c r="AF122" s="71"/>
      <c r="AG122" s="71"/>
      <c r="AH122" s="71"/>
      <c r="AI122" s="71"/>
      <c r="AJ122" s="71"/>
      <c r="AK122" s="71"/>
      <c r="AL122" s="71"/>
      <c r="AM122" s="71"/>
      <c r="AN122" s="71"/>
      <c r="AO122" s="71"/>
      <c r="AP122" s="71"/>
      <c r="AQ122" s="71"/>
      <c r="AR122" s="71"/>
      <c r="AS122" s="71"/>
      <c r="AT122" s="71"/>
      <c r="AU122" s="71"/>
      <c r="AV122" s="71"/>
      <c r="AW122" s="71"/>
      <c r="AX122" s="71"/>
      <c r="AY122" s="71"/>
      <c r="AZ122" s="71"/>
      <c r="BA122" s="71"/>
      <c r="BB122" s="71"/>
      <c r="BC122" s="71"/>
      <c r="BD122" s="71"/>
      <c r="BE122" s="71"/>
      <c r="BF122" s="71"/>
      <c r="BG122" s="71"/>
      <c r="BH122" s="71"/>
      <c r="BI122" s="71"/>
      <c r="BJ122" s="71"/>
      <c r="BK122" s="71"/>
      <c r="BL122" s="71"/>
      <c r="BM122" s="71"/>
      <c r="BN122" s="71"/>
    </row>
    <row r="123" spans="14:66">
      <c r="N123" s="71"/>
      <c r="O123" s="71"/>
      <c r="P123" s="71"/>
      <c r="Q123" s="71"/>
      <c r="R123" s="71"/>
      <c r="S123" s="71"/>
      <c r="T123" s="71"/>
      <c r="U123" s="71"/>
      <c r="V123" s="71"/>
      <c r="W123" s="71"/>
      <c r="X123" s="71"/>
      <c r="Y123" s="71"/>
      <c r="Z123" s="71"/>
      <c r="AA123" s="71"/>
      <c r="AB123" s="71"/>
      <c r="AC123" s="71"/>
      <c r="AD123" s="71"/>
      <c r="AE123" s="71"/>
      <c r="AF123" s="71"/>
      <c r="AG123" s="71"/>
      <c r="AH123" s="71"/>
      <c r="AI123" s="71"/>
      <c r="AJ123" s="71"/>
      <c r="AK123" s="71"/>
      <c r="AL123" s="71"/>
      <c r="AM123" s="71"/>
      <c r="AN123" s="71"/>
      <c r="AO123" s="71"/>
      <c r="AP123" s="71"/>
      <c r="AQ123" s="71"/>
      <c r="AR123" s="71"/>
      <c r="AS123" s="71"/>
      <c r="AT123" s="71"/>
      <c r="AU123" s="71"/>
      <c r="AV123" s="71"/>
      <c r="AW123" s="71"/>
      <c r="AX123" s="71"/>
      <c r="AY123" s="71"/>
      <c r="AZ123" s="71"/>
      <c r="BA123" s="71"/>
      <c r="BB123" s="71"/>
      <c r="BC123" s="71"/>
      <c r="BD123" s="71"/>
      <c r="BE123" s="71"/>
      <c r="BF123" s="71"/>
      <c r="BG123" s="71"/>
      <c r="BH123" s="71"/>
      <c r="BI123" s="71"/>
      <c r="BJ123" s="71"/>
      <c r="BK123" s="71"/>
      <c r="BL123" s="71"/>
      <c r="BM123" s="71"/>
      <c r="BN123" s="71"/>
    </row>
    <row r="124" spans="14:66">
      <c r="N124" s="71"/>
      <c r="O124" s="71"/>
      <c r="P124" s="71"/>
      <c r="Q124" s="71"/>
      <c r="R124" s="71"/>
      <c r="S124" s="71"/>
      <c r="T124" s="71"/>
      <c r="U124" s="71"/>
      <c r="V124" s="71"/>
      <c r="W124" s="71"/>
      <c r="X124" s="71"/>
      <c r="Y124" s="71"/>
      <c r="Z124" s="71"/>
      <c r="AA124" s="71"/>
      <c r="AB124" s="71"/>
      <c r="AC124" s="71"/>
      <c r="AD124" s="71"/>
      <c r="AE124" s="71"/>
      <c r="AF124" s="71"/>
      <c r="AG124" s="71"/>
      <c r="AH124" s="71"/>
      <c r="AI124" s="71"/>
      <c r="AJ124" s="71"/>
      <c r="AK124" s="71"/>
      <c r="AL124" s="71"/>
      <c r="AM124" s="71"/>
      <c r="AN124" s="71"/>
      <c r="AO124" s="71"/>
      <c r="AP124" s="71"/>
      <c r="AQ124" s="71"/>
      <c r="AR124" s="71"/>
      <c r="AS124" s="71"/>
      <c r="AT124" s="71"/>
      <c r="AU124" s="71"/>
      <c r="AV124" s="71"/>
      <c r="AW124" s="71"/>
      <c r="AX124" s="71"/>
      <c r="AY124" s="71"/>
      <c r="AZ124" s="71"/>
      <c r="BA124" s="71"/>
      <c r="BB124" s="71"/>
      <c r="BC124" s="71"/>
      <c r="BD124" s="71"/>
      <c r="BE124" s="71"/>
      <c r="BF124" s="71"/>
      <c r="BG124" s="71"/>
      <c r="BH124" s="71"/>
      <c r="BI124" s="71"/>
      <c r="BJ124" s="71"/>
      <c r="BK124" s="71"/>
      <c r="BL124" s="71"/>
      <c r="BM124" s="71"/>
      <c r="BN124" s="71"/>
    </row>
    <row r="125" spans="14:66">
      <c r="N125" s="71"/>
      <c r="O125" s="71"/>
      <c r="P125" s="71"/>
      <c r="Q125" s="71"/>
      <c r="R125" s="71"/>
      <c r="S125" s="71"/>
      <c r="T125" s="71"/>
      <c r="U125" s="71"/>
      <c r="V125" s="71"/>
      <c r="W125" s="71"/>
      <c r="X125" s="71"/>
      <c r="Y125" s="71"/>
      <c r="Z125" s="71"/>
      <c r="AA125" s="71"/>
      <c r="AB125" s="71"/>
      <c r="AC125" s="71"/>
      <c r="AD125" s="71"/>
      <c r="AE125" s="71"/>
      <c r="AF125" s="71"/>
      <c r="AG125" s="71"/>
      <c r="AH125" s="71"/>
      <c r="AI125" s="71"/>
      <c r="AJ125" s="71"/>
      <c r="AK125" s="71"/>
      <c r="AL125" s="71"/>
      <c r="AM125" s="71"/>
      <c r="AN125" s="71"/>
      <c r="AO125" s="71"/>
      <c r="AP125" s="71"/>
      <c r="AQ125" s="71"/>
      <c r="AR125" s="71"/>
      <c r="AS125" s="71"/>
      <c r="AT125" s="71"/>
      <c r="AU125" s="71"/>
      <c r="AV125" s="71"/>
      <c r="AW125" s="71"/>
      <c r="AX125" s="71"/>
      <c r="AY125" s="71"/>
      <c r="AZ125" s="71"/>
      <c r="BA125" s="71"/>
      <c r="BB125" s="71"/>
      <c r="BC125" s="71"/>
      <c r="BD125" s="71"/>
      <c r="BE125" s="71"/>
      <c r="BF125" s="71"/>
      <c r="BG125" s="71"/>
      <c r="BH125" s="71"/>
      <c r="BI125" s="71"/>
      <c r="BJ125" s="71"/>
      <c r="BK125" s="71"/>
      <c r="BL125" s="71"/>
      <c r="BM125" s="71"/>
      <c r="BN125" s="71"/>
    </row>
    <row r="126" spans="14:66">
      <c r="N126" s="71"/>
      <c r="O126" s="71"/>
      <c r="P126" s="71"/>
      <c r="Q126" s="71"/>
      <c r="R126" s="71"/>
      <c r="S126" s="71"/>
      <c r="T126" s="71"/>
      <c r="U126" s="71"/>
      <c r="V126" s="71"/>
      <c r="W126" s="71"/>
      <c r="X126" s="71"/>
      <c r="Y126" s="71"/>
      <c r="Z126" s="71"/>
      <c r="AA126" s="71"/>
      <c r="AB126" s="71"/>
      <c r="AC126" s="71"/>
      <c r="AD126" s="71"/>
      <c r="AE126" s="71"/>
      <c r="AF126" s="71"/>
      <c r="AG126" s="71"/>
      <c r="AH126" s="71"/>
      <c r="AI126" s="71"/>
      <c r="AJ126" s="71"/>
      <c r="AK126" s="71"/>
      <c r="AL126" s="71"/>
      <c r="AM126" s="71"/>
      <c r="AN126" s="71"/>
      <c r="AO126" s="71"/>
      <c r="AP126" s="71"/>
      <c r="AQ126" s="71"/>
      <c r="AR126" s="71"/>
      <c r="AS126" s="71"/>
      <c r="AT126" s="71"/>
      <c r="AU126" s="71"/>
      <c r="AV126" s="71"/>
      <c r="AW126" s="71"/>
      <c r="AX126" s="71"/>
      <c r="AY126" s="71"/>
      <c r="AZ126" s="71"/>
      <c r="BA126" s="71"/>
      <c r="BB126" s="71"/>
      <c r="BC126" s="71"/>
      <c r="BD126" s="71"/>
      <c r="BE126" s="71"/>
      <c r="BF126" s="71"/>
      <c r="BG126" s="71"/>
      <c r="BH126" s="71"/>
      <c r="BI126" s="71"/>
      <c r="BJ126" s="71"/>
      <c r="BK126" s="71"/>
      <c r="BL126" s="71"/>
      <c r="BM126" s="71"/>
      <c r="BN126" s="71"/>
    </row>
    <row r="127" spans="14:66">
      <c r="N127" s="71"/>
      <c r="O127" s="71"/>
      <c r="P127" s="71"/>
      <c r="Q127" s="71"/>
      <c r="R127" s="71"/>
      <c r="S127" s="71"/>
      <c r="T127" s="71"/>
      <c r="U127" s="71"/>
      <c r="V127" s="71"/>
      <c r="W127" s="71"/>
      <c r="X127" s="71"/>
      <c r="Y127" s="71"/>
      <c r="Z127" s="71"/>
      <c r="AA127" s="71"/>
      <c r="AB127" s="71"/>
      <c r="AC127" s="71"/>
      <c r="AD127" s="71"/>
      <c r="AE127" s="71"/>
      <c r="AF127" s="71"/>
      <c r="AG127" s="71"/>
      <c r="AH127" s="71"/>
      <c r="AI127" s="71"/>
      <c r="AJ127" s="71"/>
      <c r="AK127" s="71"/>
      <c r="AL127" s="71"/>
      <c r="AM127" s="71"/>
      <c r="AN127" s="71"/>
      <c r="AO127" s="71"/>
      <c r="AP127" s="71"/>
      <c r="AQ127" s="71"/>
      <c r="AR127" s="71"/>
      <c r="AS127" s="71"/>
      <c r="AT127" s="71"/>
      <c r="AU127" s="71"/>
      <c r="AV127" s="71"/>
      <c r="AW127" s="71"/>
      <c r="AX127" s="71"/>
      <c r="AY127" s="71"/>
      <c r="AZ127" s="71"/>
      <c r="BA127" s="71"/>
      <c r="BB127" s="71"/>
      <c r="BC127" s="71"/>
      <c r="BD127" s="71"/>
      <c r="BE127" s="71"/>
      <c r="BF127" s="71"/>
      <c r="BG127" s="71"/>
      <c r="BH127" s="71"/>
      <c r="BI127" s="71"/>
      <c r="BJ127" s="71"/>
      <c r="BK127" s="71"/>
      <c r="BL127" s="71"/>
      <c r="BM127" s="71"/>
      <c r="BN127" s="71"/>
    </row>
    <row r="128" spans="14:66">
      <c r="N128" s="71"/>
      <c r="O128" s="71"/>
      <c r="P128" s="71"/>
      <c r="Q128" s="71"/>
      <c r="R128" s="71"/>
      <c r="S128" s="71"/>
      <c r="T128" s="71"/>
      <c r="U128" s="71"/>
      <c r="V128" s="71"/>
      <c r="W128" s="71"/>
      <c r="X128" s="71"/>
      <c r="Y128" s="71"/>
      <c r="Z128" s="71"/>
      <c r="AA128" s="71"/>
      <c r="AB128" s="71"/>
      <c r="AC128" s="71"/>
      <c r="AD128" s="71"/>
      <c r="AE128" s="71"/>
      <c r="AF128" s="71"/>
      <c r="AG128" s="71"/>
      <c r="AH128" s="71"/>
      <c r="AI128" s="71"/>
      <c r="AJ128" s="71"/>
      <c r="AK128" s="71"/>
      <c r="AL128" s="71"/>
      <c r="AM128" s="71"/>
      <c r="AN128" s="71"/>
      <c r="AO128" s="71"/>
      <c r="AP128" s="71"/>
      <c r="AQ128" s="71"/>
      <c r="AR128" s="71"/>
      <c r="AS128" s="71"/>
      <c r="AT128" s="71"/>
      <c r="AU128" s="71"/>
      <c r="AV128" s="71"/>
      <c r="AW128" s="71"/>
      <c r="AX128" s="71"/>
      <c r="AY128" s="71"/>
      <c r="AZ128" s="71"/>
      <c r="BA128" s="71"/>
      <c r="BB128" s="71"/>
      <c r="BC128" s="71"/>
      <c r="BD128" s="71"/>
      <c r="BE128" s="71"/>
      <c r="BF128" s="71"/>
      <c r="BG128" s="71"/>
      <c r="BH128" s="71"/>
      <c r="BI128" s="71"/>
      <c r="BJ128" s="71"/>
      <c r="BK128" s="71"/>
      <c r="BL128" s="71"/>
      <c r="BM128" s="71"/>
      <c r="BN128" s="71"/>
    </row>
    <row r="129" spans="14:66">
      <c r="N129" s="71"/>
      <c r="O129" s="71"/>
      <c r="P129" s="71"/>
      <c r="Q129" s="71"/>
      <c r="R129" s="71"/>
      <c r="S129" s="71"/>
      <c r="T129" s="71"/>
      <c r="U129" s="71"/>
      <c r="V129" s="71"/>
      <c r="W129" s="71"/>
      <c r="X129" s="71"/>
      <c r="Y129" s="71"/>
      <c r="Z129" s="71"/>
      <c r="AA129" s="71"/>
      <c r="AB129" s="71"/>
      <c r="AC129" s="71"/>
      <c r="AD129" s="71"/>
      <c r="AE129" s="71"/>
      <c r="AF129" s="71"/>
      <c r="AG129" s="71"/>
      <c r="AH129" s="71"/>
      <c r="AI129" s="71"/>
      <c r="AJ129" s="71"/>
      <c r="AK129" s="71"/>
      <c r="AL129" s="71"/>
      <c r="AM129" s="71"/>
      <c r="AN129" s="71"/>
      <c r="AO129" s="71"/>
      <c r="AP129" s="71"/>
      <c r="AQ129" s="71"/>
      <c r="AR129" s="71"/>
      <c r="AS129" s="71"/>
      <c r="AT129" s="71"/>
      <c r="AU129" s="71"/>
      <c r="AV129" s="71"/>
      <c r="AW129" s="71"/>
      <c r="AX129" s="71"/>
      <c r="AY129" s="71"/>
      <c r="AZ129" s="71"/>
      <c r="BA129" s="71"/>
      <c r="BB129" s="71"/>
      <c r="BC129" s="71"/>
      <c r="BD129" s="71"/>
      <c r="BE129" s="71"/>
      <c r="BF129" s="71"/>
      <c r="BG129" s="71"/>
      <c r="BH129" s="71"/>
      <c r="BI129" s="71"/>
      <c r="BJ129" s="71"/>
      <c r="BK129" s="71"/>
      <c r="BL129" s="71"/>
      <c r="BM129" s="71"/>
      <c r="BN129" s="71"/>
    </row>
    <row r="130" spans="14:66">
      <c r="N130" s="71"/>
      <c r="O130" s="71"/>
      <c r="P130" s="71"/>
      <c r="Q130" s="71"/>
      <c r="R130" s="71"/>
      <c r="S130" s="71"/>
      <c r="T130" s="71"/>
      <c r="U130" s="71"/>
      <c r="V130" s="71"/>
      <c r="W130" s="71"/>
      <c r="X130" s="71"/>
      <c r="Y130" s="71"/>
      <c r="Z130" s="71"/>
      <c r="AA130" s="71"/>
      <c r="AB130" s="71"/>
      <c r="AC130" s="71"/>
      <c r="AD130" s="71"/>
      <c r="AE130" s="71"/>
      <c r="AF130" s="71"/>
      <c r="AG130" s="71"/>
      <c r="AH130" s="71"/>
      <c r="AI130" s="71"/>
      <c r="AJ130" s="71"/>
      <c r="AK130" s="71"/>
      <c r="AL130" s="71"/>
      <c r="AM130" s="71"/>
      <c r="AN130" s="71"/>
      <c r="AO130" s="71"/>
      <c r="AP130" s="71"/>
      <c r="AQ130" s="71"/>
      <c r="AR130" s="71"/>
      <c r="AS130" s="71"/>
      <c r="AT130" s="71"/>
      <c r="AU130" s="71"/>
      <c r="AV130" s="71"/>
      <c r="AW130" s="71"/>
      <c r="AX130" s="71"/>
      <c r="AY130" s="71"/>
      <c r="AZ130" s="71"/>
      <c r="BA130" s="71"/>
      <c r="BB130" s="71"/>
      <c r="BC130" s="71"/>
      <c r="BD130" s="71"/>
      <c r="BE130" s="71"/>
      <c r="BF130" s="71"/>
      <c r="BG130" s="71"/>
      <c r="BH130" s="71"/>
      <c r="BI130" s="71"/>
      <c r="BJ130" s="71"/>
      <c r="BK130" s="71"/>
      <c r="BL130" s="71"/>
      <c r="BM130" s="71"/>
      <c r="BN130" s="71"/>
    </row>
    <row r="131" spans="14:66">
      <c r="N131" s="71"/>
      <c r="O131" s="71"/>
      <c r="P131" s="71"/>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c r="AT131" s="71"/>
      <c r="AU131" s="71"/>
      <c r="AV131" s="71"/>
      <c r="AW131" s="71"/>
      <c r="AX131" s="71"/>
      <c r="AY131" s="71"/>
      <c r="AZ131" s="71"/>
      <c r="BA131" s="71"/>
      <c r="BB131" s="71"/>
      <c r="BC131" s="71"/>
      <c r="BD131" s="71"/>
      <c r="BE131" s="71"/>
      <c r="BF131" s="71"/>
      <c r="BG131" s="71"/>
      <c r="BH131" s="71"/>
      <c r="BI131" s="71"/>
      <c r="BJ131" s="71"/>
      <c r="BK131" s="71"/>
      <c r="BL131" s="71"/>
      <c r="BM131" s="71"/>
      <c r="BN131" s="71"/>
    </row>
    <row r="132" spans="14:66">
      <c r="N132" s="71"/>
      <c r="O132" s="71"/>
      <c r="P132" s="71"/>
      <c r="Q132" s="71"/>
      <c r="R132" s="71"/>
      <c r="S132" s="71"/>
      <c r="T132" s="71"/>
      <c r="U132" s="71"/>
      <c r="V132" s="71"/>
      <c r="W132" s="71"/>
      <c r="X132" s="71"/>
      <c r="Y132" s="71"/>
      <c r="Z132" s="71"/>
      <c r="AA132" s="71"/>
      <c r="AB132" s="71"/>
      <c r="AC132" s="71"/>
      <c r="AD132" s="71"/>
      <c r="AE132" s="71"/>
      <c r="AF132" s="71"/>
      <c r="AG132" s="71"/>
      <c r="AH132" s="71"/>
      <c r="AI132" s="71"/>
      <c r="AJ132" s="71"/>
      <c r="AK132" s="71"/>
      <c r="AL132" s="71"/>
      <c r="AM132" s="71"/>
      <c r="AN132" s="71"/>
      <c r="AO132" s="71"/>
      <c r="AP132" s="71"/>
      <c r="AQ132" s="71"/>
      <c r="AR132" s="71"/>
      <c r="AS132" s="71"/>
      <c r="AT132" s="71"/>
      <c r="AU132" s="71"/>
      <c r="AV132" s="71"/>
      <c r="AW132" s="71"/>
      <c r="AX132" s="71"/>
      <c r="AY132" s="71"/>
      <c r="AZ132" s="71"/>
      <c r="BA132" s="71"/>
      <c r="BB132" s="71"/>
      <c r="BC132" s="71"/>
      <c r="BD132" s="71"/>
      <c r="BE132" s="71"/>
      <c r="BF132" s="71"/>
      <c r="BG132" s="71"/>
      <c r="BH132" s="71"/>
      <c r="BI132" s="71"/>
      <c r="BJ132" s="71"/>
      <c r="BK132" s="71"/>
      <c r="BL132" s="71"/>
      <c r="BM132" s="71"/>
      <c r="BN132" s="71"/>
    </row>
    <row r="133" spans="14:66">
      <c r="N133" s="71"/>
      <c r="O133" s="71"/>
      <c r="P133" s="71"/>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c r="AT133" s="71"/>
      <c r="AU133" s="71"/>
      <c r="AV133" s="71"/>
      <c r="AW133" s="71"/>
      <c r="AX133" s="71"/>
      <c r="AY133" s="71"/>
      <c r="AZ133" s="71"/>
      <c r="BA133" s="71"/>
      <c r="BB133" s="71"/>
      <c r="BC133" s="71"/>
      <c r="BD133" s="71"/>
      <c r="BE133" s="71"/>
      <c r="BF133" s="71"/>
      <c r="BG133" s="71"/>
      <c r="BH133" s="71"/>
      <c r="BI133" s="71"/>
      <c r="BJ133" s="71"/>
      <c r="BK133" s="71"/>
      <c r="BL133" s="71"/>
      <c r="BM133" s="71"/>
      <c r="BN133" s="71"/>
    </row>
    <row r="134" spans="14:66">
      <c r="N134" s="71"/>
      <c r="O134" s="71"/>
      <c r="P134" s="71"/>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c r="AT134" s="71"/>
      <c r="AU134" s="71"/>
      <c r="AV134" s="71"/>
      <c r="AW134" s="71"/>
      <c r="AX134" s="71"/>
      <c r="AY134" s="71"/>
      <c r="AZ134" s="71"/>
      <c r="BA134" s="71"/>
      <c r="BB134" s="71"/>
      <c r="BC134" s="71"/>
      <c r="BD134" s="71"/>
      <c r="BE134" s="71"/>
      <c r="BF134" s="71"/>
      <c r="BG134" s="71"/>
      <c r="BH134" s="71"/>
      <c r="BI134" s="71"/>
      <c r="BJ134" s="71"/>
      <c r="BK134" s="71"/>
      <c r="BL134" s="71"/>
      <c r="BM134" s="71"/>
      <c r="BN134" s="71"/>
    </row>
    <row r="135" spans="14:66">
      <c r="N135" s="71"/>
      <c r="O135" s="71"/>
      <c r="P135" s="71"/>
      <c r="Q135" s="71"/>
      <c r="R135" s="71"/>
      <c r="S135" s="71"/>
      <c r="T135" s="71"/>
      <c r="U135" s="71"/>
      <c r="V135" s="71"/>
      <c r="W135" s="71"/>
      <c r="X135" s="71"/>
      <c r="Y135" s="71"/>
      <c r="Z135" s="71"/>
      <c r="AA135" s="71"/>
      <c r="AB135" s="71"/>
      <c r="AC135" s="71"/>
      <c r="AD135" s="71"/>
      <c r="AE135" s="71"/>
      <c r="AF135" s="71"/>
      <c r="AG135" s="71"/>
      <c r="AH135" s="71"/>
      <c r="AI135" s="71"/>
      <c r="AJ135" s="71"/>
      <c r="AK135" s="71"/>
      <c r="AL135" s="71"/>
      <c r="AM135" s="71"/>
      <c r="AN135" s="71"/>
      <c r="AO135" s="71"/>
      <c r="AP135" s="71"/>
      <c r="AQ135" s="71"/>
      <c r="AR135" s="71"/>
      <c r="AS135" s="71"/>
      <c r="AT135" s="71"/>
      <c r="AU135" s="71"/>
      <c r="AV135" s="71"/>
      <c r="AW135" s="71"/>
      <c r="AX135" s="71"/>
      <c r="AY135" s="71"/>
      <c r="AZ135" s="71"/>
      <c r="BA135" s="71"/>
      <c r="BB135" s="71"/>
      <c r="BC135" s="71"/>
      <c r="BD135" s="71"/>
      <c r="BE135" s="71"/>
      <c r="BF135" s="71"/>
      <c r="BG135" s="71"/>
      <c r="BH135" s="71"/>
      <c r="BI135" s="71"/>
      <c r="BJ135" s="71"/>
      <c r="BK135" s="71"/>
      <c r="BL135" s="71"/>
      <c r="BM135" s="71"/>
      <c r="BN135" s="71"/>
    </row>
    <row r="136" spans="14:66">
      <c r="N136" s="71"/>
      <c r="O136" s="71"/>
      <c r="P136" s="71"/>
      <c r="Q136" s="71"/>
      <c r="R136" s="71"/>
      <c r="S136" s="71"/>
      <c r="T136" s="71"/>
      <c r="U136" s="71"/>
      <c r="V136" s="71"/>
      <c r="W136" s="71"/>
      <c r="X136" s="71"/>
      <c r="Y136" s="71"/>
      <c r="Z136" s="71"/>
      <c r="AA136" s="71"/>
      <c r="AB136" s="71"/>
      <c r="AC136" s="71"/>
      <c r="AD136" s="71"/>
      <c r="AE136" s="71"/>
      <c r="AF136" s="71"/>
      <c r="AG136" s="71"/>
      <c r="AH136" s="71"/>
      <c r="AI136" s="71"/>
      <c r="AJ136" s="71"/>
      <c r="AK136" s="71"/>
      <c r="AL136" s="71"/>
      <c r="AM136" s="71"/>
      <c r="AN136" s="71"/>
      <c r="AO136" s="71"/>
      <c r="AP136" s="71"/>
      <c r="AQ136" s="71"/>
      <c r="AR136" s="71"/>
      <c r="AS136" s="71"/>
      <c r="AT136" s="71"/>
      <c r="AU136" s="71"/>
      <c r="AV136" s="71"/>
      <c r="AW136" s="71"/>
      <c r="AX136" s="71"/>
      <c r="AY136" s="71"/>
      <c r="AZ136" s="71"/>
      <c r="BA136" s="71"/>
      <c r="BB136" s="71"/>
      <c r="BC136" s="71"/>
      <c r="BD136" s="71"/>
      <c r="BE136" s="71"/>
      <c r="BF136" s="71"/>
      <c r="BG136" s="71"/>
      <c r="BH136" s="71"/>
      <c r="BI136" s="71"/>
      <c r="BJ136" s="71"/>
      <c r="BK136" s="71"/>
      <c r="BL136" s="71"/>
      <c r="BM136" s="71"/>
      <c r="BN136" s="71"/>
    </row>
    <row r="137" spans="14:66">
      <c r="N137" s="71"/>
      <c r="O137" s="71"/>
      <c r="P137" s="71"/>
      <c r="Q137" s="71"/>
      <c r="R137" s="71"/>
      <c r="S137" s="71"/>
      <c r="T137" s="71"/>
      <c r="U137" s="71"/>
      <c r="V137" s="71"/>
      <c r="W137" s="71"/>
      <c r="X137" s="71"/>
      <c r="Y137" s="71"/>
      <c r="Z137" s="71"/>
      <c r="AA137" s="71"/>
      <c r="AB137" s="71"/>
      <c r="AC137" s="71"/>
      <c r="AD137" s="71"/>
      <c r="AE137" s="71"/>
      <c r="AF137" s="71"/>
      <c r="AG137" s="71"/>
      <c r="AH137" s="71"/>
      <c r="AI137" s="71"/>
      <c r="AJ137" s="71"/>
      <c r="AK137" s="71"/>
      <c r="AL137" s="71"/>
      <c r="AM137" s="71"/>
      <c r="AN137" s="71"/>
      <c r="AO137" s="71"/>
      <c r="AP137" s="71"/>
      <c r="AQ137" s="71"/>
      <c r="AR137" s="71"/>
      <c r="AS137" s="71"/>
      <c r="AT137" s="71"/>
      <c r="AU137" s="71"/>
      <c r="AV137" s="71"/>
      <c r="AW137" s="71"/>
      <c r="AX137" s="71"/>
      <c r="AY137" s="71"/>
      <c r="AZ137" s="71"/>
      <c r="BA137" s="71"/>
      <c r="BB137" s="71"/>
      <c r="BC137" s="71"/>
      <c r="BD137" s="71"/>
      <c r="BE137" s="71"/>
      <c r="BF137" s="71"/>
      <c r="BG137" s="71"/>
      <c r="BH137" s="71"/>
      <c r="BI137" s="71"/>
      <c r="BJ137" s="71"/>
      <c r="BK137" s="71"/>
      <c r="BL137" s="71"/>
      <c r="BM137" s="71"/>
      <c r="BN137" s="71"/>
    </row>
    <row r="138" spans="14:66">
      <c r="N138" s="71"/>
      <c r="O138" s="71"/>
      <c r="P138" s="71"/>
      <c r="Q138" s="71"/>
      <c r="R138" s="71"/>
      <c r="S138" s="71"/>
      <c r="T138" s="71"/>
      <c r="U138" s="71"/>
      <c r="V138" s="71"/>
      <c r="W138" s="71"/>
      <c r="X138" s="71"/>
      <c r="Y138" s="71"/>
      <c r="Z138" s="71"/>
      <c r="AA138" s="71"/>
      <c r="AB138" s="71"/>
      <c r="AC138" s="71"/>
      <c r="AD138" s="71"/>
      <c r="AE138" s="71"/>
      <c r="AF138" s="71"/>
      <c r="AG138" s="71"/>
      <c r="AH138" s="71"/>
      <c r="AI138" s="71"/>
      <c r="AJ138" s="71"/>
      <c r="AK138" s="71"/>
      <c r="AL138" s="71"/>
      <c r="AM138" s="71"/>
      <c r="AN138" s="71"/>
      <c r="AO138" s="71"/>
      <c r="AP138" s="71"/>
      <c r="AQ138" s="71"/>
      <c r="AR138" s="71"/>
      <c r="AS138" s="71"/>
      <c r="AT138" s="71"/>
      <c r="AU138" s="71"/>
      <c r="AV138" s="71"/>
      <c r="AW138" s="71"/>
      <c r="AX138" s="71"/>
      <c r="AY138" s="71"/>
      <c r="AZ138" s="71"/>
      <c r="BA138" s="71"/>
      <c r="BB138" s="71"/>
      <c r="BC138" s="71"/>
      <c r="BD138" s="71"/>
      <c r="BE138" s="71"/>
      <c r="BF138" s="71"/>
      <c r="BG138" s="71"/>
      <c r="BH138" s="71"/>
      <c r="BI138" s="71"/>
      <c r="BJ138" s="71"/>
      <c r="BK138" s="71"/>
      <c r="BL138" s="71"/>
      <c r="BM138" s="71"/>
      <c r="BN138" s="71"/>
    </row>
    <row r="139" spans="14:66">
      <c r="N139" s="71"/>
      <c r="O139" s="71"/>
      <c r="P139" s="71"/>
      <c r="Q139" s="71"/>
      <c r="R139" s="71"/>
      <c r="S139" s="71"/>
      <c r="T139" s="71"/>
      <c r="U139" s="71"/>
      <c r="V139" s="71"/>
      <c r="W139" s="71"/>
      <c r="X139" s="71"/>
      <c r="Y139" s="71"/>
      <c r="Z139" s="71"/>
      <c r="AA139" s="71"/>
      <c r="AB139" s="71"/>
      <c r="AC139" s="71"/>
      <c r="AD139" s="71"/>
      <c r="AE139" s="71"/>
      <c r="AF139" s="71"/>
      <c r="AG139" s="71"/>
      <c r="AH139" s="71"/>
      <c r="AI139" s="71"/>
      <c r="AJ139" s="71"/>
      <c r="AK139" s="71"/>
      <c r="AL139" s="71"/>
      <c r="AM139" s="71"/>
      <c r="AN139" s="71"/>
      <c r="AO139" s="71"/>
      <c r="AP139" s="71"/>
      <c r="AQ139" s="71"/>
      <c r="AR139" s="71"/>
      <c r="AS139" s="71"/>
      <c r="AT139" s="71"/>
      <c r="AU139" s="71"/>
      <c r="AV139" s="71"/>
      <c r="AW139" s="71"/>
      <c r="AX139" s="71"/>
      <c r="AY139" s="71"/>
      <c r="AZ139" s="71"/>
      <c r="BA139" s="71"/>
      <c r="BB139" s="71"/>
      <c r="BC139" s="71"/>
      <c r="BD139" s="71"/>
      <c r="BE139" s="71"/>
      <c r="BF139" s="71"/>
      <c r="BG139" s="71"/>
      <c r="BH139" s="71"/>
      <c r="BI139" s="71"/>
      <c r="BJ139" s="71"/>
      <c r="BK139" s="71"/>
      <c r="BL139" s="71"/>
      <c r="BM139" s="71"/>
      <c r="BN139" s="71"/>
    </row>
    <row r="140" spans="14:66">
      <c r="N140" s="71"/>
      <c r="O140" s="71"/>
      <c r="P140" s="71"/>
      <c r="Q140" s="71"/>
      <c r="R140" s="71"/>
      <c r="S140" s="71"/>
      <c r="T140" s="71"/>
      <c r="U140" s="71"/>
      <c r="V140" s="71"/>
      <c r="W140" s="71"/>
      <c r="X140" s="71"/>
      <c r="Y140" s="71"/>
      <c r="Z140" s="71"/>
      <c r="AA140" s="71"/>
      <c r="AB140" s="71"/>
      <c r="AC140" s="71"/>
      <c r="AD140" s="71"/>
      <c r="AE140" s="71"/>
      <c r="AF140" s="71"/>
      <c r="AG140" s="71"/>
      <c r="AH140" s="71"/>
      <c r="AI140" s="71"/>
      <c r="AJ140" s="71"/>
      <c r="AK140" s="71"/>
      <c r="AL140" s="71"/>
      <c r="AM140" s="71"/>
      <c r="AN140" s="71"/>
      <c r="AO140" s="71"/>
      <c r="AP140" s="71"/>
      <c r="AQ140" s="71"/>
      <c r="AR140" s="71"/>
      <c r="AS140" s="71"/>
      <c r="AT140" s="71"/>
      <c r="AU140" s="71"/>
      <c r="AV140" s="71"/>
      <c r="AW140" s="71"/>
      <c r="AX140" s="71"/>
      <c r="AY140" s="71"/>
      <c r="AZ140" s="71"/>
      <c r="BA140" s="71"/>
      <c r="BB140" s="71"/>
      <c r="BC140" s="71"/>
      <c r="BD140" s="71"/>
      <c r="BE140" s="71"/>
      <c r="BF140" s="71"/>
      <c r="BG140" s="71"/>
      <c r="BH140" s="71"/>
      <c r="BI140" s="71"/>
      <c r="BJ140" s="71"/>
      <c r="BK140" s="71"/>
      <c r="BL140" s="71"/>
      <c r="BM140" s="71"/>
      <c r="BN140" s="71"/>
    </row>
    <row r="141" spans="14:66">
      <c r="N141" s="71"/>
      <c r="O141" s="71"/>
      <c r="P141" s="71"/>
      <c r="Q141" s="71"/>
      <c r="R141" s="71"/>
      <c r="S141" s="71"/>
      <c r="T141" s="71"/>
      <c r="U141" s="71"/>
      <c r="V141" s="71"/>
      <c r="W141" s="71"/>
      <c r="X141" s="71"/>
      <c r="Y141" s="71"/>
      <c r="Z141" s="71"/>
      <c r="AA141" s="71"/>
      <c r="AB141" s="71"/>
      <c r="AC141" s="71"/>
      <c r="AD141" s="71"/>
      <c r="AE141" s="71"/>
      <c r="AF141" s="71"/>
      <c r="AG141" s="71"/>
      <c r="AH141" s="71"/>
      <c r="AI141" s="71"/>
      <c r="AJ141" s="71"/>
      <c r="AK141" s="71"/>
      <c r="AL141" s="71"/>
      <c r="AM141" s="71"/>
      <c r="AN141" s="71"/>
      <c r="AO141" s="71"/>
      <c r="AP141" s="71"/>
      <c r="AQ141" s="71"/>
      <c r="AR141" s="71"/>
      <c r="AS141" s="71"/>
      <c r="AT141" s="71"/>
      <c r="AU141" s="71"/>
      <c r="AV141" s="71"/>
      <c r="AW141" s="71"/>
      <c r="AX141" s="71"/>
      <c r="AY141" s="71"/>
      <c r="AZ141" s="71"/>
      <c r="BA141" s="71"/>
      <c r="BB141" s="71"/>
      <c r="BC141" s="71"/>
      <c r="BD141" s="71"/>
      <c r="BE141" s="71"/>
      <c r="BF141" s="71"/>
      <c r="BG141" s="71"/>
      <c r="BH141" s="71"/>
      <c r="BI141" s="71"/>
      <c r="BJ141" s="71"/>
      <c r="BK141" s="71"/>
      <c r="BL141" s="71"/>
      <c r="BM141" s="71"/>
      <c r="BN141" s="71"/>
    </row>
    <row r="142" spans="14:66">
      <c r="N142" s="71"/>
      <c r="O142" s="71"/>
      <c r="P142" s="71"/>
      <c r="Q142" s="71"/>
      <c r="R142" s="71"/>
      <c r="S142" s="71"/>
      <c r="T142" s="71"/>
      <c r="U142" s="71"/>
      <c r="V142" s="71"/>
      <c r="W142" s="71"/>
      <c r="X142" s="71"/>
      <c r="Y142" s="71"/>
      <c r="Z142" s="71"/>
      <c r="AA142" s="71"/>
      <c r="AB142" s="71"/>
      <c r="AC142" s="71"/>
      <c r="AD142" s="71"/>
      <c r="AE142" s="71"/>
      <c r="AF142" s="71"/>
      <c r="AG142" s="71"/>
      <c r="AH142" s="71"/>
      <c r="AI142" s="71"/>
      <c r="AJ142" s="71"/>
      <c r="AK142" s="71"/>
      <c r="AL142" s="71"/>
      <c r="AM142" s="71"/>
      <c r="AN142" s="71"/>
      <c r="AO142" s="71"/>
      <c r="AP142" s="71"/>
      <c r="AQ142" s="71"/>
      <c r="AR142" s="71"/>
      <c r="AS142" s="71"/>
      <c r="AT142" s="71"/>
      <c r="AU142" s="71"/>
      <c r="AV142" s="71"/>
      <c r="AW142" s="71"/>
      <c r="AX142" s="71"/>
      <c r="AY142" s="71"/>
      <c r="AZ142" s="71"/>
      <c r="BA142" s="71"/>
      <c r="BB142" s="71"/>
      <c r="BC142" s="71"/>
      <c r="BD142" s="71"/>
      <c r="BE142" s="71"/>
      <c r="BF142" s="71"/>
      <c r="BG142" s="71"/>
      <c r="BH142" s="71"/>
      <c r="BI142" s="71"/>
      <c r="BJ142" s="71"/>
      <c r="BK142" s="71"/>
      <c r="BL142" s="71"/>
      <c r="BM142" s="71"/>
      <c r="BN142" s="71"/>
    </row>
    <row r="143" spans="14:66">
      <c r="N143" s="71"/>
      <c r="O143" s="71"/>
      <c r="P143" s="71"/>
      <c r="Q143" s="71"/>
      <c r="R143" s="71"/>
      <c r="S143" s="71"/>
      <c r="T143" s="71"/>
      <c r="U143" s="71"/>
      <c r="V143" s="71"/>
      <c r="W143" s="71"/>
      <c r="X143" s="71"/>
      <c r="Y143" s="71"/>
      <c r="Z143" s="71"/>
      <c r="AA143" s="71"/>
      <c r="AB143" s="71"/>
      <c r="AC143" s="71"/>
      <c r="AD143" s="71"/>
      <c r="AE143" s="71"/>
      <c r="AF143" s="71"/>
      <c r="AG143" s="71"/>
      <c r="AH143" s="71"/>
      <c r="AI143" s="71"/>
      <c r="AJ143" s="71"/>
      <c r="AK143" s="71"/>
      <c r="AL143" s="71"/>
      <c r="AM143" s="71"/>
      <c r="AN143" s="71"/>
      <c r="AO143" s="71"/>
      <c r="AP143" s="71"/>
      <c r="AQ143" s="71"/>
      <c r="AR143" s="71"/>
      <c r="AS143" s="71"/>
      <c r="AT143" s="71"/>
      <c r="AU143" s="71"/>
      <c r="AV143" s="71"/>
      <c r="AW143" s="71"/>
      <c r="AX143" s="71"/>
      <c r="AY143" s="71"/>
      <c r="AZ143" s="71"/>
      <c r="BA143" s="71"/>
      <c r="BB143" s="71"/>
      <c r="BC143" s="71"/>
      <c r="BD143" s="71"/>
      <c r="BE143" s="71"/>
      <c r="BF143" s="71"/>
      <c r="BG143" s="71"/>
      <c r="BH143" s="71"/>
      <c r="BI143" s="71"/>
      <c r="BJ143" s="71"/>
      <c r="BK143" s="71"/>
      <c r="BL143" s="71"/>
      <c r="BM143" s="71"/>
      <c r="BN143" s="71"/>
    </row>
    <row r="144" spans="14:66">
      <c r="N144" s="71"/>
      <c r="O144" s="71"/>
      <c r="P144" s="71"/>
      <c r="Q144" s="71"/>
      <c r="R144" s="71"/>
      <c r="S144" s="71"/>
      <c r="T144" s="71"/>
      <c r="U144" s="71"/>
      <c r="V144" s="71"/>
      <c r="W144" s="71"/>
      <c r="X144" s="71"/>
      <c r="Y144" s="71"/>
      <c r="Z144" s="71"/>
      <c r="AA144" s="71"/>
      <c r="AB144" s="71"/>
      <c r="AC144" s="71"/>
      <c r="AD144" s="71"/>
      <c r="AE144" s="71"/>
      <c r="AF144" s="71"/>
      <c r="AG144" s="71"/>
      <c r="AH144" s="71"/>
      <c r="AI144" s="71"/>
      <c r="AJ144" s="71"/>
      <c r="AK144" s="71"/>
      <c r="AL144" s="71"/>
      <c r="AM144" s="71"/>
      <c r="AN144" s="71"/>
      <c r="AO144" s="71"/>
      <c r="AP144" s="71"/>
      <c r="AQ144" s="71"/>
      <c r="AR144" s="71"/>
      <c r="AS144" s="71"/>
      <c r="AT144" s="71"/>
      <c r="AU144" s="71"/>
      <c r="AV144" s="71"/>
      <c r="AW144" s="71"/>
      <c r="AX144" s="71"/>
      <c r="AY144" s="71"/>
      <c r="AZ144" s="71"/>
      <c r="BA144" s="71"/>
      <c r="BB144" s="71"/>
      <c r="BC144" s="71"/>
      <c r="BD144" s="71"/>
      <c r="BE144" s="71"/>
      <c r="BF144" s="71"/>
      <c r="BG144" s="71"/>
      <c r="BH144" s="71"/>
      <c r="BI144" s="71"/>
      <c r="BJ144" s="71"/>
      <c r="BK144" s="71"/>
      <c r="BL144" s="71"/>
      <c r="BM144" s="71"/>
      <c r="BN144" s="71"/>
    </row>
    <row r="145" spans="14:66">
      <c r="N145" s="71"/>
      <c r="O145" s="71"/>
      <c r="P145" s="71"/>
      <c r="Q145" s="71"/>
      <c r="R145" s="71"/>
      <c r="S145" s="71"/>
      <c r="T145" s="71"/>
      <c r="U145" s="71"/>
      <c r="V145" s="71"/>
      <c r="W145" s="71"/>
      <c r="X145" s="71"/>
      <c r="Y145" s="71"/>
      <c r="Z145" s="71"/>
      <c r="AA145" s="71"/>
      <c r="AB145" s="71"/>
      <c r="AC145" s="71"/>
      <c r="AD145" s="71"/>
      <c r="AE145" s="71"/>
      <c r="AF145" s="71"/>
      <c r="AG145" s="71"/>
      <c r="AH145" s="71"/>
      <c r="AI145" s="71"/>
      <c r="AJ145" s="71"/>
      <c r="AK145" s="71"/>
      <c r="AL145" s="71"/>
      <c r="AM145" s="71"/>
      <c r="AN145" s="71"/>
      <c r="AO145" s="71"/>
      <c r="AP145" s="71"/>
      <c r="AQ145" s="71"/>
      <c r="AR145" s="71"/>
      <c r="AS145" s="71"/>
      <c r="AT145" s="71"/>
      <c r="AU145" s="71"/>
      <c r="AV145" s="71"/>
      <c r="AW145" s="71"/>
      <c r="AX145" s="71"/>
      <c r="AY145" s="71"/>
      <c r="AZ145" s="71"/>
      <c r="BA145" s="71"/>
      <c r="BB145" s="71"/>
      <c r="BC145" s="71"/>
      <c r="BD145" s="71"/>
      <c r="BE145" s="71"/>
      <c r="BF145" s="71"/>
      <c r="BG145" s="71"/>
      <c r="BH145" s="71"/>
      <c r="BI145" s="71"/>
      <c r="BJ145" s="71"/>
      <c r="BK145" s="71"/>
      <c r="BL145" s="71"/>
      <c r="BM145" s="71"/>
      <c r="BN145" s="71"/>
    </row>
    <row r="146" spans="14:66">
      <c r="N146" s="71"/>
      <c r="O146" s="71"/>
      <c r="P146" s="71"/>
      <c r="Q146" s="71"/>
      <c r="R146" s="71"/>
      <c r="S146" s="71"/>
      <c r="T146" s="71"/>
      <c r="U146" s="71"/>
      <c r="V146" s="71"/>
      <c r="W146" s="71"/>
      <c r="X146" s="71"/>
      <c r="Y146" s="71"/>
      <c r="Z146" s="71"/>
      <c r="AA146" s="71"/>
      <c r="AB146" s="71"/>
      <c r="AC146" s="71"/>
      <c r="AD146" s="71"/>
      <c r="AE146" s="71"/>
      <c r="AF146" s="71"/>
      <c r="AG146" s="71"/>
      <c r="AH146" s="71"/>
      <c r="AI146" s="71"/>
      <c r="AJ146" s="71"/>
      <c r="AK146" s="71"/>
      <c r="AL146" s="71"/>
      <c r="AM146" s="71"/>
      <c r="AN146" s="71"/>
      <c r="AO146" s="71"/>
      <c r="AP146" s="71"/>
      <c r="AQ146" s="71"/>
      <c r="AR146" s="71"/>
      <c r="AS146" s="71"/>
      <c r="AT146" s="71"/>
      <c r="AU146" s="71"/>
      <c r="AV146" s="71"/>
      <c r="AW146" s="71"/>
      <c r="AX146" s="71"/>
      <c r="AY146" s="71"/>
      <c r="AZ146" s="71"/>
      <c r="BA146" s="71"/>
      <c r="BB146" s="71"/>
      <c r="BC146" s="71"/>
      <c r="BD146" s="71"/>
      <c r="BE146" s="71"/>
      <c r="BF146" s="71"/>
      <c r="BG146" s="71"/>
      <c r="BH146" s="71"/>
      <c r="BI146" s="71"/>
      <c r="BJ146" s="71"/>
      <c r="BK146" s="71"/>
      <c r="BL146" s="71"/>
      <c r="BM146" s="71"/>
      <c r="BN146" s="71"/>
    </row>
    <row r="147" spans="14:66">
      <c r="N147" s="71"/>
      <c r="O147" s="71"/>
      <c r="P147" s="71"/>
      <c r="Q147" s="71"/>
      <c r="R147" s="71"/>
      <c r="S147" s="71"/>
      <c r="T147" s="71"/>
      <c r="U147" s="71"/>
      <c r="V147" s="71"/>
      <c r="W147" s="71"/>
      <c r="X147" s="71"/>
      <c r="Y147" s="71"/>
      <c r="Z147" s="71"/>
      <c r="AA147" s="71"/>
      <c r="AB147" s="71"/>
      <c r="AC147" s="71"/>
      <c r="AD147" s="71"/>
      <c r="AE147" s="71"/>
      <c r="AF147" s="71"/>
      <c r="AG147" s="71"/>
      <c r="AH147" s="71"/>
      <c r="AI147" s="71"/>
      <c r="AJ147" s="71"/>
      <c r="AK147" s="71"/>
      <c r="AL147" s="71"/>
      <c r="AM147" s="71"/>
      <c r="AN147" s="71"/>
      <c r="AO147" s="71"/>
      <c r="AP147" s="71"/>
      <c r="AQ147" s="71"/>
      <c r="AR147" s="71"/>
      <c r="AS147" s="71"/>
      <c r="AT147" s="71"/>
      <c r="AU147" s="71"/>
      <c r="AV147" s="71"/>
      <c r="AW147" s="71"/>
      <c r="AX147" s="71"/>
      <c r="AY147" s="71"/>
      <c r="AZ147" s="71"/>
      <c r="BA147" s="71"/>
      <c r="BB147" s="71"/>
      <c r="BC147" s="71"/>
      <c r="BD147" s="71"/>
      <c r="BE147" s="71"/>
      <c r="BF147" s="71"/>
      <c r="BG147" s="71"/>
      <c r="BH147" s="71"/>
      <c r="BI147" s="71"/>
      <c r="BJ147" s="71"/>
      <c r="BK147" s="71"/>
      <c r="BL147" s="71"/>
      <c r="BM147" s="71"/>
      <c r="BN147" s="71"/>
    </row>
    <row r="148" spans="14:66">
      <c r="N148" s="71"/>
      <c r="O148" s="71"/>
      <c r="P148" s="71"/>
      <c r="Q148" s="71"/>
      <c r="R148" s="71"/>
      <c r="S148" s="71"/>
      <c r="T148" s="71"/>
      <c r="U148" s="71"/>
      <c r="V148" s="71"/>
      <c r="W148" s="71"/>
      <c r="X148" s="71"/>
      <c r="Y148" s="71"/>
      <c r="Z148" s="71"/>
      <c r="AA148" s="71"/>
      <c r="AB148" s="71"/>
      <c r="AC148" s="71"/>
      <c r="AD148" s="71"/>
      <c r="AE148" s="71"/>
      <c r="AF148" s="71"/>
      <c r="AG148" s="71"/>
      <c r="AH148" s="71"/>
      <c r="AI148" s="71"/>
      <c r="AJ148" s="71"/>
      <c r="AK148" s="71"/>
      <c r="AL148" s="71"/>
      <c r="AM148" s="71"/>
      <c r="AN148" s="71"/>
      <c r="AO148" s="71"/>
      <c r="AP148" s="71"/>
      <c r="AQ148" s="71"/>
      <c r="AR148" s="71"/>
      <c r="AS148" s="71"/>
      <c r="AT148" s="71"/>
      <c r="AU148" s="71"/>
      <c r="AV148" s="71"/>
      <c r="AW148" s="71"/>
      <c r="AX148" s="71"/>
      <c r="AY148" s="71"/>
      <c r="AZ148" s="71"/>
      <c r="BA148" s="71"/>
      <c r="BB148" s="71"/>
      <c r="BC148" s="71"/>
      <c r="BD148" s="71"/>
      <c r="BE148" s="71"/>
      <c r="BF148" s="71"/>
      <c r="BG148" s="71"/>
      <c r="BH148" s="71"/>
      <c r="BI148" s="71"/>
      <c r="BJ148" s="71"/>
      <c r="BK148" s="71"/>
      <c r="BL148" s="71"/>
      <c r="BM148" s="71"/>
      <c r="BN148" s="71"/>
    </row>
    <row r="149" spans="14:66">
      <c r="N149" s="71"/>
      <c r="O149" s="71"/>
      <c r="P149" s="71"/>
      <c r="Q149" s="71"/>
      <c r="R149" s="71"/>
      <c r="S149" s="71"/>
      <c r="T149" s="71"/>
      <c r="U149" s="71"/>
      <c r="V149" s="71"/>
      <c r="W149" s="71"/>
      <c r="X149" s="71"/>
      <c r="Y149" s="71"/>
      <c r="Z149" s="71"/>
      <c r="AA149" s="71"/>
      <c r="AB149" s="71"/>
      <c r="AC149" s="71"/>
      <c r="AD149" s="71"/>
      <c r="AE149" s="71"/>
      <c r="AF149" s="71"/>
      <c r="AG149" s="71"/>
      <c r="AH149" s="71"/>
      <c r="AI149" s="71"/>
      <c r="AJ149" s="71"/>
      <c r="AK149" s="71"/>
      <c r="AL149" s="71"/>
      <c r="AM149" s="71"/>
      <c r="AN149" s="71"/>
      <c r="AO149" s="71"/>
      <c r="AP149" s="71"/>
      <c r="AQ149" s="71"/>
      <c r="AR149" s="71"/>
      <c r="AS149" s="71"/>
      <c r="AT149" s="71"/>
      <c r="AU149" s="71"/>
      <c r="AV149" s="71"/>
      <c r="AW149" s="71"/>
      <c r="AX149" s="71"/>
      <c r="AY149" s="71"/>
      <c r="AZ149" s="71"/>
      <c r="BA149" s="71"/>
      <c r="BB149" s="71"/>
      <c r="BC149" s="71"/>
      <c r="BD149" s="71"/>
      <c r="BE149" s="71"/>
      <c r="BF149" s="71"/>
      <c r="BG149" s="71"/>
      <c r="BH149" s="71"/>
      <c r="BI149" s="71"/>
      <c r="BJ149" s="71"/>
      <c r="BK149" s="71"/>
      <c r="BL149" s="71"/>
      <c r="BM149" s="71"/>
      <c r="BN149" s="71"/>
    </row>
    <row r="150" spans="14:66">
      <c r="N150" s="71"/>
      <c r="O150" s="71"/>
      <c r="P150" s="71"/>
      <c r="Q150" s="71"/>
      <c r="R150" s="71"/>
      <c r="S150" s="71"/>
      <c r="T150" s="71"/>
      <c r="U150" s="71"/>
      <c r="V150" s="71"/>
      <c r="W150" s="71"/>
      <c r="X150" s="71"/>
      <c r="Y150" s="71"/>
      <c r="Z150" s="71"/>
      <c r="AA150" s="71"/>
      <c r="AB150" s="71"/>
      <c r="AC150" s="71"/>
      <c r="AD150" s="71"/>
      <c r="AE150" s="71"/>
      <c r="AF150" s="71"/>
      <c r="AG150" s="71"/>
      <c r="AH150" s="71"/>
      <c r="AI150" s="71"/>
      <c r="AJ150" s="71"/>
      <c r="AK150" s="71"/>
      <c r="AL150" s="71"/>
      <c r="AM150" s="71"/>
      <c r="AN150" s="71"/>
      <c r="AO150" s="71"/>
      <c r="AP150" s="71"/>
      <c r="AQ150" s="71"/>
      <c r="AR150" s="71"/>
      <c r="AS150" s="71"/>
      <c r="AT150" s="71"/>
      <c r="AU150" s="71"/>
      <c r="AV150" s="71"/>
      <c r="AW150" s="71"/>
      <c r="AX150" s="71"/>
      <c r="AY150" s="71"/>
      <c r="AZ150" s="71"/>
      <c r="BA150" s="71"/>
      <c r="BB150" s="71"/>
      <c r="BC150" s="71"/>
      <c r="BD150" s="71"/>
      <c r="BE150" s="71"/>
      <c r="BF150" s="71"/>
      <c r="BG150" s="71"/>
      <c r="BH150" s="71"/>
      <c r="BI150" s="71"/>
      <c r="BJ150" s="71"/>
      <c r="BK150" s="71"/>
      <c r="BL150" s="71"/>
      <c r="BM150" s="71"/>
      <c r="BN150" s="71"/>
    </row>
    <row r="151" spans="14:66">
      <c r="N151" s="71"/>
      <c r="O151" s="71"/>
      <c r="P151" s="71"/>
      <c r="Q151" s="71"/>
      <c r="R151" s="71"/>
      <c r="S151" s="71"/>
      <c r="T151" s="71"/>
      <c r="U151" s="71"/>
      <c r="V151" s="71"/>
      <c r="W151" s="71"/>
      <c r="X151" s="71"/>
      <c r="Y151" s="71"/>
      <c r="Z151" s="71"/>
      <c r="AA151" s="71"/>
      <c r="AB151" s="71"/>
      <c r="AC151" s="71"/>
      <c r="AD151" s="71"/>
      <c r="AE151" s="71"/>
      <c r="AF151" s="71"/>
      <c r="AG151" s="71"/>
      <c r="AH151" s="71"/>
      <c r="AI151" s="71"/>
      <c r="AJ151" s="71"/>
      <c r="AK151" s="71"/>
      <c r="AL151" s="71"/>
      <c r="AM151" s="71"/>
      <c r="AN151" s="71"/>
      <c r="AO151" s="71"/>
      <c r="AP151" s="71"/>
      <c r="AQ151" s="71"/>
      <c r="AR151" s="71"/>
      <c r="AS151" s="71"/>
      <c r="AT151" s="71"/>
      <c r="AU151" s="71"/>
      <c r="AV151" s="71"/>
      <c r="AW151" s="71"/>
      <c r="AX151" s="71"/>
      <c r="AY151" s="71"/>
      <c r="AZ151" s="71"/>
      <c r="BA151" s="71"/>
      <c r="BB151" s="71"/>
      <c r="BC151" s="71"/>
      <c r="BD151" s="71"/>
      <c r="BE151" s="71"/>
      <c r="BF151" s="71"/>
      <c r="BG151" s="71"/>
      <c r="BH151" s="71"/>
      <c r="BI151" s="71"/>
      <c r="BJ151" s="71"/>
      <c r="BK151" s="71"/>
      <c r="BL151" s="71"/>
      <c r="BM151" s="71"/>
      <c r="BN151" s="71"/>
    </row>
    <row r="152" spans="14:66">
      <c r="N152" s="71"/>
      <c r="O152" s="71"/>
      <c r="P152" s="71"/>
      <c r="Q152" s="71"/>
      <c r="R152" s="71"/>
      <c r="S152" s="71"/>
      <c r="T152" s="71"/>
      <c r="U152" s="71"/>
      <c r="V152" s="71"/>
      <c r="W152" s="71"/>
      <c r="X152" s="71"/>
      <c r="Y152" s="71"/>
      <c r="Z152" s="71"/>
      <c r="AA152" s="71"/>
      <c r="AB152" s="71"/>
      <c r="AC152" s="71"/>
      <c r="AD152" s="71"/>
      <c r="AE152" s="71"/>
      <c r="AF152" s="71"/>
      <c r="AG152" s="71"/>
      <c r="AH152" s="71"/>
      <c r="AI152" s="71"/>
      <c r="AJ152" s="71"/>
      <c r="AK152" s="71"/>
      <c r="AL152" s="71"/>
      <c r="AM152" s="71"/>
      <c r="AN152" s="71"/>
      <c r="AO152" s="71"/>
      <c r="AP152" s="71"/>
      <c r="AQ152" s="71"/>
      <c r="AR152" s="71"/>
      <c r="AS152" s="71"/>
      <c r="AT152" s="71"/>
      <c r="AU152" s="71"/>
      <c r="AV152" s="71"/>
      <c r="AW152" s="71"/>
      <c r="AX152" s="71"/>
      <c r="AY152" s="71"/>
      <c r="AZ152" s="71"/>
      <c r="BA152" s="71"/>
      <c r="BB152" s="71"/>
      <c r="BC152" s="71"/>
      <c r="BD152" s="71"/>
      <c r="BE152" s="71"/>
      <c r="BF152" s="71"/>
      <c r="BG152" s="71"/>
      <c r="BH152" s="71"/>
      <c r="BI152" s="71"/>
      <c r="BJ152" s="71"/>
      <c r="BK152" s="71"/>
      <c r="BL152" s="71"/>
      <c r="BM152" s="71"/>
      <c r="BN152" s="71"/>
    </row>
    <row r="153" spans="14:66">
      <c r="N153" s="71"/>
      <c r="O153" s="71"/>
      <c r="P153" s="71"/>
      <c r="Q153" s="71"/>
      <c r="R153" s="71"/>
      <c r="S153" s="71"/>
      <c r="T153" s="71"/>
      <c r="U153" s="71"/>
      <c r="V153" s="71"/>
      <c r="W153" s="71"/>
      <c r="X153" s="71"/>
      <c r="Y153" s="71"/>
      <c r="Z153" s="71"/>
      <c r="AA153" s="71"/>
      <c r="AB153" s="71"/>
      <c r="AC153" s="71"/>
      <c r="AD153" s="71"/>
      <c r="AE153" s="71"/>
      <c r="AF153" s="71"/>
      <c r="AG153" s="71"/>
      <c r="AH153" s="71"/>
      <c r="AI153" s="71"/>
      <c r="AJ153" s="71"/>
      <c r="AK153" s="71"/>
      <c r="AL153" s="71"/>
      <c r="AM153" s="71"/>
      <c r="AN153" s="71"/>
      <c r="AO153" s="71"/>
      <c r="AP153" s="71"/>
      <c r="AQ153" s="71"/>
      <c r="AR153" s="71"/>
      <c r="AS153" s="71"/>
      <c r="AT153" s="71"/>
      <c r="AU153" s="71"/>
      <c r="AV153" s="71"/>
      <c r="AW153" s="71"/>
      <c r="AX153" s="71"/>
      <c r="AY153" s="71"/>
      <c r="AZ153" s="71"/>
      <c r="BA153" s="71"/>
      <c r="BB153" s="71"/>
      <c r="BC153" s="71"/>
      <c r="BD153" s="71"/>
      <c r="BE153" s="71"/>
      <c r="BF153" s="71"/>
      <c r="BG153" s="71"/>
      <c r="BH153" s="71"/>
      <c r="BI153" s="71"/>
      <c r="BJ153" s="71"/>
      <c r="BK153" s="71"/>
      <c r="BL153" s="71"/>
      <c r="BM153" s="71"/>
      <c r="BN153" s="71"/>
    </row>
    <row r="154" spans="14:66">
      <c r="N154" s="71"/>
      <c r="O154" s="71"/>
      <c r="P154" s="71"/>
      <c r="Q154" s="71"/>
      <c r="R154" s="71"/>
      <c r="S154" s="71"/>
      <c r="T154" s="71"/>
      <c r="U154" s="71"/>
      <c r="V154" s="71"/>
      <c r="W154" s="71"/>
      <c r="X154" s="71"/>
      <c r="Y154" s="71"/>
      <c r="Z154" s="71"/>
      <c r="AA154" s="71"/>
      <c r="AB154" s="71"/>
      <c r="AC154" s="71"/>
      <c r="AD154" s="71"/>
      <c r="AE154" s="71"/>
      <c r="AF154" s="71"/>
      <c r="AG154" s="71"/>
      <c r="AH154" s="71"/>
      <c r="AI154" s="71"/>
      <c r="AJ154" s="71"/>
      <c r="AK154" s="71"/>
      <c r="AL154" s="71"/>
      <c r="AM154" s="71"/>
      <c r="AN154" s="71"/>
      <c r="AO154" s="71"/>
      <c r="AP154" s="71"/>
      <c r="AQ154" s="71"/>
      <c r="AR154" s="71"/>
      <c r="AS154" s="71"/>
      <c r="AT154" s="71"/>
      <c r="AU154" s="71"/>
      <c r="AV154" s="71"/>
      <c r="AW154" s="71"/>
      <c r="AX154" s="71"/>
      <c r="AY154" s="71"/>
      <c r="AZ154" s="71"/>
      <c r="BA154" s="71"/>
      <c r="BB154" s="71"/>
      <c r="BC154" s="71"/>
      <c r="BD154" s="71"/>
      <c r="BE154" s="71"/>
      <c r="BF154" s="71"/>
      <c r="BG154" s="71"/>
      <c r="BH154" s="71"/>
      <c r="BI154" s="71"/>
      <c r="BJ154" s="71"/>
      <c r="BK154" s="71"/>
      <c r="BL154" s="71"/>
      <c r="BM154" s="71"/>
      <c r="BN154" s="71"/>
    </row>
    <row r="155" spans="14:66">
      <c r="N155" s="71"/>
      <c r="O155" s="71"/>
      <c r="P155" s="71"/>
      <c r="Q155" s="71"/>
      <c r="R155" s="71"/>
      <c r="S155" s="71"/>
      <c r="T155" s="71"/>
      <c r="U155" s="71"/>
      <c r="V155" s="71"/>
      <c r="W155" s="71"/>
      <c r="X155" s="71"/>
      <c r="Y155" s="71"/>
      <c r="Z155" s="71"/>
      <c r="AA155" s="71"/>
      <c r="AB155" s="71"/>
      <c r="AC155" s="71"/>
      <c r="AD155" s="71"/>
      <c r="AE155" s="71"/>
      <c r="AF155" s="71"/>
      <c r="AG155" s="71"/>
      <c r="AH155" s="71"/>
      <c r="AI155" s="71"/>
      <c r="AJ155" s="71"/>
      <c r="AK155" s="71"/>
      <c r="AL155" s="71"/>
      <c r="AM155" s="71"/>
      <c r="AN155" s="71"/>
      <c r="AO155" s="71"/>
      <c r="AP155" s="71"/>
      <c r="AQ155" s="71"/>
      <c r="AR155" s="71"/>
      <c r="AS155" s="71"/>
      <c r="AT155" s="71"/>
      <c r="AU155" s="71"/>
      <c r="AV155" s="71"/>
      <c r="AW155" s="71"/>
      <c r="AX155" s="71"/>
      <c r="AY155" s="71"/>
      <c r="AZ155" s="71"/>
      <c r="BA155" s="71"/>
      <c r="BB155" s="71"/>
      <c r="BC155" s="71"/>
      <c r="BD155" s="71"/>
      <c r="BE155" s="71"/>
      <c r="BF155" s="71"/>
      <c r="BG155" s="71"/>
      <c r="BH155" s="71"/>
      <c r="BI155" s="71"/>
      <c r="BJ155" s="71"/>
      <c r="BK155" s="71"/>
      <c r="BL155" s="71"/>
      <c r="BM155" s="71"/>
      <c r="BN155" s="71"/>
    </row>
    <row r="156" spans="14:66">
      <c r="N156" s="71"/>
      <c r="O156" s="71"/>
      <c r="P156" s="71"/>
      <c r="Q156" s="71"/>
      <c r="R156" s="71"/>
      <c r="S156" s="71"/>
      <c r="T156" s="71"/>
      <c r="U156" s="71"/>
      <c r="V156" s="71"/>
      <c r="W156" s="71"/>
      <c r="X156" s="71"/>
      <c r="Y156" s="71"/>
      <c r="Z156" s="71"/>
      <c r="AA156" s="71"/>
      <c r="AB156" s="71"/>
      <c r="AC156" s="71"/>
      <c r="AD156" s="71"/>
      <c r="AE156" s="71"/>
      <c r="AF156" s="71"/>
      <c r="AG156" s="71"/>
      <c r="AH156" s="71"/>
      <c r="AI156" s="71"/>
      <c r="AJ156" s="71"/>
      <c r="AK156" s="71"/>
      <c r="AL156" s="71"/>
      <c r="AM156" s="71"/>
      <c r="AN156" s="71"/>
      <c r="AO156" s="71"/>
      <c r="AP156" s="71"/>
      <c r="AQ156" s="71"/>
      <c r="AR156" s="71"/>
      <c r="AS156" s="71"/>
      <c r="AT156" s="71"/>
      <c r="AU156" s="71"/>
      <c r="AV156" s="71"/>
      <c r="AW156" s="71"/>
      <c r="AX156" s="71"/>
      <c r="AY156" s="71"/>
      <c r="AZ156" s="71"/>
      <c r="BA156" s="71"/>
      <c r="BB156" s="71"/>
      <c r="BC156" s="71"/>
      <c r="BD156" s="71"/>
      <c r="BE156" s="71"/>
      <c r="BF156" s="71"/>
      <c r="BG156" s="71"/>
      <c r="BH156" s="71"/>
      <c r="BI156" s="71"/>
      <c r="BJ156" s="71"/>
      <c r="BK156" s="71"/>
      <c r="BL156" s="71"/>
      <c r="BM156" s="71"/>
      <c r="BN156" s="71"/>
    </row>
    <row r="157" spans="14:66">
      <c r="N157" s="71"/>
      <c r="O157" s="71"/>
      <c r="P157" s="71"/>
      <c r="Q157" s="71"/>
      <c r="R157" s="71"/>
      <c r="S157" s="71"/>
      <c r="T157" s="71"/>
      <c r="U157" s="71"/>
      <c r="V157" s="71"/>
      <c r="W157" s="71"/>
      <c r="X157" s="71"/>
      <c r="Y157" s="71"/>
      <c r="Z157" s="71"/>
      <c r="AA157" s="71"/>
      <c r="AB157" s="71"/>
      <c r="AC157" s="71"/>
      <c r="AD157" s="71"/>
      <c r="AE157" s="71"/>
      <c r="AF157" s="71"/>
      <c r="AG157" s="71"/>
      <c r="AH157" s="71"/>
      <c r="AI157" s="71"/>
      <c r="AJ157" s="71"/>
      <c r="AK157" s="71"/>
      <c r="AL157" s="71"/>
      <c r="AM157" s="71"/>
      <c r="AN157" s="71"/>
      <c r="AO157" s="71"/>
      <c r="AP157" s="71"/>
      <c r="AQ157" s="71"/>
      <c r="AR157" s="71"/>
      <c r="AS157" s="71"/>
      <c r="AT157" s="71"/>
      <c r="AU157" s="71"/>
      <c r="AV157" s="71"/>
      <c r="AW157" s="71"/>
      <c r="AX157" s="71"/>
      <c r="AY157" s="71"/>
      <c r="AZ157" s="71"/>
      <c r="BA157" s="71"/>
      <c r="BB157" s="71"/>
      <c r="BC157" s="71"/>
      <c r="BD157" s="71"/>
      <c r="BE157" s="71"/>
      <c r="BF157" s="71"/>
      <c r="BG157" s="71"/>
      <c r="BH157" s="71"/>
      <c r="BI157" s="71"/>
      <c r="BJ157" s="71"/>
      <c r="BK157" s="71"/>
      <c r="BL157" s="71"/>
      <c r="BM157" s="71"/>
      <c r="BN157" s="71"/>
    </row>
    <row r="158" spans="14:66">
      <c r="N158" s="71"/>
      <c r="O158" s="71"/>
      <c r="P158" s="71"/>
      <c r="Q158" s="71"/>
      <c r="R158" s="71"/>
      <c r="S158" s="71"/>
      <c r="T158" s="71"/>
      <c r="U158" s="71"/>
      <c r="V158" s="71"/>
      <c r="W158" s="71"/>
      <c r="X158" s="71"/>
      <c r="Y158" s="71"/>
      <c r="Z158" s="71"/>
      <c r="AA158" s="71"/>
      <c r="AB158" s="71"/>
      <c r="AC158" s="71"/>
      <c r="AD158" s="71"/>
      <c r="AE158" s="71"/>
      <c r="AF158" s="71"/>
      <c r="AG158" s="71"/>
      <c r="AH158" s="71"/>
      <c r="AI158" s="71"/>
      <c r="AJ158" s="71"/>
      <c r="AK158" s="71"/>
      <c r="AL158" s="71"/>
      <c r="AM158" s="71"/>
      <c r="AN158" s="71"/>
      <c r="AO158" s="71"/>
      <c r="AP158" s="71"/>
      <c r="AQ158" s="71"/>
      <c r="AR158" s="71"/>
      <c r="AS158" s="71"/>
      <c r="AT158" s="71"/>
      <c r="AU158" s="71"/>
      <c r="AV158" s="71"/>
      <c r="AW158" s="71"/>
      <c r="AX158" s="71"/>
      <c r="AY158" s="71"/>
      <c r="AZ158" s="71"/>
      <c r="BA158" s="71"/>
      <c r="BB158" s="71"/>
      <c r="BC158" s="71"/>
      <c r="BD158" s="71"/>
      <c r="BE158" s="71"/>
      <c r="BF158" s="71"/>
      <c r="BG158" s="71"/>
      <c r="BH158" s="71"/>
      <c r="BI158" s="71"/>
      <c r="BJ158" s="71"/>
      <c r="BK158" s="71"/>
      <c r="BL158" s="71"/>
      <c r="BM158" s="71"/>
      <c r="BN158" s="71"/>
    </row>
    <row r="159" spans="14:66">
      <c r="N159" s="71"/>
      <c r="O159" s="71"/>
      <c r="P159" s="71"/>
      <c r="Q159" s="71"/>
      <c r="R159" s="71"/>
      <c r="S159" s="71"/>
      <c r="T159" s="71"/>
      <c r="U159" s="71"/>
      <c r="V159" s="71"/>
      <c r="W159" s="71"/>
      <c r="X159" s="71"/>
      <c r="Y159" s="71"/>
      <c r="Z159" s="71"/>
      <c r="AA159" s="71"/>
      <c r="AB159" s="71"/>
      <c r="AC159" s="71"/>
      <c r="AD159" s="71"/>
      <c r="AE159" s="71"/>
      <c r="AF159" s="71"/>
      <c r="AG159" s="71"/>
      <c r="AH159" s="71"/>
      <c r="AI159" s="71"/>
      <c r="AJ159" s="71"/>
      <c r="AK159" s="71"/>
      <c r="AL159" s="71"/>
      <c r="AM159" s="71"/>
      <c r="AN159" s="71"/>
      <c r="AO159" s="71"/>
      <c r="AP159" s="71"/>
      <c r="AQ159" s="71"/>
      <c r="AR159" s="71"/>
      <c r="AS159" s="71"/>
      <c r="AT159" s="71"/>
      <c r="AU159" s="71"/>
      <c r="AV159" s="71"/>
      <c r="AW159" s="71"/>
      <c r="AX159" s="71"/>
      <c r="AY159" s="71"/>
      <c r="AZ159" s="71"/>
      <c r="BA159" s="71"/>
      <c r="BB159" s="71"/>
      <c r="BC159" s="71"/>
      <c r="BD159" s="71"/>
      <c r="BE159" s="71"/>
      <c r="BF159" s="71"/>
      <c r="BG159" s="71"/>
      <c r="BH159" s="71"/>
      <c r="BI159" s="71"/>
      <c r="BJ159" s="71"/>
      <c r="BK159" s="71"/>
      <c r="BL159" s="71"/>
      <c r="BM159" s="71"/>
      <c r="BN159" s="71"/>
    </row>
    <row r="160" spans="14:66">
      <c r="N160" s="71"/>
      <c r="O160" s="71"/>
      <c r="P160" s="71"/>
      <c r="Q160" s="71"/>
      <c r="R160" s="71"/>
      <c r="S160" s="71"/>
      <c r="T160" s="71"/>
      <c r="U160" s="71"/>
      <c r="V160" s="71"/>
      <c r="W160" s="71"/>
      <c r="X160" s="71"/>
      <c r="Y160" s="71"/>
      <c r="Z160" s="71"/>
      <c r="AA160" s="71"/>
      <c r="AB160" s="71"/>
      <c r="AC160" s="71"/>
      <c r="AD160" s="71"/>
      <c r="AE160" s="71"/>
      <c r="AF160" s="71"/>
      <c r="AG160" s="71"/>
      <c r="AH160" s="71"/>
      <c r="AI160" s="71"/>
      <c r="AJ160" s="71"/>
      <c r="AK160" s="71"/>
      <c r="AL160" s="71"/>
      <c r="AM160" s="71"/>
      <c r="AN160" s="71"/>
      <c r="AO160" s="71"/>
      <c r="AP160" s="71"/>
      <c r="AQ160" s="71"/>
      <c r="AR160" s="71"/>
      <c r="AS160" s="71"/>
      <c r="AT160" s="71"/>
      <c r="AU160" s="71"/>
      <c r="AV160" s="71"/>
      <c r="AW160" s="71"/>
      <c r="AX160" s="71"/>
      <c r="AY160" s="71"/>
      <c r="AZ160" s="71"/>
      <c r="BA160" s="71"/>
      <c r="BB160" s="71"/>
      <c r="BC160" s="71"/>
      <c r="BD160" s="71"/>
      <c r="BE160" s="71"/>
      <c r="BF160" s="71"/>
      <c r="BG160" s="71"/>
      <c r="BH160" s="71"/>
      <c r="BI160" s="71"/>
      <c r="BJ160" s="71"/>
      <c r="BK160" s="71"/>
      <c r="BL160" s="71"/>
      <c r="BM160" s="71"/>
      <c r="BN160" s="71"/>
    </row>
    <row r="161" spans="14:66">
      <c r="N161" s="71"/>
      <c r="O161" s="71"/>
      <c r="P161" s="71"/>
      <c r="Q161" s="71"/>
      <c r="R161" s="71"/>
      <c r="S161" s="71"/>
      <c r="T161" s="71"/>
      <c r="U161" s="71"/>
      <c r="V161" s="71"/>
      <c r="W161" s="71"/>
      <c r="X161" s="71"/>
      <c r="Y161" s="71"/>
      <c r="Z161" s="71"/>
      <c r="AA161" s="71"/>
      <c r="AB161" s="71"/>
      <c r="AC161" s="71"/>
      <c r="AD161" s="71"/>
      <c r="AE161" s="71"/>
      <c r="AF161" s="71"/>
      <c r="AG161" s="71"/>
      <c r="AH161" s="71"/>
      <c r="AI161" s="71"/>
      <c r="AJ161" s="71"/>
      <c r="AK161" s="71"/>
      <c r="AL161" s="71"/>
      <c r="AM161" s="71"/>
      <c r="AN161" s="71"/>
      <c r="AO161" s="71"/>
      <c r="AP161" s="71"/>
      <c r="AQ161" s="71"/>
      <c r="AR161" s="71"/>
      <c r="AS161" s="71"/>
      <c r="AT161" s="71"/>
      <c r="AU161" s="71"/>
      <c r="AV161" s="71"/>
      <c r="AW161" s="71"/>
      <c r="AX161" s="71"/>
      <c r="AY161" s="71"/>
      <c r="AZ161" s="71"/>
      <c r="BA161" s="71"/>
      <c r="BB161" s="71"/>
      <c r="BC161" s="71"/>
      <c r="BD161" s="71"/>
      <c r="BE161" s="71"/>
      <c r="BF161" s="71"/>
      <c r="BG161" s="71"/>
      <c r="BH161" s="71"/>
      <c r="BI161" s="71"/>
      <c r="BJ161" s="71"/>
      <c r="BK161" s="71"/>
      <c r="BL161" s="71"/>
      <c r="BM161" s="71"/>
      <c r="BN161" s="71"/>
    </row>
    <row r="162" spans="14:66">
      <c r="N162" s="71"/>
      <c r="O162" s="71"/>
      <c r="P162" s="71"/>
      <c r="Q162" s="71"/>
      <c r="R162" s="71"/>
      <c r="S162" s="71"/>
      <c r="T162" s="71"/>
      <c r="U162" s="71"/>
      <c r="V162" s="71"/>
      <c r="W162" s="71"/>
      <c r="X162" s="71"/>
      <c r="Y162" s="71"/>
      <c r="Z162" s="71"/>
      <c r="AA162" s="71"/>
      <c r="AB162" s="71"/>
      <c r="AC162" s="71"/>
      <c r="AD162" s="71"/>
      <c r="AE162" s="71"/>
      <c r="AF162" s="71"/>
      <c r="AG162" s="71"/>
      <c r="AH162" s="71"/>
      <c r="AI162" s="71"/>
      <c r="AJ162" s="71"/>
      <c r="AK162" s="71"/>
      <c r="AL162" s="71"/>
      <c r="AM162" s="71"/>
      <c r="AN162" s="71"/>
      <c r="AO162" s="71"/>
      <c r="AP162" s="71"/>
      <c r="AQ162" s="71"/>
      <c r="AR162" s="71"/>
      <c r="AS162" s="71"/>
      <c r="AT162" s="71"/>
      <c r="AU162" s="71"/>
      <c r="AV162" s="71"/>
      <c r="AW162" s="71"/>
      <c r="AX162" s="71"/>
      <c r="AY162" s="71"/>
      <c r="AZ162" s="71"/>
      <c r="BA162" s="71"/>
      <c r="BB162" s="71"/>
      <c r="BC162" s="71"/>
      <c r="BD162" s="71"/>
      <c r="BE162" s="71"/>
      <c r="BF162" s="71"/>
      <c r="BG162" s="71"/>
      <c r="BH162" s="71"/>
      <c r="BI162" s="71"/>
      <c r="BJ162" s="71"/>
      <c r="BK162" s="71"/>
      <c r="BL162" s="71"/>
      <c r="BM162" s="71"/>
      <c r="BN162" s="71"/>
    </row>
    <row r="163" spans="14:66">
      <c r="N163" s="71"/>
      <c r="O163" s="71"/>
      <c r="P163" s="71"/>
      <c r="Q163" s="71"/>
      <c r="R163" s="71"/>
      <c r="S163" s="71"/>
      <c r="T163" s="71"/>
      <c r="U163" s="71"/>
      <c r="V163" s="71"/>
      <c r="W163" s="71"/>
      <c r="X163" s="71"/>
      <c r="Y163" s="71"/>
      <c r="Z163" s="71"/>
      <c r="AA163" s="71"/>
      <c r="AB163" s="71"/>
      <c r="AC163" s="71"/>
      <c r="AD163" s="71"/>
      <c r="AE163" s="71"/>
      <c r="AF163" s="71"/>
      <c r="AG163" s="71"/>
      <c r="AH163" s="71"/>
      <c r="AI163" s="71"/>
      <c r="AJ163" s="71"/>
      <c r="AK163" s="71"/>
      <c r="AL163" s="71"/>
      <c r="AM163" s="71"/>
      <c r="AN163" s="71"/>
      <c r="AO163" s="71"/>
      <c r="AP163" s="71"/>
      <c r="AQ163" s="71"/>
      <c r="AR163" s="71"/>
      <c r="AS163" s="71"/>
      <c r="AT163" s="71"/>
      <c r="AU163" s="71"/>
      <c r="AV163" s="71"/>
      <c r="AW163" s="71"/>
      <c r="AX163" s="71"/>
      <c r="AY163" s="71"/>
      <c r="AZ163" s="71"/>
      <c r="BA163" s="71"/>
      <c r="BB163" s="71"/>
      <c r="BC163" s="71"/>
      <c r="BD163" s="71"/>
      <c r="BE163" s="71"/>
      <c r="BF163" s="71"/>
      <c r="BG163" s="71"/>
      <c r="BH163" s="71"/>
      <c r="BI163" s="71"/>
      <c r="BJ163" s="71"/>
      <c r="BK163" s="71"/>
      <c r="BL163" s="71"/>
      <c r="BM163" s="71"/>
      <c r="BN163" s="71"/>
    </row>
    <row r="164" spans="14:66">
      <c r="N164" s="71"/>
      <c r="O164" s="71"/>
      <c r="P164" s="71"/>
      <c r="Q164" s="71"/>
      <c r="R164" s="71"/>
      <c r="S164" s="71"/>
      <c r="T164" s="71"/>
      <c r="U164" s="71"/>
      <c r="V164" s="71"/>
      <c r="W164" s="71"/>
      <c r="X164" s="71"/>
      <c r="Y164" s="71"/>
      <c r="Z164" s="71"/>
      <c r="AA164" s="71"/>
      <c r="AB164" s="71"/>
      <c r="AC164" s="71"/>
      <c r="AD164" s="71"/>
      <c r="AE164" s="71"/>
      <c r="AF164" s="71"/>
      <c r="AG164" s="71"/>
      <c r="AH164" s="71"/>
      <c r="AI164" s="71"/>
      <c r="AJ164" s="71"/>
      <c r="AK164" s="71"/>
      <c r="AL164" s="71"/>
      <c r="AM164" s="71"/>
      <c r="AN164" s="71"/>
      <c r="AO164" s="71"/>
      <c r="AP164" s="71"/>
      <c r="AQ164" s="71"/>
      <c r="AR164" s="71"/>
      <c r="AS164" s="71"/>
      <c r="AT164" s="71"/>
      <c r="AU164" s="71"/>
      <c r="AV164" s="71"/>
      <c r="AW164" s="71"/>
      <c r="AX164" s="71"/>
      <c r="AY164" s="71"/>
      <c r="AZ164" s="71"/>
      <c r="BA164" s="71"/>
      <c r="BB164" s="71"/>
      <c r="BC164" s="71"/>
      <c r="BD164" s="71"/>
      <c r="BE164" s="71"/>
      <c r="BF164" s="71"/>
      <c r="BG164" s="71"/>
      <c r="BH164" s="71"/>
      <c r="BI164" s="71"/>
      <c r="BJ164" s="71"/>
      <c r="BK164" s="71"/>
      <c r="BL164" s="71"/>
      <c r="BM164" s="71"/>
      <c r="BN164" s="71"/>
    </row>
    <row r="165" spans="14:66">
      <c r="N165" s="71"/>
      <c r="O165" s="71"/>
      <c r="P165" s="71"/>
      <c r="Q165" s="71"/>
      <c r="R165" s="71"/>
      <c r="S165" s="71"/>
      <c r="T165" s="71"/>
      <c r="U165" s="71"/>
      <c r="V165" s="71"/>
      <c r="W165" s="71"/>
      <c r="X165" s="71"/>
      <c r="Y165" s="71"/>
      <c r="Z165" s="71"/>
      <c r="AA165" s="71"/>
      <c r="AB165" s="71"/>
      <c r="AC165" s="71"/>
      <c r="AD165" s="71"/>
      <c r="AE165" s="71"/>
      <c r="AF165" s="71"/>
      <c r="AG165" s="71"/>
      <c r="AH165" s="71"/>
      <c r="AI165" s="71"/>
      <c r="AJ165" s="71"/>
      <c r="AK165" s="71"/>
      <c r="AL165" s="71"/>
      <c r="AM165" s="71"/>
      <c r="AN165" s="71"/>
      <c r="AO165" s="71"/>
      <c r="AP165" s="71"/>
      <c r="AQ165" s="71"/>
      <c r="AR165" s="71"/>
      <c r="AS165" s="71"/>
      <c r="AT165" s="71"/>
      <c r="AU165" s="71"/>
      <c r="AV165" s="71"/>
      <c r="AW165" s="71"/>
      <c r="AX165" s="71"/>
      <c r="AY165" s="71"/>
      <c r="AZ165" s="71"/>
      <c r="BA165" s="71"/>
      <c r="BB165" s="71"/>
      <c r="BC165" s="71"/>
      <c r="BD165" s="71"/>
      <c r="BE165" s="71"/>
      <c r="BF165" s="71"/>
      <c r="BG165" s="71"/>
      <c r="BH165" s="71"/>
      <c r="BI165" s="71"/>
      <c r="BJ165" s="71"/>
      <c r="BK165" s="71"/>
      <c r="BL165" s="71"/>
      <c r="BM165" s="71"/>
      <c r="BN165" s="71"/>
    </row>
    <row r="166" spans="14:66">
      <c r="N166" s="71"/>
      <c r="O166" s="71"/>
      <c r="P166" s="71"/>
      <c r="Q166" s="71"/>
      <c r="R166" s="71"/>
      <c r="S166" s="71"/>
      <c r="T166" s="71"/>
      <c r="U166" s="71"/>
      <c r="V166" s="71"/>
      <c r="W166" s="71"/>
      <c r="X166" s="71"/>
      <c r="Y166" s="71"/>
      <c r="Z166" s="71"/>
      <c r="AA166" s="71"/>
      <c r="AB166" s="71"/>
      <c r="AC166" s="71"/>
      <c r="AD166" s="71"/>
      <c r="AE166" s="71"/>
      <c r="AF166" s="71"/>
      <c r="AG166" s="71"/>
      <c r="AH166" s="71"/>
      <c r="AI166" s="71"/>
      <c r="AJ166" s="71"/>
      <c r="AK166" s="71"/>
      <c r="AL166" s="71"/>
      <c r="AM166" s="71"/>
      <c r="AN166" s="71"/>
      <c r="AO166" s="71"/>
      <c r="AP166" s="71"/>
      <c r="AQ166" s="71"/>
      <c r="AR166" s="71"/>
      <c r="AS166" s="71"/>
      <c r="AT166" s="71"/>
      <c r="AU166" s="71"/>
      <c r="AV166" s="71"/>
      <c r="AW166" s="71"/>
      <c r="AX166" s="71"/>
      <c r="AY166" s="71"/>
      <c r="AZ166" s="71"/>
      <c r="BA166" s="71"/>
      <c r="BB166" s="71"/>
      <c r="BC166" s="71"/>
      <c r="BD166" s="71"/>
      <c r="BE166" s="71"/>
      <c r="BF166" s="71"/>
      <c r="BG166" s="71"/>
      <c r="BH166" s="71"/>
      <c r="BI166" s="71"/>
      <c r="BJ166" s="71"/>
      <c r="BK166" s="71"/>
      <c r="BL166" s="71"/>
      <c r="BM166" s="71"/>
      <c r="BN166" s="71"/>
    </row>
    <row r="167" spans="14:66">
      <c r="N167" s="71"/>
      <c r="O167" s="71"/>
      <c r="P167" s="71"/>
      <c r="Q167" s="71"/>
      <c r="R167" s="71"/>
      <c r="S167" s="71"/>
      <c r="T167" s="71"/>
      <c r="U167" s="71"/>
      <c r="V167" s="71"/>
      <c r="W167" s="71"/>
      <c r="X167" s="71"/>
      <c r="Y167" s="71"/>
      <c r="Z167" s="71"/>
      <c r="AA167" s="71"/>
      <c r="AB167" s="71"/>
      <c r="AC167" s="71"/>
      <c r="AD167" s="71"/>
      <c r="AE167" s="71"/>
      <c r="AF167" s="71"/>
      <c r="AG167" s="71"/>
      <c r="AH167" s="71"/>
      <c r="AI167" s="71"/>
      <c r="AJ167" s="71"/>
      <c r="AK167" s="71"/>
      <c r="AL167" s="71"/>
      <c r="AM167" s="71"/>
      <c r="AN167" s="71"/>
      <c r="AO167" s="71"/>
      <c r="AP167" s="71"/>
      <c r="AQ167" s="71"/>
      <c r="AR167" s="71"/>
      <c r="AS167" s="71"/>
      <c r="AT167" s="71"/>
      <c r="AU167" s="71"/>
      <c r="AV167" s="71"/>
      <c r="AW167" s="71"/>
      <c r="AX167" s="71"/>
      <c r="AY167" s="71"/>
      <c r="AZ167" s="71"/>
      <c r="BA167" s="71"/>
      <c r="BB167" s="71"/>
      <c r="BC167" s="71"/>
      <c r="BD167" s="71"/>
      <c r="BE167" s="71"/>
      <c r="BF167" s="71"/>
      <c r="BG167" s="71"/>
      <c r="BH167" s="71"/>
      <c r="BI167" s="71"/>
      <c r="BJ167" s="71"/>
      <c r="BK167" s="71"/>
      <c r="BL167" s="71"/>
      <c r="BM167" s="71"/>
      <c r="BN167" s="71"/>
    </row>
    <row r="168" spans="14:66">
      <c r="N168" s="71"/>
      <c r="O168" s="71"/>
      <c r="P168" s="71"/>
      <c r="Q168" s="71"/>
      <c r="R168" s="71"/>
      <c r="S168" s="71"/>
      <c r="T168" s="71"/>
      <c r="U168" s="71"/>
      <c r="V168" s="71"/>
      <c r="W168" s="71"/>
      <c r="X168" s="71"/>
      <c r="Y168" s="71"/>
      <c r="Z168" s="71"/>
      <c r="AA168" s="71"/>
      <c r="AB168" s="71"/>
      <c r="AC168" s="71"/>
      <c r="AD168" s="71"/>
      <c r="AE168" s="71"/>
      <c r="AF168" s="71"/>
      <c r="AG168" s="71"/>
      <c r="AH168" s="71"/>
      <c r="AI168" s="71"/>
      <c r="AJ168" s="71"/>
      <c r="AK168" s="71"/>
      <c r="AL168" s="71"/>
      <c r="AM168" s="71"/>
      <c r="AN168" s="71"/>
      <c r="AO168" s="71"/>
      <c r="AP168" s="71"/>
      <c r="AQ168" s="71"/>
      <c r="AR168" s="71"/>
      <c r="AS168" s="71"/>
      <c r="AT168" s="71"/>
      <c r="AU168" s="71"/>
      <c r="AV168" s="71"/>
      <c r="AW168" s="71"/>
      <c r="AX168" s="71"/>
      <c r="AY168" s="71"/>
      <c r="AZ168" s="71"/>
      <c r="BA168" s="71"/>
      <c r="BB168" s="71"/>
      <c r="BC168" s="71"/>
      <c r="BD168" s="71"/>
      <c r="BE168" s="71"/>
      <c r="BF168" s="71"/>
      <c r="BG168" s="71"/>
      <c r="BH168" s="71"/>
      <c r="BI168" s="71"/>
      <c r="BJ168" s="71"/>
      <c r="BK168" s="71"/>
      <c r="BL168" s="71"/>
      <c r="BM168" s="71"/>
      <c r="BN168" s="71"/>
    </row>
    <row r="169" spans="14:66">
      <c r="N169" s="71"/>
      <c r="O169" s="71"/>
      <c r="P169" s="71"/>
      <c r="Q169" s="71"/>
      <c r="R169" s="71"/>
      <c r="S169" s="71"/>
      <c r="T169" s="71"/>
      <c r="U169" s="71"/>
      <c r="V169" s="71"/>
      <c r="W169" s="71"/>
      <c r="X169" s="71"/>
      <c r="Y169" s="71"/>
      <c r="Z169" s="71"/>
      <c r="AA169" s="71"/>
      <c r="AB169" s="71"/>
      <c r="AC169" s="71"/>
      <c r="AD169" s="71"/>
      <c r="AE169" s="71"/>
      <c r="AF169" s="71"/>
      <c r="AG169" s="71"/>
      <c r="AH169" s="71"/>
      <c r="AI169" s="71"/>
      <c r="AJ169" s="71"/>
      <c r="AK169" s="71"/>
      <c r="AL169" s="71"/>
      <c r="AM169" s="71"/>
      <c r="AN169" s="71"/>
      <c r="AO169" s="71"/>
      <c r="AP169" s="71"/>
      <c r="AQ169" s="71"/>
      <c r="AR169" s="71"/>
      <c r="AS169" s="71"/>
      <c r="AT169" s="71"/>
      <c r="AU169" s="71"/>
      <c r="AV169" s="71"/>
      <c r="AW169" s="71"/>
      <c r="AX169" s="71"/>
      <c r="AY169" s="71"/>
      <c r="AZ169" s="71"/>
      <c r="BA169" s="71"/>
      <c r="BB169" s="71"/>
      <c r="BC169" s="71"/>
      <c r="BD169" s="71"/>
      <c r="BE169" s="71"/>
      <c r="BF169" s="71"/>
      <c r="BG169" s="71"/>
      <c r="BH169" s="71"/>
      <c r="BI169" s="71"/>
      <c r="BJ169" s="71"/>
      <c r="BK169" s="71"/>
      <c r="BL169" s="71"/>
      <c r="BM169" s="71"/>
      <c r="BN169" s="71"/>
    </row>
    <row r="170" spans="14:66">
      <c r="N170" s="71"/>
      <c r="O170" s="71"/>
      <c r="P170" s="71"/>
      <c r="Q170" s="71"/>
      <c r="R170" s="71"/>
      <c r="S170" s="71"/>
      <c r="T170" s="71"/>
      <c r="U170" s="71"/>
      <c r="V170" s="71"/>
      <c r="W170" s="71"/>
      <c r="X170" s="71"/>
      <c r="Y170" s="71"/>
      <c r="Z170" s="71"/>
      <c r="AA170" s="71"/>
      <c r="AB170" s="71"/>
      <c r="AC170" s="71"/>
      <c r="AD170" s="71"/>
      <c r="AE170" s="71"/>
      <c r="AF170" s="71"/>
      <c r="AG170" s="71"/>
      <c r="AH170" s="71"/>
      <c r="AI170" s="71"/>
      <c r="AJ170" s="71"/>
      <c r="AK170" s="71"/>
      <c r="AL170" s="71"/>
      <c r="AM170" s="71"/>
      <c r="AN170" s="71"/>
      <c r="AO170" s="71"/>
      <c r="AP170" s="71"/>
      <c r="AQ170" s="71"/>
      <c r="AR170" s="71"/>
      <c r="AS170" s="71"/>
      <c r="AT170" s="71"/>
      <c r="AU170" s="71"/>
      <c r="AV170" s="71"/>
      <c r="AW170" s="71"/>
      <c r="AX170" s="71"/>
      <c r="AY170" s="71"/>
      <c r="AZ170" s="71"/>
      <c r="BA170" s="71"/>
      <c r="BB170" s="71"/>
      <c r="BC170" s="71"/>
      <c r="BD170" s="71"/>
      <c r="BE170" s="71"/>
      <c r="BF170" s="71"/>
      <c r="BG170" s="71"/>
      <c r="BH170" s="71"/>
      <c r="BI170" s="71"/>
      <c r="BJ170" s="71"/>
      <c r="BK170" s="71"/>
      <c r="BL170" s="71"/>
      <c r="BM170" s="71"/>
      <c r="BN170" s="71"/>
    </row>
    <row r="171" spans="14:66">
      <c r="N171" s="71"/>
      <c r="O171" s="71"/>
      <c r="P171" s="71"/>
      <c r="Q171" s="71"/>
      <c r="R171" s="71"/>
      <c r="S171" s="71"/>
      <c r="T171" s="71"/>
      <c r="U171" s="71"/>
      <c r="V171" s="71"/>
      <c r="W171" s="71"/>
      <c r="X171" s="71"/>
      <c r="Y171" s="71"/>
      <c r="Z171" s="71"/>
      <c r="AA171" s="71"/>
      <c r="AB171" s="71"/>
      <c r="AC171" s="71"/>
      <c r="AD171" s="71"/>
      <c r="AE171" s="71"/>
      <c r="AF171" s="71"/>
      <c r="AG171" s="71"/>
      <c r="AH171" s="71"/>
      <c r="AI171" s="71"/>
      <c r="AJ171" s="71"/>
      <c r="AK171" s="71"/>
      <c r="AL171" s="71"/>
      <c r="AM171" s="71"/>
      <c r="AN171" s="71"/>
      <c r="AO171" s="71"/>
      <c r="AP171" s="71"/>
      <c r="AQ171" s="71"/>
      <c r="AR171" s="71"/>
      <c r="AS171" s="71"/>
      <c r="AT171" s="71"/>
      <c r="AU171" s="71"/>
      <c r="AV171" s="71"/>
      <c r="AW171" s="71"/>
      <c r="AX171" s="71"/>
      <c r="AY171" s="71"/>
      <c r="AZ171" s="71"/>
      <c r="BA171" s="71"/>
      <c r="BB171" s="71"/>
      <c r="BC171" s="71"/>
      <c r="BD171" s="71"/>
      <c r="BE171" s="71"/>
      <c r="BF171" s="71"/>
      <c r="BG171" s="71"/>
      <c r="BH171" s="71"/>
      <c r="BI171" s="71"/>
      <c r="BJ171" s="71"/>
      <c r="BK171" s="71"/>
      <c r="BL171" s="71"/>
      <c r="BM171" s="71"/>
      <c r="BN171" s="71"/>
    </row>
    <row r="172" spans="14:66">
      <c r="N172" s="71"/>
      <c r="O172" s="71"/>
      <c r="P172" s="71"/>
      <c r="Q172" s="71"/>
      <c r="R172" s="71"/>
      <c r="S172" s="71"/>
      <c r="T172" s="71"/>
      <c r="U172" s="71"/>
      <c r="V172" s="71"/>
      <c r="W172" s="71"/>
      <c r="X172" s="71"/>
      <c r="Y172" s="71"/>
      <c r="Z172" s="71"/>
      <c r="AA172" s="71"/>
      <c r="AB172" s="71"/>
      <c r="AC172" s="71"/>
      <c r="AD172" s="71"/>
      <c r="AE172" s="71"/>
      <c r="AF172" s="71"/>
      <c r="AG172" s="71"/>
      <c r="AH172" s="71"/>
      <c r="AI172" s="71"/>
      <c r="AJ172" s="71"/>
      <c r="AK172" s="71"/>
      <c r="AL172" s="71"/>
      <c r="AM172" s="71"/>
      <c r="AN172" s="71"/>
      <c r="AO172" s="71"/>
      <c r="AP172" s="71"/>
      <c r="AQ172" s="71"/>
      <c r="AR172" s="71"/>
      <c r="AS172" s="71"/>
      <c r="AT172" s="71"/>
      <c r="AU172" s="71"/>
      <c r="AV172" s="71"/>
      <c r="AW172" s="71"/>
      <c r="AX172" s="71"/>
      <c r="AY172" s="71"/>
      <c r="AZ172" s="71"/>
      <c r="BA172" s="71"/>
      <c r="BB172" s="71"/>
      <c r="BC172" s="71"/>
      <c r="BD172" s="71"/>
      <c r="BE172" s="71"/>
      <c r="BF172" s="71"/>
      <c r="BG172" s="71"/>
      <c r="BH172" s="71"/>
      <c r="BI172" s="71"/>
      <c r="BJ172" s="71"/>
      <c r="BK172" s="71"/>
      <c r="BL172" s="71"/>
      <c r="BM172" s="71"/>
      <c r="BN172" s="71"/>
    </row>
    <row r="173" spans="14:66">
      <c r="N173" s="71"/>
      <c r="O173" s="71"/>
      <c r="P173" s="71"/>
      <c r="Q173" s="71"/>
      <c r="R173" s="71"/>
      <c r="S173" s="71"/>
      <c r="T173" s="71"/>
      <c r="U173" s="71"/>
      <c r="V173" s="71"/>
      <c r="W173" s="71"/>
      <c r="X173" s="71"/>
      <c r="Y173" s="71"/>
      <c r="Z173" s="71"/>
      <c r="AA173" s="71"/>
      <c r="AB173" s="71"/>
      <c r="AC173" s="71"/>
      <c r="AD173" s="71"/>
      <c r="AE173" s="71"/>
      <c r="AF173" s="71"/>
      <c r="AG173" s="71"/>
      <c r="AH173" s="71"/>
      <c r="AI173" s="71"/>
      <c r="AJ173" s="71"/>
      <c r="AK173" s="71"/>
      <c r="AL173" s="71"/>
      <c r="AM173" s="71"/>
      <c r="AN173" s="71"/>
      <c r="AO173" s="71"/>
      <c r="AP173" s="71"/>
      <c r="AQ173" s="71"/>
      <c r="AR173" s="71"/>
      <c r="AS173" s="71"/>
      <c r="AT173" s="71"/>
      <c r="AU173" s="71"/>
      <c r="AV173" s="71"/>
      <c r="AW173" s="71"/>
      <c r="AX173" s="71"/>
      <c r="AY173" s="71"/>
      <c r="AZ173" s="71"/>
      <c r="BA173" s="71"/>
      <c r="BB173" s="71"/>
      <c r="BC173" s="71"/>
      <c r="BD173" s="71"/>
      <c r="BE173" s="71"/>
      <c r="BF173" s="71"/>
      <c r="BG173" s="71"/>
      <c r="BH173" s="71"/>
      <c r="BI173" s="71"/>
      <c r="BJ173" s="71"/>
      <c r="BK173" s="71"/>
      <c r="BL173" s="71"/>
      <c r="BM173" s="71"/>
      <c r="BN173" s="71"/>
    </row>
    <row r="174" spans="14:66">
      <c r="N174" s="71"/>
      <c r="O174" s="71"/>
      <c r="P174" s="71"/>
      <c r="Q174" s="71"/>
      <c r="R174" s="71"/>
      <c r="S174" s="71"/>
      <c r="T174" s="71"/>
      <c r="U174" s="71"/>
      <c r="V174" s="71"/>
      <c r="W174" s="71"/>
      <c r="X174" s="71"/>
      <c r="Y174" s="71"/>
      <c r="Z174" s="71"/>
      <c r="AA174" s="71"/>
      <c r="AB174" s="71"/>
      <c r="AC174" s="71"/>
      <c r="AD174" s="71"/>
      <c r="AE174" s="71"/>
      <c r="AF174" s="71"/>
      <c r="AG174" s="71"/>
      <c r="AH174" s="71"/>
      <c r="AI174" s="71"/>
      <c r="AJ174" s="71"/>
      <c r="AK174" s="71"/>
      <c r="AL174" s="71"/>
      <c r="AM174" s="71"/>
      <c r="AN174" s="71"/>
      <c r="AO174" s="71"/>
      <c r="AP174" s="71"/>
      <c r="AQ174" s="71"/>
      <c r="AR174" s="71"/>
      <c r="AS174" s="71"/>
      <c r="AT174" s="71"/>
      <c r="AU174" s="71"/>
      <c r="AV174" s="71"/>
      <c r="AW174" s="71"/>
      <c r="AX174" s="71"/>
      <c r="AY174" s="71"/>
      <c r="AZ174" s="71"/>
      <c r="BA174" s="71"/>
      <c r="BB174" s="71"/>
      <c r="BC174" s="71"/>
      <c r="BD174" s="71"/>
      <c r="BE174" s="71"/>
      <c r="BF174" s="71"/>
      <c r="BG174" s="71"/>
      <c r="BH174" s="71"/>
      <c r="BI174" s="71"/>
      <c r="BJ174" s="71"/>
      <c r="BK174" s="71"/>
      <c r="BL174" s="71"/>
      <c r="BM174" s="71"/>
      <c r="BN174" s="71"/>
    </row>
    <row r="175" spans="14:66">
      <c r="N175" s="71"/>
      <c r="O175" s="71"/>
      <c r="P175" s="71"/>
      <c r="Q175" s="71"/>
      <c r="R175" s="71"/>
      <c r="S175" s="71"/>
      <c r="T175" s="71"/>
      <c r="U175" s="71"/>
      <c r="V175" s="71"/>
      <c r="W175" s="71"/>
      <c r="X175" s="71"/>
      <c r="Y175" s="71"/>
      <c r="Z175" s="71"/>
      <c r="AA175" s="71"/>
      <c r="AB175" s="71"/>
      <c r="AC175" s="71"/>
      <c r="AD175" s="71"/>
      <c r="AE175" s="71"/>
      <c r="AF175" s="71"/>
      <c r="AG175" s="71"/>
      <c r="AH175" s="71"/>
      <c r="AI175" s="71"/>
      <c r="AJ175" s="71"/>
      <c r="AK175" s="71"/>
      <c r="AL175" s="71"/>
      <c r="AM175" s="71"/>
      <c r="AN175" s="71"/>
      <c r="AO175" s="71"/>
      <c r="AP175" s="71"/>
      <c r="AQ175" s="71"/>
      <c r="AR175" s="71"/>
      <c r="AS175" s="71"/>
      <c r="AT175" s="71"/>
      <c r="AU175" s="71"/>
      <c r="AV175" s="71"/>
      <c r="AW175" s="71"/>
      <c r="AX175" s="71"/>
      <c r="AY175" s="71"/>
      <c r="AZ175" s="71"/>
      <c r="BA175" s="71"/>
      <c r="BB175" s="71"/>
      <c r="BC175" s="71"/>
      <c r="BD175" s="71"/>
      <c r="BE175" s="71"/>
      <c r="BF175" s="71"/>
      <c r="BG175" s="71"/>
      <c r="BH175" s="71"/>
      <c r="BI175" s="71"/>
      <c r="BJ175" s="71"/>
      <c r="BK175" s="71"/>
      <c r="BL175" s="71"/>
      <c r="BM175" s="71"/>
      <c r="BN175" s="71"/>
    </row>
    <row r="176" spans="14:66">
      <c r="N176" s="71"/>
      <c r="O176" s="71"/>
      <c r="P176" s="71"/>
      <c r="Q176" s="71"/>
      <c r="R176" s="71"/>
      <c r="S176" s="71"/>
      <c r="T176" s="71"/>
      <c r="U176" s="71"/>
      <c r="V176" s="71"/>
      <c r="W176" s="71"/>
      <c r="X176" s="71"/>
      <c r="Y176" s="71"/>
      <c r="Z176" s="71"/>
      <c r="AA176" s="71"/>
      <c r="AB176" s="71"/>
      <c r="AC176" s="71"/>
      <c r="AD176" s="71"/>
      <c r="AE176" s="71"/>
      <c r="AF176" s="71"/>
      <c r="AG176" s="71"/>
      <c r="AH176" s="71"/>
      <c r="AI176" s="71"/>
      <c r="AJ176" s="71"/>
      <c r="AK176" s="71"/>
      <c r="AL176" s="71"/>
      <c r="AM176" s="71"/>
      <c r="AN176" s="71"/>
      <c r="AO176" s="71"/>
      <c r="AP176" s="71"/>
      <c r="AQ176" s="71"/>
      <c r="AR176" s="71"/>
      <c r="AS176" s="71"/>
      <c r="AT176" s="71"/>
      <c r="AU176" s="71"/>
      <c r="AV176" s="71"/>
      <c r="AW176" s="71"/>
      <c r="AX176" s="71"/>
      <c r="AY176" s="71"/>
      <c r="AZ176" s="71"/>
      <c r="BA176" s="71"/>
      <c r="BB176" s="71"/>
      <c r="BC176" s="71"/>
      <c r="BD176" s="71"/>
      <c r="BE176" s="71"/>
      <c r="BF176" s="71"/>
      <c r="BG176" s="71"/>
      <c r="BH176" s="71"/>
      <c r="BI176" s="71"/>
      <c r="BJ176" s="71"/>
      <c r="BK176" s="71"/>
      <c r="BL176" s="71"/>
      <c r="BM176" s="71"/>
      <c r="BN176" s="71"/>
    </row>
    <row r="177" spans="14:66">
      <c r="N177" s="71"/>
      <c r="O177" s="71"/>
      <c r="P177" s="71"/>
      <c r="Q177" s="71"/>
      <c r="R177" s="71"/>
      <c r="S177" s="71"/>
      <c r="T177" s="71"/>
      <c r="U177" s="71"/>
      <c r="V177" s="71"/>
      <c r="W177" s="71"/>
      <c r="X177" s="71"/>
      <c r="Y177" s="71"/>
      <c r="Z177" s="71"/>
      <c r="AA177" s="71"/>
      <c r="AB177" s="71"/>
      <c r="AC177" s="71"/>
      <c r="AD177" s="71"/>
      <c r="AE177" s="71"/>
      <c r="AF177" s="71"/>
      <c r="AG177" s="71"/>
      <c r="AH177" s="71"/>
      <c r="AI177" s="71"/>
      <c r="AJ177" s="71"/>
      <c r="AK177" s="71"/>
      <c r="AL177" s="71"/>
      <c r="AM177" s="71"/>
      <c r="AN177" s="71"/>
      <c r="AO177" s="71"/>
      <c r="AP177" s="71"/>
      <c r="AQ177" s="71"/>
      <c r="AR177" s="71"/>
      <c r="AS177" s="71"/>
      <c r="AT177" s="71"/>
      <c r="AU177" s="71"/>
      <c r="AV177" s="71"/>
      <c r="AW177" s="71"/>
      <c r="AX177" s="71"/>
      <c r="AY177" s="71"/>
      <c r="AZ177" s="71"/>
      <c r="BA177" s="71"/>
      <c r="BB177" s="71"/>
      <c r="BC177" s="71"/>
      <c r="BD177" s="71"/>
      <c r="BE177" s="71"/>
      <c r="BF177" s="71"/>
      <c r="BG177" s="71"/>
      <c r="BH177" s="71"/>
      <c r="BI177" s="71"/>
      <c r="BJ177" s="71"/>
      <c r="BK177" s="71"/>
      <c r="BL177" s="71"/>
      <c r="BM177" s="71"/>
      <c r="BN177" s="71"/>
    </row>
    <row r="178" spans="14:66">
      <c r="N178" s="71"/>
      <c r="O178" s="71"/>
      <c r="P178" s="71"/>
      <c r="Q178" s="71"/>
      <c r="R178" s="71"/>
      <c r="S178" s="71"/>
      <c r="T178" s="71"/>
      <c r="U178" s="71"/>
      <c r="V178" s="71"/>
      <c r="W178" s="71"/>
      <c r="X178" s="71"/>
      <c r="Y178" s="71"/>
      <c r="Z178" s="71"/>
      <c r="AA178" s="71"/>
      <c r="AB178" s="71"/>
      <c r="AC178" s="71"/>
      <c r="AD178" s="71"/>
      <c r="AE178" s="71"/>
      <c r="AF178" s="71"/>
      <c r="AG178" s="71"/>
      <c r="AH178" s="71"/>
      <c r="AI178" s="71"/>
      <c r="AJ178" s="71"/>
      <c r="AK178" s="71"/>
      <c r="AL178" s="71"/>
      <c r="AM178" s="71"/>
      <c r="AN178" s="71"/>
      <c r="AO178" s="71"/>
      <c r="AP178" s="71"/>
      <c r="AQ178" s="71"/>
      <c r="AR178" s="71"/>
      <c r="AS178" s="71"/>
      <c r="AT178" s="71"/>
      <c r="AU178" s="71"/>
      <c r="AV178" s="71"/>
      <c r="AW178" s="71"/>
      <c r="AX178" s="71"/>
      <c r="AY178" s="71"/>
      <c r="AZ178" s="71"/>
      <c r="BA178" s="71"/>
      <c r="BB178" s="71"/>
      <c r="BC178" s="71"/>
      <c r="BD178" s="71"/>
      <c r="BE178" s="71"/>
      <c r="BF178" s="71"/>
      <c r="BG178" s="71"/>
      <c r="BH178" s="71"/>
      <c r="BI178" s="71"/>
      <c r="BJ178" s="71"/>
      <c r="BK178" s="71"/>
      <c r="BL178" s="71"/>
      <c r="BM178" s="71"/>
      <c r="BN178" s="71"/>
    </row>
    <row r="179" spans="14:66">
      <c r="N179" s="71"/>
      <c r="O179" s="71"/>
      <c r="P179" s="71"/>
      <c r="Q179" s="71"/>
      <c r="R179" s="71"/>
      <c r="S179" s="71"/>
      <c r="T179" s="71"/>
      <c r="U179" s="71"/>
      <c r="V179" s="71"/>
      <c r="W179" s="71"/>
      <c r="X179" s="71"/>
      <c r="Y179" s="71"/>
      <c r="Z179" s="71"/>
      <c r="AA179" s="71"/>
      <c r="AB179" s="71"/>
      <c r="AC179" s="71"/>
      <c r="AD179" s="71"/>
      <c r="AE179" s="71"/>
      <c r="AF179" s="71"/>
      <c r="AG179" s="71"/>
      <c r="AH179" s="71"/>
      <c r="AI179" s="71"/>
      <c r="AJ179" s="71"/>
      <c r="AK179" s="71"/>
      <c r="AL179" s="71"/>
      <c r="AM179" s="71"/>
      <c r="AN179" s="71"/>
      <c r="AO179" s="71"/>
      <c r="AP179" s="71"/>
      <c r="AQ179" s="71"/>
      <c r="AR179" s="71"/>
      <c r="AS179" s="71"/>
      <c r="AT179" s="71"/>
      <c r="AU179" s="71"/>
      <c r="AV179" s="71"/>
      <c r="AW179" s="71"/>
      <c r="AX179" s="71"/>
      <c r="AY179" s="71"/>
      <c r="AZ179" s="71"/>
      <c r="BA179" s="71"/>
      <c r="BB179" s="71"/>
      <c r="BC179" s="71"/>
      <c r="BD179" s="71"/>
      <c r="BE179" s="71"/>
      <c r="BF179" s="71"/>
      <c r="BG179" s="71"/>
      <c r="BH179" s="71"/>
      <c r="BI179" s="71"/>
      <c r="BJ179" s="71"/>
      <c r="BK179" s="71"/>
      <c r="BL179" s="71"/>
      <c r="BM179" s="71"/>
      <c r="BN179" s="71"/>
    </row>
    <row r="180" spans="14:66">
      <c r="N180" s="71"/>
      <c r="O180" s="71"/>
      <c r="P180" s="71"/>
      <c r="Q180" s="71"/>
      <c r="R180" s="71"/>
      <c r="S180" s="71"/>
      <c r="T180" s="71"/>
      <c r="U180" s="71"/>
      <c r="V180" s="71"/>
      <c r="W180" s="71"/>
      <c r="X180" s="71"/>
      <c r="Y180" s="71"/>
      <c r="Z180" s="71"/>
      <c r="AA180" s="71"/>
      <c r="AB180" s="71"/>
      <c r="AC180" s="71"/>
      <c r="AD180" s="71"/>
      <c r="AE180" s="71"/>
      <c r="AF180" s="71"/>
      <c r="AG180" s="71"/>
      <c r="AH180" s="71"/>
      <c r="AI180" s="71"/>
      <c r="AJ180" s="71"/>
      <c r="AK180" s="71"/>
      <c r="AL180" s="71"/>
      <c r="AM180" s="71"/>
      <c r="AN180" s="71"/>
      <c r="AO180" s="71"/>
      <c r="AP180" s="71"/>
      <c r="AQ180" s="71"/>
      <c r="AR180" s="71"/>
      <c r="AS180" s="71"/>
      <c r="AT180" s="71"/>
      <c r="AU180" s="71"/>
      <c r="AV180" s="71"/>
      <c r="AW180" s="71"/>
      <c r="AX180" s="71"/>
      <c r="AY180" s="71"/>
      <c r="AZ180" s="71"/>
      <c r="BA180" s="71"/>
      <c r="BB180" s="71"/>
      <c r="BC180" s="71"/>
      <c r="BD180" s="71"/>
      <c r="BE180" s="71"/>
      <c r="BF180" s="71"/>
      <c r="BG180" s="71"/>
      <c r="BH180" s="71"/>
      <c r="BI180" s="71"/>
      <c r="BJ180" s="71"/>
      <c r="BK180" s="71"/>
      <c r="BL180" s="71"/>
      <c r="BM180" s="71"/>
      <c r="BN180" s="71"/>
    </row>
    <row r="181" spans="14:66">
      <c r="N181" s="71"/>
      <c r="O181" s="71"/>
      <c r="P181" s="71"/>
      <c r="Q181" s="71"/>
      <c r="R181" s="71"/>
      <c r="S181" s="71"/>
      <c r="T181" s="71"/>
      <c r="U181" s="71"/>
      <c r="V181" s="71"/>
      <c r="W181" s="71"/>
      <c r="X181" s="71"/>
      <c r="Y181" s="71"/>
      <c r="Z181" s="71"/>
      <c r="AA181" s="71"/>
      <c r="AB181" s="71"/>
      <c r="AC181" s="71"/>
      <c r="AD181" s="71"/>
      <c r="AE181" s="71"/>
      <c r="AF181" s="71"/>
      <c r="AG181" s="71"/>
      <c r="AH181" s="71"/>
      <c r="AI181" s="71"/>
      <c r="AJ181" s="71"/>
      <c r="AK181" s="71"/>
      <c r="AL181" s="71"/>
      <c r="AM181" s="71"/>
      <c r="AN181" s="71"/>
      <c r="AO181" s="71"/>
      <c r="AP181" s="71"/>
      <c r="AQ181" s="71"/>
      <c r="AR181" s="71"/>
      <c r="AS181" s="71"/>
      <c r="AT181" s="71"/>
      <c r="AU181" s="71"/>
      <c r="AV181" s="71"/>
      <c r="AW181" s="71"/>
      <c r="AX181" s="71"/>
      <c r="AY181" s="71"/>
      <c r="AZ181" s="71"/>
      <c r="BA181" s="71"/>
      <c r="BB181" s="71"/>
      <c r="BC181" s="71"/>
      <c r="BD181" s="71"/>
      <c r="BE181" s="71"/>
      <c r="BF181" s="71"/>
      <c r="BG181" s="71"/>
      <c r="BH181" s="71"/>
      <c r="BI181" s="71"/>
      <c r="BJ181" s="71"/>
      <c r="BK181" s="71"/>
      <c r="BL181" s="71"/>
      <c r="BM181" s="71"/>
      <c r="BN181" s="71"/>
    </row>
    <row r="182" spans="14:66">
      <c r="N182" s="71"/>
      <c r="O182" s="71"/>
      <c r="P182" s="71"/>
      <c r="Q182" s="71"/>
      <c r="R182" s="71"/>
      <c r="S182" s="71"/>
      <c r="T182" s="71"/>
      <c r="U182" s="71"/>
      <c r="V182" s="71"/>
      <c r="W182" s="71"/>
      <c r="X182" s="71"/>
      <c r="Y182" s="71"/>
      <c r="Z182" s="71"/>
      <c r="AA182" s="71"/>
      <c r="AB182" s="71"/>
      <c r="AC182" s="71"/>
      <c r="AD182" s="71"/>
      <c r="AE182" s="71"/>
      <c r="AF182" s="71"/>
      <c r="AG182" s="71"/>
      <c r="AH182" s="71"/>
      <c r="AI182" s="71"/>
      <c r="AJ182" s="71"/>
      <c r="AK182" s="71"/>
      <c r="AL182" s="71"/>
      <c r="AM182" s="71"/>
      <c r="AN182" s="71"/>
      <c r="AO182" s="71"/>
      <c r="AP182" s="71"/>
      <c r="AQ182" s="71"/>
      <c r="AR182" s="71"/>
      <c r="AS182" s="71"/>
      <c r="AT182" s="71"/>
      <c r="AU182" s="71"/>
      <c r="AV182" s="71"/>
      <c r="AW182" s="71"/>
      <c r="AX182" s="71"/>
      <c r="AY182" s="71"/>
      <c r="AZ182" s="71"/>
      <c r="BA182" s="71"/>
      <c r="BB182" s="71"/>
      <c r="BC182" s="71"/>
      <c r="BD182" s="71"/>
      <c r="BE182" s="71"/>
      <c r="BF182" s="71"/>
      <c r="BG182" s="71"/>
      <c r="BH182" s="71"/>
      <c r="BI182" s="71"/>
      <c r="BJ182" s="71"/>
      <c r="BK182" s="71"/>
      <c r="BL182" s="71"/>
      <c r="BM182" s="71"/>
      <c r="BN182" s="71"/>
    </row>
    <row r="183" spans="14:66">
      <c r="N183" s="71"/>
      <c r="O183" s="71"/>
      <c r="P183" s="71"/>
      <c r="Q183" s="71"/>
      <c r="R183" s="71"/>
      <c r="S183" s="71"/>
      <c r="T183" s="71"/>
      <c r="U183" s="71"/>
      <c r="V183" s="71"/>
      <c r="W183" s="71"/>
      <c r="X183" s="71"/>
      <c r="Y183" s="71"/>
      <c r="Z183" s="71"/>
      <c r="AA183" s="71"/>
      <c r="AB183" s="71"/>
      <c r="AC183" s="71"/>
      <c r="AD183" s="71"/>
      <c r="AE183" s="71"/>
      <c r="AF183" s="71"/>
      <c r="AG183" s="71"/>
      <c r="AH183" s="71"/>
      <c r="AI183" s="71"/>
      <c r="AJ183" s="71"/>
      <c r="AK183" s="71"/>
      <c r="AL183" s="71"/>
      <c r="AM183" s="71"/>
      <c r="AN183" s="71"/>
      <c r="AO183" s="71"/>
      <c r="AP183" s="71"/>
      <c r="AQ183" s="71"/>
      <c r="AR183" s="71"/>
      <c r="AS183" s="71"/>
      <c r="AT183" s="71"/>
      <c r="AU183" s="71"/>
      <c r="AV183" s="71"/>
      <c r="AW183" s="71"/>
      <c r="AX183" s="71"/>
      <c r="AY183" s="71"/>
      <c r="AZ183" s="71"/>
      <c r="BA183" s="71"/>
      <c r="BB183" s="71"/>
      <c r="BC183" s="71"/>
      <c r="BD183" s="71"/>
      <c r="BE183" s="71"/>
      <c r="BF183" s="71"/>
      <c r="BG183" s="71"/>
      <c r="BH183" s="71"/>
      <c r="BI183" s="71"/>
      <c r="BJ183" s="71"/>
      <c r="BK183" s="71"/>
      <c r="BL183" s="71"/>
      <c r="BM183" s="71"/>
      <c r="BN183" s="71"/>
    </row>
    <row r="184" spans="14:66">
      <c r="N184" s="71"/>
      <c r="O184" s="71"/>
      <c r="P184" s="71"/>
      <c r="Q184" s="71"/>
      <c r="R184" s="71"/>
      <c r="S184" s="71"/>
      <c r="T184" s="71"/>
      <c r="U184" s="71"/>
      <c r="V184" s="71"/>
      <c r="W184" s="71"/>
      <c r="X184" s="71"/>
      <c r="Y184" s="71"/>
      <c r="Z184" s="71"/>
      <c r="AA184" s="71"/>
      <c r="AB184" s="71"/>
      <c r="AC184" s="71"/>
      <c r="AD184" s="71"/>
      <c r="AE184" s="71"/>
      <c r="AF184" s="71"/>
      <c r="AG184" s="71"/>
      <c r="AH184" s="71"/>
      <c r="AI184" s="71"/>
      <c r="AJ184" s="71"/>
      <c r="AK184" s="71"/>
      <c r="AL184" s="71"/>
      <c r="AM184" s="71"/>
      <c r="AN184" s="71"/>
      <c r="AO184" s="71"/>
      <c r="AP184" s="71"/>
      <c r="AQ184" s="71"/>
      <c r="AR184" s="71"/>
      <c r="AS184" s="71"/>
      <c r="AT184" s="71"/>
      <c r="AU184" s="71"/>
      <c r="AV184" s="71"/>
      <c r="AW184" s="71"/>
      <c r="AX184" s="71"/>
      <c r="AY184" s="71"/>
      <c r="AZ184" s="71"/>
      <c r="BA184" s="71"/>
      <c r="BB184" s="71"/>
      <c r="BC184" s="71"/>
      <c r="BD184" s="71"/>
      <c r="BE184" s="71"/>
      <c r="BF184" s="71"/>
      <c r="BG184" s="71"/>
      <c r="BH184" s="71"/>
      <c r="BI184" s="71"/>
      <c r="BJ184" s="71"/>
      <c r="BK184" s="71"/>
      <c r="BL184" s="71"/>
      <c r="BM184" s="71"/>
      <c r="BN184" s="71"/>
    </row>
    <row r="185" spans="14:66">
      <c r="N185" s="71"/>
      <c r="O185" s="71"/>
      <c r="P185" s="71"/>
      <c r="Q185" s="71"/>
      <c r="R185" s="71"/>
      <c r="S185" s="71"/>
      <c r="T185" s="71"/>
      <c r="U185" s="71"/>
      <c r="V185" s="71"/>
      <c r="W185" s="71"/>
      <c r="X185" s="71"/>
      <c r="Y185" s="71"/>
      <c r="Z185" s="71"/>
      <c r="AA185" s="71"/>
      <c r="AB185" s="71"/>
      <c r="AC185" s="71"/>
      <c r="AD185" s="71"/>
      <c r="AE185" s="71"/>
      <c r="AF185" s="71"/>
      <c r="AG185" s="71"/>
      <c r="AH185" s="71"/>
      <c r="AI185" s="71"/>
      <c r="AJ185" s="71"/>
      <c r="AK185" s="71"/>
      <c r="AL185" s="71"/>
      <c r="AM185" s="71"/>
      <c r="AN185" s="71"/>
      <c r="AO185" s="71"/>
      <c r="AP185" s="71"/>
      <c r="AQ185" s="71"/>
      <c r="AR185" s="71"/>
      <c r="AS185" s="71"/>
      <c r="AT185" s="71"/>
      <c r="AU185" s="71"/>
      <c r="AV185" s="71"/>
      <c r="AW185" s="71"/>
      <c r="AX185" s="71"/>
      <c r="AY185" s="71"/>
      <c r="AZ185" s="71"/>
      <c r="BA185" s="71"/>
      <c r="BB185" s="71"/>
      <c r="BC185" s="71"/>
      <c r="BD185" s="71"/>
      <c r="BE185" s="71"/>
      <c r="BF185" s="71"/>
      <c r="BG185" s="71"/>
      <c r="BH185" s="71"/>
      <c r="BI185" s="71"/>
      <c r="BJ185" s="71"/>
      <c r="BK185" s="71"/>
      <c r="BL185" s="71"/>
      <c r="BM185" s="71"/>
      <c r="BN185" s="71"/>
    </row>
    <row r="186" spans="14:66">
      <c r="N186" s="71"/>
      <c r="O186" s="71"/>
      <c r="P186" s="71"/>
      <c r="Q186" s="71"/>
      <c r="R186" s="71"/>
      <c r="S186" s="71"/>
      <c r="T186" s="71"/>
      <c r="U186" s="71"/>
      <c r="V186" s="71"/>
      <c r="W186" s="71"/>
      <c r="X186" s="71"/>
      <c r="Y186" s="71"/>
      <c r="Z186" s="71"/>
      <c r="AA186" s="71"/>
      <c r="AB186" s="71"/>
      <c r="AC186" s="71"/>
      <c r="AD186" s="71"/>
      <c r="AE186" s="71"/>
      <c r="AF186" s="71"/>
      <c r="AG186" s="71"/>
      <c r="AH186" s="71"/>
      <c r="AI186" s="71"/>
      <c r="AJ186" s="71"/>
      <c r="AK186" s="71"/>
      <c r="AL186" s="71"/>
      <c r="AM186" s="71"/>
      <c r="AN186" s="71"/>
      <c r="AO186" s="71"/>
      <c r="AP186" s="71"/>
      <c r="AQ186" s="71"/>
      <c r="AR186" s="71"/>
      <c r="AS186" s="71"/>
      <c r="AT186" s="71"/>
      <c r="AU186" s="71"/>
      <c r="AV186" s="71"/>
      <c r="AW186" s="71"/>
      <c r="AX186" s="71"/>
      <c r="AY186" s="71"/>
      <c r="AZ186" s="71"/>
      <c r="BA186" s="71"/>
      <c r="BB186" s="71"/>
      <c r="BC186" s="71"/>
      <c r="BD186" s="71"/>
      <c r="BE186" s="71"/>
      <c r="BF186" s="71"/>
      <c r="BG186" s="71"/>
      <c r="BH186" s="71"/>
      <c r="BI186" s="71"/>
      <c r="BJ186" s="71"/>
      <c r="BK186" s="71"/>
      <c r="BL186" s="71"/>
      <c r="BM186" s="71"/>
      <c r="BN186" s="71"/>
    </row>
    <row r="187" spans="14:66">
      <c r="N187" s="71"/>
      <c r="O187" s="71"/>
      <c r="P187" s="71"/>
      <c r="Q187" s="71"/>
      <c r="R187" s="71"/>
      <c r="S187" s="71"/>
      <c r="T187" s="71"/>
      <c r="U187" s="71"/>
      <c r="V187" s="71"/>
      <c r="W187" s="71"/>
      <c r="X187" s="71"/>
      <c r="Y187" s="71"/>
      <c r="Z187" s="71"/>
      <c r="AA187" s="71"/>
      <c r="AB187" s="71"/>
      <c r="AC187" s="71"/>
      <c r="AD187" s="71"/>
      <c r="AE187" s="71"/>
      <c r="AF187" s="71"/>
      <c r="AG187" s="71"/>
      <c r="AH187" s="71"/>
      <c r="AI187" s="71"/>
      <c r="AJ187" s="71"/>
      <c r="AK187" s="71"/>
      <c r="AL187" s="71"/>
      <c r="AM187" s="71"/>
      <c r="AN187" s="71"/>
      <c r="AO187" s="71"/>
      <c r="AP187" s="71"/>
      <c r="AQ187" s="71"/>
      <c r="AR187" s="71"/>
      <c r="AS187" s="71"/>
      <c r="AT187" s="71"/>
      <c r="AU187" s="71"/>
      <c r="AV187" s="71"/>
      <c r="AW187" s="71"/>
      <c r="AX187" s="71"/>
      <c r="AY187" s="71"/>
      <c r="AZ187" s="71"/>
      <c r="BA187" s="71"/>
      <c r="BB187" s="71"/>
      <c r="BC187" s="71"/>
      <c r="BD187" s="71"/>
      <c r="BE187" s="71"/>
      <c r="BF187" s="71"/>
      <c r="BG187" s="71"/>
      <c r="BH187" s="71"/>
      <c r="BI187" s="71"/>
      <c r="BJ187" s="71"/>
      <c r="BK187" s="71"/>
      <c r="BL187" s="71"/>
      <c r="BM187" s="71"/>
      <c r="BN187" s="71"/>
    </row>
    <row r="188" spans="14:66">
      <c r="N188" s="71"/>
      <c r="O188" s="71"/>
      <c r="P188" s="71"/>
      <c r="Q188" s="71"/>
      <c r="R188" s="71"/>
      <c r="S188" s="71"/>
      <c r="T188" s="71"/>
      <c r="U188" s="71"/>
      <c r="V188" s="71"/>
      <c r="W188" s="71"/>
      <c r="X188" s="71"/>
      <c r="Y188" s="71"/>
      <c r="Z188" s="71"/>
      <c r="AA188" s="71"/>
      <c r="AB188" s="71"/>
      <c r="AC188" s="71"/>
      <c r="AD188" s="71"/>
      <c r="AE188" s="71"/>
      <c r="AF188" s="71"/>
      <c r="AG188" s="71"/>
      <c r="AH188" s="71"/>
      <c r="AI188" s="71"/>
      <c r="AJ188" s="71"/>
      <c r="AK188" s="71"/>
      <c r="AL188" s="71"/>
      <c r="AM188" s="71"/>
      <c r="AN188" s="71"/>
      <c r="AO188" s="71"/>
      <c r="AP188" s="71"/>
      <c r="AQ188" s="71"/>
      <c r="AR188" s="71"/>
      <c r="AS188" s="71"/>
      <c r="AT188" s="71"/>
      <c r="AU188" s="71"/>
      <c r="AV188" s="71"/>
      <c r="AW188" s="71"/>
      <c r="AX188" s="71"/>
      <c r="AY188" s="71"/>
      <c r="AZ188" s="71"/>
      <c r="BA188" s="71"/>
      <c r="BB188" s="71"/>
      <c r="BC188" s="71"/>
      <c r="BD188" s="71"/>
      <c r="BE188" s="71"/>
      <c r="BF188" s="71"/>
      <c r="BG188" s="71"/>
      <c r="BH188" s="71"/>
      <c r="BI188" s="71"/>
      <c r="BJ188" s="71"/>
      <c r="BK188" s="71"/>
      <c r="BL188" s="71"/>
      <c r="BM188" s="71"/>
      <c r="BN188" s="71"/>
    </row>
    <row r="189" spans="14:66">
      <c r="N189" s="71"/>
      <c r="O189" s="71"/>
      <c r="P189" s="71"/>
      <c r="Q189" s="71"/>
      <c r="R189" s="71"/>
      <c r="S189" s="71"/>
      <c r="T189" s="71"/>
      <c r="U189" s="71"/>
      <c r="V189" s="71"/>
      <c r="W189" s="71"/>
      <c r="X189" s="71"/>
      <c r="Y189" s="71"/>
      <c r="Z189" s="71"/>
      <c r="AA189" s="71"/>
      <c r="AB189" s="71"/>
      <c r="AC189" s="71"/>
      <c r="AD189" s="71"/>
      <c r="AE189" s="71"/>
      <c r="AF189" s="71"/>
      <c r="AG189" s="71"/>
      <c r="AH189" s="71"/>
      <c r="AI189" s="71"/>
      <c r="AJ189" s="71"/>
      <c r="AK189" s="71"/>
      <c r="AL189" s="71"/>
      <c r="AM189" s="71"/>
      <c r="AN189" s="71"/>
      <c r="AO189" s="71"/>
      <c r="AP189" s="71"/>
      <c r="AQ189" s="71"/>
      <c r="AR189" s="71"/>
      <c r="AS189" s="71"/>
      <c r="AT189" s="71"/>
      <c r="AU189" s="71"/>
      <c r="AV189" s="71"/>
      <c r="AW189" s="71"/>
      <c r="AX189" s="71"/>
      <c r="AY189" s="71"/>
      <c r="AZ189" s="71"/>
      <c r="BA189" s="71"/>
      <c r="BB189" s="71"/>
      <c r="BC189" s="71"/>
      <c r="BD189" s="71"/>
      <c r="BE189" s="71"/>
      <c r="BF189" s="71"/>
      <c r="BG189" s="71"/>
      <c r="BH189" s="71"/>
      <c r="BI189" s="71"/>
      <c r="BJ189" s="71"/>
      <c r="BK189" s="71"/>
      <c r="BL189" s="71"/>
      <c r="BM189" s="71"/>
      <c r="BN189" s="71"/>
    </row>
    <row r="190" spans="14:66">
      <c r="N190" s="71"/>
      <c r="O190" s="71"/>
      <c r="P190" s="71"/>
      <c r="Q190" s="71"/>
      <c r="R190" s="71"/>
      <c r="S190" s="71"/>
      <c r="T190" s="71"/>
      <c r="U190" s="71"/>
      <c r="V190" s="71"/>
      <c r="W190" s="71"/>
      <c r="X190" s="71"/>
      <c r="Y190" s="71"/>
      <c r="Z190" s="71"/>
      <c r="AA190" s="71"/>
      <c r="AB190" s="71"/>
      <c r="AC190" s="71"/>
      <c r="AD190" s="71"/>
      <c r="AE190" s="71"/>
      <c r="AF190" s="71"/>
      <c r="AG190" s="71"/>
      <c r="AH190" s="71"/>
      <c r="AI190" s="71"/>
      <c r="AJ190" s="71"/>
      <c r="AK190" s="71"/>
      <c r="AL190" s="71"/>
      <c r="AM190" s="71"/>
      <c r="AN190" s="71"/>
      <c r="AO190" s="71"/>
      <c r="AP190" s="71"/>
      <c r="AQ190" s="71"/>
      <c r="AR190" s="71"/>
      <c r="AS190" s="71"/>
      <c r="AT190" s="71"/>
      <c r="AU190" s="71"/>
      <c r="AV190" s="71"/>
      <c r="AW190" s="71"/>
      <c r="AX190" s="71"/>
      <c r="AY190" s="71"/>
      <c r="AZ190" s="71"/>
      <c r="BA190" s="71"/>
      <c r="BB190" s="71"/>
      <c r="BC190" s="71"/>
      <c r="BD190" s="71"/>
      <c r="BE190" s="71"/>
      <c r="BF190" s="71"/>
      <c r="BG190" s="71"/>
      <c r="BH190" s="71"/>
      <c r="BI190" s="71"/>
      <c r="BJ190" s="71"/>
      <c r="BK190" s="71"/>
      <c r="BL190" s="71"/>
      <c r="BM190" s="71"/>
      <c r="BN190" s="71"/>
    </row>
    <row r="191" spans="14:66">
      <c r="N191" s="71"/>
      <c r="O191" s="71"/>
      <c r="P191" s="71"/>
      <c r="Q191" s="71"/>
      <c r="R191" s="71"/>
      <c r="S191" s="71"/>
      <c r="T191" s="71"/>
      <c r="U191" s="71"/>
      <c r="V191" s="71"/>
      <c r="W191" s="71"/>
      <c r="X191" s="71"/>
      <c r="Y191" s="71"/>
      <c r="Z191" s="71"/>
      <c r="AA191" s="71"/>
      <c r="AB191" s="71"/>
      <c r="AC191" s="71"/>
      <c r="AD191" s="71"/>
      <c r="AE191" s="71"/>
      <c r="AF191" s="71"/>
      <c r="AG191" s="71"/>
      <c r="AH191" s="71"/>
      <c r="AI191" s="71"/>
      <c r="AJ191" s="71"/>
      <c r="AK191" s="71"/>
      <c r="AL191" s="71"/>
      <c r="AM191" s="71"/>
      <c r="AN191" s="71"/>
      <c r="AO191" s="71"/>
      <c r="AP191" s="71"/>
      <c r="AQ191" s="71"/>
      <c r="AR191" s="71"/>
      <c r="AS191" s="71"/>
      <c r="AT191" s="71"/>
      <c r="AU191" s="71"/>
      <c r="AV191" s="71"/>
      <c r="AW191" s="71"/>
      <c r="AX191" s="71"/>
      <c r="AY191" s="71"/>
      <c r="AZ191" s="71"/>
      <c r="BA191" s="71"/>
      <c r="BB191" s="71"/>
      <c r="BC191" s="71"/>
      <c r="BD191" s="71"/>
      <c r="BE191" s="71"/>
      <c r="BF191" s="71"/>
      <c r="BG191" s="71"/>
      <c r="BH191" s="71"/>
      <c r="BI191" s="71"/>
      <c r="BJ191" s="71"/>
      <c r="BK191" s="71"/>
      <c r="BL191" s="71"/>
      <c r="BM191" s="71"/>
      <c r="BN191" s="71"/>
    </row>
    <row r="192" spans="14:66">
      <c r="N192" s="71"/>
      <c r="O192" s="71"/>
      <c r="P192" s="71"/>
      <c r="Q192" s="71"/>
      <c r="R192" s="71"/>
      <c r="S192" s="71"/>
      <c r="T192" s="71"/>
      <c r="U192" s="71"/>
      <c r="V192" s="71"/>
      <c r="W192" s="71"/>
      <c r="X192" s="71"/>
      <c r="Y192" s="71"/>
      <c r="Z192" s="71"/>
      <c r="AA192" s="71"/>
      <c r="AB192" s="71"/>
      <c r="AC192" s="71"/>
      <c r="AD192" s="71"/>
      <c r="AE192" s="71"/>
      <c r="AF192" s="71"/>
      <c r="AG192" s="71"/>
      <c r="AH192" s="71"/>
      <c r="AI192" s="71"/>
      <c r="AJ192" s="71"/>
      <c r="AK192" s="71"/>
      <c r="AL192" s="71"/>
      <c r="AM192" s="71"/>
      <c r="AN192" s="71"/>
      <c r="AO192" s="71"/>
      <c r="AP192" s="71"/>
      <c r="AQ192" s="71"/>
      <c r="AR192" s="71"/>
      <c r="AS192" s="71"/>
      <c r="AT192" s="71"/>
      <c r="AU192" s="71"/>
      <c r="AV192" s="71"/>
      <c r="AW192" s="71"/>
      <c r="AX192" s="71"/>
      <c r="AY192" s="71"/>
      <c r="AZ192" s="71"/>
      <c r="BA192" s="71"/>
      <c r="BB192" s="71"/>
      <c r="BC192" s="71"/>
      <c r="BD192" s="71"/>
      <c r="BE192" s="71"/>
      <c r="BF192" s="71"/>
      <c r="BG192" s="71"/>
      <c r="BH192" s="71"/>
      <c r="BI192" s="71"/>
      <c r="BJ192" s="71"/>
      <c r="BK192" s="71"/>
      <c r="BL192" s="71"/>
      <c r="BM192" s="71"/>
      <c r="BN192" s="71"/>
    </row>
    <row r="193" spans="14:66">
      <c r="N193" s="71"/>
      <c r="O193" s="71"/>
      <c r="P193" s="71"/>
      <c r="Q193" s="71"/>
      <c r="R193" s="71"/>
      <c r="S193" s="71"/>
      <c r="T193" s="71"/>
      <c r="U193" s="71"/>
      <c r="V193" s="71"/>
      <c r="W193" s="71"/>
      <c r="X193" s="71"/>
      <c r="Y193" s="71"/>
      <c r="Z193" s="71"/>
      <c r="AA193" s="71"/>
      <c r="AB193" s="71"/>
      <c r="AC193" s="71"/>
      <c r="AD193" s="71"/>
      <c r="AE193" s="71"/>
      <c r="AF193" s="71"/>
      <c r="AG193" s="71"/>
      <c r="AH193" s="71"/>
      <c r="AI193" s="71"/>
      <c r="AJ193" s="71"/>
      <c r="AK193" s="71"/>
      <c r="AL193" s="71"/>
      <c r="AM193" s="71"/>
      <c r="AN193" s="71"/>
      <c r="AO193" s="71"/>
      <c r="AP193" s="71"/>
      <c r="AQ193" s="71"/>
      <c r="AR193" s="71"/>
      <c r="AS193" s="71"/>
      <c r="AT193" s="71"/>
      <c r="AU193" s="71"/>
      <c r="AV193" s="71"/>
      <c r="AW193" s="71"/>
      <c r="AX193" s="71"/>
      <c r="AY193" s="71"/>
      <c r="AZ193" s="71"/>
      <c r="BA193" s="71"/>
      <c r="BB193" s="71"/>
      <c r="BC193" s="71"/>
      <c r="BD193" s="71"/>
      <c r="BE193" s="71"/>
      <c r="BF193" s="71"/>
      <c r="BG193" s="71"/>
      <c r="BH193" s="71"/>
      <c r="BI193" s="71"/>
      <c r="BJ193" s="71"/>
      <c r="BK193" s="71"/>
      <c r="BL193" s="71"/>
      <c r="BM193" s="71"/>
      <c r="BN193" s="71"/>
    </row>
    <row r="194" spans="14:66">
      <c r="N194" s="71"/>
      <c r="O194" s="71"/>
      <c r="P194" s="71"/>
      <c r="Q194" s="71"/>
      <c r="R194" s="71"/>
      <c r="S194" s="71"/>
      <c r="T194" s="71"/>
      <c r="U194" s="71"/>
      <c r="V194" s="71"/>
      <c r="W194" s="71"/>
      <c r="X194" s="71"/>
      <c r="Y194" s="71"/>
      <c r="Z194" s="71"/>
      <c r="AA194" s="71"/>
      <c r="AB194" s="71"/>
      <c r="AC194" s="71"/>
      <c r="AD194" s="71"/>
      <c r="AE194" s="71"/>
      <c r="AF194" s="71"/>
      <c r="AG194" s="71"/>
      <c r="AH194" s="71"/>
      <c r="AI194" s="71"/>
      <c r="AJ194" s="71"/>
      <c r="AK194" s="71"/>
      <c r="AL194" s="71"/>
      <c r="AM194" s="71"/>
      <c r="AN194" s="71"/>
      <c r="AO194" s="71"/>
      <c r="AP194" s="71"/>
      <c r="AQ194" s="71"/>
      <c r="AR194" s="71"/>
      <c r="AS194" s="71"/>
      <c r="AT194" s="71"/>
      <c r="AU194" s="71"/>
      <c r="AV194" s="71"/>
      <c r="AW194" s="71"/>
      <c r="AX194" s="71"/>
      <c r="AY194" s="71"/>
      <c r="AZ194" s="71"/>
      <c r="BA194" s="71"/>
      <c r="BB194" s="71"/>
      <c r="BC194" s="71"/>
      <c r="BD194" s="71"/>
      <c r="BE194" s="71"/>
      <c r="BF194" s="71"/>
      <c r="BG194" s="71"/>
      <c r="BH194" s="71"/>
      <c r="BI194" s="71"/>
      <c r="BJ194" s="71"/>
      <c r="BK194" s="71"/>
      <c r="BL194" s="71"/>
      <c r="BM194" s="71"/>
      <c r="BN194" s="71"/>
    </row>
    <row r="195" spans="14:66">
      <c r="N195" s="71"/>
      <c r="O195" s="71"/>
      <c r="P195" s="71"/>
      <c r="Q195" s="71"/>
      <c r="R195" s="71"/>
      <c r="S195" s="71"/>
      <c r="T195" s="71"/>
      <c r="U195" s="71"/>
      <c r="V195" s="71"/>
      <c r="W195" s="71"/>
      <c r="X195" s="71"/>
      <c r="Y195" s="71"/>
      <c r="Z195" s="71"/>
      <c r="AA195" s="71"/>
      <c r="AB195" s="71"/>
      <c r="AC195" s="71"/>
      <c r="AD195" s="71"/>
      <c r="AE195" s="71"/>
      <c r="AF195" s="71"/>
      <c r="AG195" s="71"/>
      <c r="AH195" s="71"/>
      <c r="AI195" s="71"/>
      <c r="AJ195" s="71"/>
      <c r="AK195" s="71"/>
      <c r="AL195" s="71"/>
      <c r="AM195" s="71"/>
      <c r="AN195" s="71"/>
      <c r="AO195" s="71"/>
      <c r="AP195" s="71"/>
      <c r="AQ195" s="71"/>
      <c r="AR195" s="71"/>
      <c r="AS195" s="71"/>
      <c r="AT195" s="71"/>
      <c r="AU195" s="71"/>
      <c r="AV195" s="71"/>
      <c r="AW195" s="71"/>
      <c r="AX195" s="71"/>
      <c r="AY195" s="71"/>
      <c r="AZ195" s="71"/>
      <c r="BA195" s="71"/>
      <c r="BB195" s="71"/>
      <c r="BC195" s="71"/>
      <c r="BD195" s="71"/>
      <c r="BE195" s="71"/>
      <c r="BF195" s="71"/>
      <c r="BG195" s="71"/>
      <c r="BH195" s="71"/>
      <c r="BI195" s="71"/>
      <c r="BJ195" s="71"/>
      <c r="BK195" s="71"/>
      <c r="BL195" s="71"/>
      <c r="BM195" s="71"/>
      <c r="BN195" s="71"/>
    </row>
    <row r="196" spans="14:66">
      <c r="N196" s="71"/>
      <c r="O196" s="71"/>
      <c r="P196" s="71"/>
      <c r="Q196" s="71"/>
      <c r="R196" s="71"/>
      <c r="S196" s="71"/>
      <c r="T196" s="71"/>
      <c r="U196" s="71"/>
      <c r="V196" s="71"/>
      <c r="W196" s="71"/>
      <c r="X196" s="71"/>
      <c r="Y196" s="71"/>
      <c r="Z196" s="71"/>
      <c r="AA196" s="71"/>
      <c r="AB196" s="71"/>
      <c r="AC196" s="71"/>
      <c r="AD196" s="71"/>
      <c r="AE196" s="71"/>
      <c r="AF196" s="71"/>
      <c r="AG196" s="71"/>
      <c r="AH196" s="71"/>
      <c r="AI196" s="71"/>
      <c r="AJ196" s="71"/>
      <c r="AK196" s="71"/>
      <c r="AL196" s="71"/>
      <c r="AM196" s="71"/>
      <c r="AN196" s="71"/>
      <c r="AO196" s="71"/>
      <c r="AP196" s="71"/>
      <c r="AQ196" s="71"/>
      <c r="AR196" s="71"/>
      <c r="AS196" s="71"/>
      <c r="AT196" s="71"/>
      <c r="AU196" s="71"/>
      <c r="AV196" s="71"/>
      <c r="AW196" s="71"/>
      <c r="AX196" s="71"/>
      <c r="AY196" s="71"/>
      <c r="AZ196" s="71"/>
      <c r="BA196" s="71"/>
      <c r="BB196" s="71"/>
      <c r="BC196" s="71"/>
      <c r="BD196" s="71"/>
      <c r="BE196" s="71"/>
      <c r="BF196" s="71"/>
      <c r="BG196" s="71"/>
      <c r="BH196" s="71"/>
      <c r="BI196" s="71"/>
      <c r="BJ196" s="71"/>
      <c r="BK196" s="71"/>
      <c r="BL196" s="71"/>
      <c r="BM196" s="71"/>
      <c r="BN196" s="71"/>
    </row>
    <row r="197" spans="14:66">
      <c r="N197" s="71"/>
      <c r="O197" s="71"/>
      <c r="P197" s="71"/>
      <c r="Q197" s="71"/>
      <c r="R197" s="71"/>
      <c r="S197" s="71"/>
      <c r="T197" s="71"/>
      <c r="U197" s="71"/>
      <c r="V197" s="71"/>
      <c r="W197" s="71"/>
      <c r="X197" s="71"/>
      <c r="Y197" s="71"/>
      <c r="Z197" s="71"/>
      <c r="AA197" s="71"/>
      <c r="AB197" s="71"/>
      <c r="AC197" s="71"/>
      <c r="AD197" s="71"/>
      <c r="AE197" s="71"/>
      <c r="AF197" s="71"/>
      <c r="AG197" s="71"/>
      <c r="AH197" s="71"/>
      <c r="AI197" s="71"/>
      <c r="AJ197" s="71"/>
      <c r="AK197" s="71"/>
      <c r="AL197" s="71"/>
      <c r="AM197" s="71"/>
      <c r="AN197" s="71"/>
      <c r="AO197" s="71"/>
      <c r="AP197" s="71"/>
      <c r="AQ197" s="71"/>
      <c r="AR197" s="71"/>
      <c r="AS197" s="71"/>
      <c r="AT197" s="71"/>
      <c r="AU197" s="71"/>
      <c r="AV197" s="71"/>
      <c r="AW197" s="71"/>
      <c r="AX197" s="71"/>
      <c r="AY197" s="71"/>
      <c r="AZ197" s="71"/>
      <c r="BA197" s="71"/>
      <c r="BB197" s="71"/>
      <c r="BC197" s="71"/>
      <c r="BD197" s="71"/>
      <c r="BE197" s="71"/>
      <c r="BF197" s="71"/>
      <c r="BG197" s="71"/>
      <c r="BH197" s="71"/>
      <c r="BI197" s="71"/>
      <c r="BJ197" s="71"/>
      <c r="BK197" s="71"/>
      <c r="BL197" s="71"/>
      <c r="BM197" s="71"/>
      <c r="BN197" s="71"/>
    </row>
    <row r="198" spans="14:66">
      <c r="N198" s="71"/>
      <c r="O198" s="71"/>
      <c r="P198" s="71"/>
      <c r="Q198" s="71"/>
      <c r="R198" s="71"/>
      <c r="S198" s="71"/>
      <c r="T198" s="71"/>
      <c r="U198" s="71"/>
      <c r="V198" s="71"/>
      <c r="W198" s="71"/>
      <c r="X198" s="71"/>
      <c r="Y198" s="71"/>
      <c r="Z198" s="71"/>
      <c r="AA198" s="71"/>
      <c r="AB198" s="71"/>
      <c r="AC198" s="71"/>
      <c r="AD198" s="71"/>
      <c r="AE198" s="71"/>
      <c r="AF198" s="71"/>
      <c r="AG198" s="71"/>
      <c r="AH198" s="71"/>
      <c r="AI198" s="71"/>
      <c r="AJ198" s="71"/>
      <c r="AK198" s="71"/>
      <c r="AL198" s="71"/>
      <c r="AM198" s="71"/>
      <c r="AN198" s="71"/>
      <c r="AO198" s="71"/>
      <c r="AP198" s="71"/>
      <c r="AQ198" s="71"/>
      <c r="AR198" s="71"/>
      <c r="AS198" s="71"/>
      <c r="AT198" s="71"/>
      <c r="AU198" s="71"/>
      <c r="AV198" s="71"/>
      <c r="AW198" s="71"/>
      <c r="AX198" s="71"/>
      <c r="AY198" s="71"/>
      <c r="AZ198" s="71"/>
      <c r="BA198" s="71"/>
      <c r="BB198" s="71"/>
      <c r="BC198" s="71"/>
      <c r="BD198" s="71"/>
      <c r="BE198" s="71"/>
      <c r="BF198" s="71"/>
      <c r="BG198" s="71"/>
      <c r="BH198" s="71"/>
      <c r="BI198" s="71"/>
      <c r="BJ198" s="71"/>
      <c r="BK198" s="71"/>
      <c r="BL198" s="71"/>
      <c r="BM198" s="71"/>
      <c r="BN198" s="71"/>
    </row>
    <row r="199" spans="14:66">
      <c r="N199" s="71"/>
      <c r="O199" s="71"/>
      <c r="P199" s="71"/>
      <c r="Q199" s="71"/>
      <c r="R199" s="71"/>
      <c r="S199" s="71"/>
      <c r="T199" s="71"/>
      <c r="U199" s="71"/>
      <c r="V199" s="71"/>
      <c r="W199" s="71"/>
      <c r="X199" s="71"/>
      <c r="Y199" s="71"/>
      <c r="Z199" s="71"/>
      <c r="AA199" s="71"/>
      <c r="AB199" s="71"/>
      <c r="AC199" s="71"/>
      <c r="AD199" s="71"/>
      <c r="AE199" s="71"/>
      <c r="AF199" s="71"/>
      <c r="AG199" s="71"/>
      <c r="AH199" s="71"/>
      <c r="AI199" s="71"/>
      <c r="AJ199" s="71"/>
      <c r="AK199" s="71"/>
      <c r="AL199" s="71"/>
      <c r="AM199" s="71"/>
      <c r="AN199" s="71"/>
      <c r="AO199" s="71"/>
      <c r="AP199" s="71"/>
      <c r="AQ199" s="71"/>
      <c r="AR199" s="71"/>
      <c r="AS199" s="71"/>
      <c r="AT199" s="71"/>
      <c r="AU199" s="71"/>
      <c r="AV199" s="71"/>
      <c r="AW199" s="71"/>
      <c r="AX199" s="71"/>
      <c r="AY199" s="71"/>
      <c r="AZ199" s="71"/>
      <c r="BA199" s="71"/>
      <c r="BB199" s="71"/>
      <c r="BC199" s="71"/>
      <c r="BD199" s="71"/>
      <c r="BE199" s="71"/>
      <c r="BF199" s="71"/>
      <c r="BG199" s="71"/>
      <c r="BH199" s="71"/>
      <c r="BI199" s="71"/>
      <c r="BJ199" s="71"/>
      <c r="BK199" s="71"/>
      <c r="BL199" s="71"/>
      <c r="BM199" s="71"/>
      <c r="BN199" s="71"/>
    </row>
    <row r="200" spans="14:66">
      <c r="N200" s="71"/>
      <c r="O200" s="71"/>
      <c r="P200" s="71"/>
      <c r="Q200" s="71"/>
      <c r="R200" s="71"/>
      <c r="S200" s="71"/>
      <c r="T200" s="71"/>
      <c r="U200" s="71"/>
      <c r="V200" s="71"/>
      <c r="W200" s="71"/>
      <c r="X200" s="71"/>
      <c r="Y200" s="71"/>
      <c r="Z200" s="71"/>
      <c r="AA200" s="71"/>
      <c r="AB200" s="71"/>
      <c r="AC200" s="71"/>
      <c r="AD200" s="71"/>
      <c r="AE200" s="71"/>
      <c r="AF200" s="71"/>
      <c r="AG200" s="71"/>
      <c r="AH200" s="71"/>
      <c r="AI200" s="71"/>
      <c r="AJ200" s="71"/>
      <c r="AK200" s="71"/>
      <c r="AL200" s="71"/>
      <c r="AM200" s="71"/>
      <c r="AN200" s="71"/>
      <c r="AO200" s="71"/>
      <c r="AP200" s="71"/>
      <c r="AQ200" s="71"/>
      <c r="AR200" s="71"/>
      <c r="AS200" s="71"/>
      <c r="AT200" s="71"/>
      <c r="AU200" s="71"/>
      <c r="AV200" s="71"/>
      <c r="AW200" s="71"/>
      <c r="AX200" s="71"/>
      <c r="AY200" s="71"/>
      <c r="AZ200" s="71"/>
      <c r="BA200" s="71"/>
      <c r="BB200" s="71"/>
      <c r="BC200" s="71"/>
      <c r="BD200" s="71"/>
      <c r="BE200" s="71"/>
      <c r="BF200" s="71"/>
      <c r="BG200" s="71"/>
      <c r="BH200" s="71"/>
      <c r="BI200" s="71"/>
      <c r="BJ200" s="71"/>
      <c r="BK200" s="71"/>
      <c r="BL200" s="71"/>
      <c r="BM200" s="71"/>
      <c r="BN200" s="71"/>
    </row>
    <row r="201" spans="14:66">
      <c r="N201" s="71"/>
      <c r="O201" s="71"/>
      <c r="P201" s="71"/>
      <c r="Q201" s="71"/>
      <c r="R201" s="71"/>
      <c r="S201" s="71"/>
      <c r="T201" s="71"/>
      <c r="U201" s="71"/>
      <c r="V201" s="71"/>
      <c r="W201" s="71"/>
      <c r="X201" s="71"/>
      <c r="Y201" s="71"/>
      <c r="Z201" s="71"/>
      <c r="AA201" s="71"/>
      <c r="AB201" s="71"/>
      <c r="AC201" s="71"/>
      <c r="AD201" s="71"/>
      <c r="AE201" s="71"/>
      <c r="AF201" s="71"/>
      <c r="AG201" s="71"/>
      <c r="AH201" s="71"/>
      <c r="AI201" s="71"/>
      <c r="AJ201" s="71"/>
      <c r="AK201" s="71"/>
      <c r="AL201" s="71"/>
      <c r="AM201" s="71"/>
      <c r="AN201" s="71"/>
      <c r="AO201" s="71"/>
      <c r="AP201" s="71"/>
      <c r="AQ201" s="71"/>
      <c r="AR201" s="71"/>
      <c r="AS201" s="71"/>
      <c r="AT201" s="71"/>
      <c r="AU201" s="71"/>
      <c r="AV201" s="71"/>
      <c r="AW201" s="71"/>
      <c r="AX201" s="71"/>
      <c r="AY201" s="71"/>
      <c r="AZ201" s="71"/>
      <c r="BA201" s="71"/>
      <c r="BB201" s="71"/>
      <c r="BC201" s="71"/>
      <c r="BD201" s="71"/>
      <c r="BE201" s="71"/>
      <c r="BF201" s="71"/>
      <c r="BG201" s="71"/>
      <c r="BH201" s="71"/>
      <c r="BI201" s="71"/>
      <c r="BJ201" s="71"/>
      <c r="BK201" s="71"/>
      <c r="BL201" s="71"/>
      <c r="BM201" s="71"/>
      <c r="BN201" s="71"/>
    </row>
    <row r="202" spans="14:66">
      <c r="N202" s="71"/>
      <c r="O202" s="71"/>
      <c r="P202" s="71"/>
      <c r="Q202" s="71"/>
      <c r="R202" s="71"/>
      <c r="S202" s="71"/>
      <c r="T202" s="71"/>
      <c r="U202" s="71"/>
      <c r="V202" s="71"/>
      <c r="W202" s="71"/>
      <c r="X202" s="71"/>
      <c r="Y202" s="71"/>
      <c r="Z202" s="71"/>
      <c r="AA202" s="71"/>
      <c r="AB202" s="71"/>
      <c r="AC202" s="71"/>
      <c r="AD202" s="71"/>
      <c r="AE202" s="71"/>
      <c r="AF202" s="71"/>
      <c r="AG202" s="71"/>
      <c r="AH202" s="71"/>
      <c r="AI202" s="71"/>
      <c r="AJ202" s="71"/>
      <c r="AK202" s="71"/>
      <c r="AL202" s="71"/>
      <c r="AM202" s="71"/>
      <c r="AN202" s="71"/>
      <c r="AO202" s="71"/>
      <c r="AP202" s="71"/>
      <c r="AQ202" s="71"/>
      <c r="AR202" s="71"/>
      <c r="AS202" s="71"/>
      <c r="AT202" s="71"/>
      <c r="AU202" s="71"/>
      <c r="AV202" s="71"/>
      <c r="AW202" s="71"/>
      <c r="AX202" s="71"/>
      <c r="AY202" s="71"/>
      <c r="AZ202" s="71"/>
      <c r="BA202" s="71"/>
      <c r="BB202" s="71"/>
      <c r="BC202" s="71"/>
      <c r="BD202" s="71"/>
      <c r="BE202" s="71"/>
      <c r="BF202" s="71"/>
      <c r="BG202" s="71"/>
      <c r="BH202" s="71"/>
      <c r="BI202" s="71"/>
      <c r="BJ202" s="71"/>
      <c r="BK202" s="71"/>
      <c r="BL202" s="71"/>
      <c r="BM202" s="71"/>
      <c r="BN202" s="71"/>
    </row>
    <row r="203" spans="14:66">
      <c r="N203" s="71"/>
      <c r="O203" s="71"/>
      <c r="P203" s="71"/>
      <c r="Q203" s="71"/>
      <c r="R203" s="71"/>
      <c r="S203" s="71"/>
      <c r="T203" s="71"/>
      <c r="U203" s="71"/>
      <c r="V203" s="71"/>
      <c r="W203" s="71"/>
      <c r="X203" s="71"/>
      <c r="Y203" s="71"/>
      <c r="Z203" s="71"/>
      <c r="AA203" s="71"/>
      <c r="AB203" s="71"/>
      <c r="AC203" s="71"/>
      <c r="AD203" s="71"/>
      <c r="AE203" s="71"/>
      <c r="AF203" s="71"/>
      <c r="AG203" s="71"/>
      <c r="AH203" s="71"/>
      <c r="AI203" s="71"/>
      <c r="AJ203" s="71"/>
      <c r="AK203" s="71"/>
      <c r="AL203" s="71"/>
      <c r="AM203" s="71"/>
      <c r="AN203" s="71"/>
      <c r="AO203" s="71"/>
      <c r="AP203" s="71"/>
      <c r="AQ203" s="71"/>
      <c r="AR203" s="71"/>
      <c r="AS203" s="71"/>
      <c r="AT203" s="71"/>
      <c r="AU203" s="71"/>
      <c r="AV203" s="71"/>
      <c r="AW203" s="71"/>
      <c r="AX203" s="71"/>
      <c r="AY203" s="71"/>
      <c r="AZ203" s="71"/>
      <c r="BA203" s="71"/>
      <c r="BB203" s="71"/>
      <c r="BC203" s="71"/>
      <c r="BD203" s="71"/>
      <c r="BE203" s="71"/>
      <c r="BF203" s="71"/>
      <c r="BG203" s="71"/>
      <c r="BH203" s="71"/>
      <c r="BI203" s="71"/>
      <c r="BJ203" s="71"/>
      <c r="BK203" s="71"/>
      <c r="BL203" s="71"/>
      <c r="BM203" s="71"/>
      <c r="BN203" s="71"/>
    </row>
    <row r="204" spans="14:66">
      <c r="N204" s="71"/>
      <c r="O204" s="71"/>
      <c r="P204" s="71"/>
      <c r="Q204" s="71"/>
      <c r="R204" s="71"/>
      <c r="S204" s="71"/>
      <c r="T204" s="71"/>
      <c r="U204" s="71"/>
      <c r="V204" s="71"/>
      <c r="W204" s="71"/>
      <c r="X204" s="71"/>
      <c r="Y204" s="71"/>
      <c r="Z204" s="71"/>
      <c r="AA204" s="71"/>
      <c r="AB204" s="71"/>
      <c r="AC204" s="71"/>
      <c r="AD204" s="71"/>
      <c r="AE204" s="71"/>
      <c r="AF204" s="71"/>
      <c r="AG204" s="71"/>
      <c r="AH204" s="71"/>
      <c r="AI204" s="71"/>
      <c r="AJ204" s="71"/>
      <c r="AK204" s="71"/>
      <c r="AL204" s="71"/>
      <c r="AM204" s="71"/>
      <c r="AN204" s="71"/>
      <c r="AO204" s="71"/>
      <c r="AP204" s="71"/>
      <c r="AQ204" s="71"/>
      <c r="AR204" s="71"/>
      <c r="AS204" s="71"/>
      <c r="AT204" s="71"/>
      <c r="AU204" s="71"/>
      <c r="AV204" s="71"/>
      <c r="AW204" s="71"/>
      <c r="AX204" s="71"/>
      <c r="AY204" s="71"/>
      <c r="AZ204" s="71"/>
      <c r="BA204" s="71"/>
      <c r="BB204" s="71"/>
      <c r="BC204" s="71"/>
      <c r="BD204" s="71"/>
      <c r="BE204" s="71"/>
      <c r="BF204" s="71"/>
      <c r="BG204" s="71"/>
      <c r="BH204" s="71"/>
      <c r="BI204" s="71"/>
      <c r="BJ204" s="71"/>
      <c r="BK204" s="71"/>
      <c r="BL204" s="71"/>
      <c r="BM204" s="71"/>
      <c r="BN204" s="71"/>
    </row>
    <row r="205" spans="14:66">
      <c r="N205" s="71"/>
      <c r="O205" s="71"/>
      <c r="P205" s="71"/>
      <c r="Q205" s="71"/>
      <c r="R205" s="71"/>
      <c r="S205" s="71"/>
      <c r="T205" s="71"/>
      <c r="U205" s="71"/>
      <c r="V205" s="71"/>
      <c r="W205" s="71"/>
      <c r="X205" s="71"/>
      <c r="Y205" s="71"/>
      <c r="Z205" s="71"/>
      <c r="AA205" s="71"/>
      <c r="AB205" s="71"/>
      <c r="AC205" s="71"/>
      <c r="AD205" s="71"/>
      <c r="AE205" s="71"/>
      <c r="AF205" s="71"/>
      <c r="AG205" s="71"/>
      <c r="AH205" s="71"/>
      <c r="AI205" s="71"/>
      <c r="AJ205" s="71"/>
      <c r="AK205" s="71"/>
      <c r="AL205" s="71"/>
      <c r="AM205" s="71"/>
      <c r="AN205" s="71"/>
      <c r="AO205" s="71"/>
      <c r="AP205" s="71"/>
      <c r="AQ205" s="71"/>
      <c r="AR205" s="71"/>
      <c r="AS205" s="71"/>
      <c r="AT205" s="71"/>
      <c r="AU205" s="71"/>
      <c r="AV205" s="71"/>
      <c r="AW205" s="71"/>
      <c r="AX205" s="71"/>
      <c r="AY205" s="71"/>
      <c r="AZ205" s="71"/>
      <c r="BA205" s="71"/>
      <c r="BB205" s="71"/>
      <c r="BC205" s="71"/>
      <c r="BD205" s="71"/>
      <c r="BE205" s="71"/>
      <c r="BF205" s="71"/>
      <c r="BG205" s="71"/>
      <c r="BH205" s="71"/>
      <c r="BI205" s="71"/>
      <c r="BJ205" s="71"/>
      <c r="BK205" s="71"/>
      <c r="BL205" s="71"/>
      <c r="BM205" s="71"/>
      <c r="BN205" s="71"/>
    </row>
    <row r="206" spans="14:66">
      <c r="N206" s="71"/>
      <c r="O206" s="71"/>
      <c r="P206" s="71"/>
      <c r="Q206" s="71"/>
      <c r="R206" s="71"/>
      <c r="S206" s="71"/>
      <c r="T206" s="71"/>
      <c r="U206" s="71"/>
      <c r="V206" s="71"/>
      <c r="W206" s="71"/>
      <c r="X206" s="71"/>
      <c r="Y206" s="71"/>
      <c r="Z206" s="71"/>
      <c r="AA206" s="71"/>
      <c r="AB206" s="71"/>
      <c r="AC206" s="71"/>
      <c r="AD206" s="71"/>
      <c r="AE206" s="71"/>
      <c r="AF206" s="71"/>
      <c r="AG206" s="71"/>
      <c r="AH206" s="71"/>
      <c r="AI206" s="71"/>
      <c r="AJ206" s="71"/>
      <c r="AK206" s="71"/>
      <c r="AL206" s="71"/>
      <c r="AM206" s="71"/>
      <c r="AN206" s="71"/>
      <c r="AO206" s="71"/>
      <c r="AP206" s="71"/>
      <c r="AQ206" s="71"/>
      <c r="AR206" s="71"/>
      <c r="AS206" s="71"/>
      <c r="AT206" s="71"/>
      <c r="AU206" s="71"/>
      <c r="AV206" s="71"/>
      <c r="AW206" s="71"/>
      <c r="AX206" s="71"/>
      <c r="AY206" s="71"/>
      <c r="AZ206" s="71"/>
      <c r="BA206" s="71"/>
      <c r="BB206" s="71"/>
      <c r="BC206" s="71"/>
      <c r="BD206" s="71"/>
      <c r="BE206" s="71"/>
      <c r="BF206" s="71"/>
      <c r="BG206" s="71"/>
      <c r="BH206" s="71"/>
      <c r="BI206" s="71"/>
      <c r="BJ206" s="71"/>
      <c r="BK206" s="71"/>
      <c r="BL206" s="71"/>
      <c r="BM206" s="71"/>
      <c r="BN206" s="71"/>
    </row>
    <row r="207" spans="14:66">
      <c r="N207" s="71"/>
      <c r="O207" s="71"/>
      <c r="P207" s="71"/>
      <c r="Q207" s="71"/>
      <c r="R207" s="71"/>
      <c r="S207" s="71"/>
      <c r="T207" s="71"/>
      <c r="U207" s="71"/>
      <c r="V207" s="71"/>
      <c r="W207" s="71"/>
      <c r="X207" s="71"/>
      <c r="Y207" s="71"/>
      <c r="Z207" s="71"/>
      <c r="AA207" s="71"/>
      <c r="AB207" s="71"/>
      <c r="AC207" s="71"/>
      <c r="AD207" s="71"/>
      <c r="AE207" s="71"/>
      <c r="AF207" s="71"/>
      <c r="AG207" s="71"/>
      <c r="AH207" s="71"/>
      <c r="AI207" s="71"/>
      <c r="AJ207" s="71"/>
      <c r="AK207" s="71"/>
      <c r="AL207" s="71"/>
      <c r="AM207" s="71"/>
      <c r="AN207" s="71"/>
      <c r="AO207" s="71"/>
      <c r="AP207" s="71"/>
      <c r="AQ207" s="71"/>
      <c r="AR207" s="71"/>
      <c r="AS207" s="71"/>
      <c r="AT207" s="71"/>
      <c r="AU207" s="71"/>
      <c r="AV207" s="71"/>
      <c r="AW207" s="71"/>
      <c r="AX207" s="71"/>
      <c r="AY207" s="71"/>
      <c r="AZ207" s="71"/>
      <c r="BA207" s="71"/>
      <c r="BB207" s="71"/>
      <c r="BC207" s="71"/>
      <c r="BD207" s="71"/>
      <c r="BE207" s="71"/>
      <c r="BF207" s="71"/>
      <c r="BG207" s="71"/>
      <c r="BH207" s="71"/>
      <c r="BI207" s="71"/>
      <c r="BJ207" s="71"/>
      <c r="BK207" s="71"/>
      <c r="BL207" s="71"/>
      <c r="BM207" s="71"/>
      <c r="BN207" s="71"/>
    </row>
    <row r="208" spans="14:66">
      <c r="N208" s="71"/>
      <c r="O208" s="71"/>
      <c r="P208" s="71"/>
      <c r="Q208" s="71"/>
      <c r="R208" s="71"/>
      <c r="S208" s="71"/>
      <c r="T208" s="71"/>
      <c r="U208" s="71"/>
      <c r="V208" s="71"/>
      <c r="W208" s="71"/>
      <c r="X208" s="71"/>
      <c r="Y208" s="71"/>
      <c r="Z208" s="71"/>
      <c r="AA208" s="71"/>
      <c r="AB208" s="71"/>
      <c r="AC208" s="71"/>
      <c r="AD208" s="71"/>
      <c r="AE208" s="71"/>
      <c r="AF208" s="71"/>
      <c r="AG208" s="71"/>
      <c r="AH208" s="71"/>
      <c r="AI208" s="71"/>
      <c r="AJ208" s="71"/>
      <c r="AK208" s="71"/>
      <c r="AL208" s="71"/>
      <c r="AM208" s="71"/>
      <c r="AN208" s="71"/>
      <c r="AO208" s="71"/>
      <c r="AP208" s="71"/>
      <c r="AQ208" s="71"/>
      <c r="AR208" s="71"/>
      <c r="AS208" s="71"/>
      <c r="AT208" s="71"/>
      <c r="AU208" s="71"/>
      <c r="AV208" s="71"/>
      <c r="AW208" s="71"/>
      <c r="AX208" s="71"/>
      <c r="AY208" s="71"/>
      <c r="AZ208" s="71"/>
      <c r="BA208" s="71"/>
      <c r="BB208" s="71"/>
      <c r="BC208" s="71"/>
      <c r="BD208" s="71"/>
      <c r="BE208" s="71"/>
      <c r="BF208" s="71"/>
      <c r="BG208" s="71"/>
      <c r="BH208" s="71"/>
      <c r="BI208" s="71"/>
      <c r="BJ208" s="71"/>
      <c r="BK208" s="71"/>
      <c r="BL208" s="71"/>
      <c r="BM208" s="71"/>
      <c r="BN208" s="71"/>
    </row>
    <row r="209" spans="14:66">
      <c r="N209" s="71"/>
      <c r="O209" s="71"/>
      <c r="P209" s="71"/>
      <c r="Q209" s="71"/>
      <c r="R209" s="71"/>
      <c r="S209" s="71"/>
      <c r="T209" s="71"/>
      <c r="U209" s="71"/>
      <c r="V209" s="71"/>
      <c r="W209" s="71"/>
      <c r="X209" s="71"/>
      <c r="Y209" s="71"/>
      <c r="Z209" s="71"/>
      <c r="AA209" s="71"/>
      <c r="AB209" s="71"/>
      <c r="AC209" s="71"/>
      <c r="AD209" s="71"/>
      <c r="AE209" s="71"/>
      <c r="AF209" s="71"/>
      <c r="AG209" s="71"/>
      <c r="AH209" s="71"/>
      <c r="AI209" s="71"/>
      <c r="AJ209" s="71"/>
      <c r="AK209" s="71"/>
      <c r="AL209" s="71"/>
      <c r="AM209" s="71"/>
      <c r="AN209" s="71"/>
      <c r="AO209" s="71"/>
      <c r="AP209" s="71"/>
      <c r="AQ209" s="71"/>
      <c r="AR209" s="71"/>
      <c r="AS209" s="71"/>
      <c r="AT209" s="71"/>
      <c r="AU209" s="71"/>
      <c r="AV209" s="71"/>
      <c r="AW209" s="71"/>
      <c r="AX209" s="71"/>
      <c r="AY209" s="71"/>
      <c r="AZ209" s="71"/>
      <c r="BA209" s="71"/>
      <c r="BB209" s="71"/>
      <c r="BC209" s="71"/>
      <c r="BD209" s="71"/>
      <c r="BE209" s="71"/>
      <c r="BF209" s="71"/>
      <c r="BG209" s="71"/>
      <c r="BH209" s="71"/>
      <c r="BI209" s="71"/>
      <c r="BJ209" s="71"/>
      <c r="BK209" s="71"/>
      <c r="BL209" s="71"/>
      <c r="BM209" s="71"/>
      <c r="BN209" s="71"/>
    </row>
    <row r="210" spans="14:66">
      <c r="N210" s="71"/>
      <c r="O210" s="71"/>
      <c r="P210" s="71"/>
      <c r="Q210" s="71"/>
      <c r="R210" s="71"/>
      <c r="S210" s="71"/>
      <c r="T210" s="71"/>
      <c r="U210" s="71"/>
      <c r="V210" s="71"/>
      <c r="W210" s="71"/>
      <c r="X210" s="71"/>
      <c r="Y210" s="71"/>
      <c r="Z210" s="71"/>
      <c r="AA210" s="71"/>
      <c r="AB210" s="71"/>
      <c r="AC210" s="71"/>
      <c r="AD210" s="71"/>
      <c r="AE210" s="71"/>
      <c r="AF210" s="71"/>
      <c r="AG210" s="71"/>
      <c r="AH210" s="71"/>
      <c r="AI210" s="71"/>
      <c r="AJ210" s="71"/>
      <c r="AK210" s="71"/>
      <c r="AL210" s="71"/>
      <c r="AM210" s="71"/>
      <c r="AN210" s="71"/>
      <c r="AO210" s="71"/>
      <c r="AP210" s="71"/>
      <c r="AQ210" s="71"/>
      <c r="AR210" s="71"/>
      <c r="AS210" s="71"/>
      <c r="AT210" s="71"/>
      <c r="AU210" s="71"/>
      <c r="AV210" s="71"/>
      <c r="AW210" s="71"/>
      <c r="AX210" s="71"/>
      <c r="AY210" s="71"/>
      <c r="AZ210" s="71"/>
      <c r="BA210" s="71"/>
      <c r="BB210" s="71"/>
      <c r="BC210" s="71"/>
      <c r="BD210" s="71"/>
      <c r="BE210" s="71"/>
      <c r="BF210" s="71"/>
      <c r="BG210" s="71"/>
      <c r="BH210" s="71"/>
      <c r="BI210" s="71"/>
      <c r="BJ210" s="71"/>
      <c r="BK210" s="71"/>
      <c r="BL210" s="71"/>
      <c r="BM210" s="71"/>
      <c r="BN210" s="71"/>
    </row>
    <row r="211" spans="14:66">
      <c r="N211" s="71"/>
      <c r="O211" s="71"/>
      <c r="P211" s="71"/>
      <c r="Q211" s="71"/>
      <c r="R211" s="71"/>
      <c r="S211" s="71"/>
      <c r="T211" s="71"/>
      <c r="U211" s="71"/>
      <c r="V211" s="71"/>
      <c r="W211" s="71"/>
      <c r="X211" s="71"/>
      <c r="Y211" s="71"/>
      <c r="Z211" s="71"/>
      <c r="AA211" s="71"/>
      <c r="AB211" s="71"/>
      <c r="AC211" s="71"/>
      <c r="AD211" s="71"/>
      <c r="AE211" s="71"/>
      <c r="AF211" s="71"/>
      <c r="AG211" s="71"/>
      <c r="AH211" s="71"/>
      <c r="AI211" s="71"/>
      <c r="AJ211" s="71"/>
      <c r="AK211" s="71"/>
      <c r="AL211" s="71"/>
      <c r="AM211" s="71"/>
      <c r="AN211" s="71"/>
      <c r="AO211" s="71"/>
      <c r="AP211" s="71"/>
      <c r="AQ211" s="71"/>
      <c r="AR211" s="71"/>
      <c r="AS211" s="71"/>
      <c r="AT211" s="71"/>
      <c r="AU211" s="71"/>
      <c r="AV211" s="71"/>
      <c r="AW211" s="71"/>
      <c r="AX211" s="71"/>
      <c r="AY211" s="71"/>
      <c r="AZ211" s="71"/>
      <c r="BA211" s="71"/>
      <c r="BB211" s="71"/>
      <c r="BC211" s="71"/>
      <c r="BD211" s="71"/>
      <c r="BE211" s="71"/>
      <c r="BF211" s="71"/>
      <c r="BG211" s="71"/>
      <c r="BH211" s="71"/>
      <c r="BI211" s="71"/>
      <c r="BJ211" s="71"/>
      <c r="BK211" s="71"/>
      <c r="BL211" s="71"/>
      <c r="BM211" s="71"/>
      <c r="BN211" s="71"/>
    </row>
    <row r="212" spans="14:66">
      <c r="N212" s="71"/>
      <c r="O212" s="71"/>
      <c r="P212" s="71"/>
      <c r="Q212" s="71"/>
      <c r="R212" s="71"/>
      <c r="S212" s="71"/>
      <c r="T212" s="71"/>
      <c r="U212" s="71"/>
      <c r="V212" s="71"/>
      <c r="W212" s="71"/>
      <c r="X212" s="71"/>
      <c r="Y212" s="71"/>
      <c r="Z212" s="71"/>
      <c r="AA212" s="71"/>
      <c r="AB212" s="71"/>
      <c r="AC212" s="71"/>
      <c r="AD212" s="71"/>
      <c r="AE212" s="71"/>
      <c r="AF212" s="71"/>
      <c r="AG212" s="71"/>
      <c r="AH212" s="71"/>
      <c r="AI212" s="71"/>
      <c r="AJ212" s="71"/>
      <c r="AK212" s="71"/>
      <c r="AL212" s="71"/>
      <c r="AM212" s="71"/>
      <c r="AN212" s="71"/>
      <c r="AO212" s="71"/>
      <c r="AP212" s="71"/>
      <c r="AQ212" s="71"/>
      <c r="AR212" s="71"/>
      <c r="AS212" s="71"/>
      <c r="AT212" s="71"/>
      <c r="AU212" s="71"/>
      <c r="AV212" s="71"/>
      <c r="AW212" s="71"/>
      <c r="AX212" s="71"/>
      <c r="AY212" s="71"/>
      <c r="AZ212" s="71"/>
      <c r="BA212" s="71"/>
      <c r="BB212" s="71"/>
      <c r="BC212" s="71"/>
      <c r="BD212" s="71"/>
      <c r="BE212" s="71"/>
      <c r="BF212" s="71"/>
      <c r="BG212" s="71"/>
      <c r="BH212" s="71"/>
      <c r="BI212" s="71"/>
      <c r="BJ212" s="71"/>
      <c r="BK212" s="71"/>
      <c r="BL212" s="71"/>
      <c r="BM212" s="71"/>
      <c r="BN212" s="71"/>
    </row>
    <row r="213" spans="14:66">
      <c r="N213" s="71"/>
      <c r="O213" s="71"/>
      <c r="P213" s="71"/>
      <c r="Q213" s="71"/>
      <c r="R213" s="71"/>
      <c r="S213" s="71"/>
      <c r="T213" s="71"/>
      <c r="U213" s="71"/>
      <c r="V213" s="71"/>
      <c r="W213" s="71"/>
      <c r="X213" s="71"/>
      <c r="Y213" s="71"/>
      <c r="Z213" s="71"/>
      <c r="AA213" s="71"/>
      <c r="AB213" s="71"/>
      <c r="AC213" s="71"/>
      <c r="AD213" s="71"/>
      <c r="AE213" s="71"/>
      <c r="AF213" s="71"/>
      <c r="AG213" s="71"/>
      <c r="AH213" s="71"/>
      <c r="AI213" s="71"/>
      <c r="AJ213" s="71"/>
      <c r="AK213" s="71"/>
      <c r="AL213" s="71"/>
      <c r="AM213" s="71"/>
      <c r="AN213" s="71"/>
      <c r="AO213" s="71"/>
      <c r="AP213" s="71"/>
      <c r="AQ213" s="71"/>
      <c r="AR213" s="71"/>
      <c r="AS213" s="71"/>
      <c r="AT213" s="71"/>
      <c r="AU213" s="71"/>
      <c r="AV213" s="71"/>
      <c r="AW213" s="71"/>
      <c r="AX213" s="71"/>
      <c r="AY213" s="71"/>
      <c r="AZ213" s="71"/>
      <c r="BA213" s="71"/>
      <c r="BB213" s="71"/>
      <c r="BC213" s="71"/>
      <c r="BD213" s="71"/>
      <c r="BE213" s="71"/>
      <c r="BF213" s="71"/>
      <c r="BG213" s="71"/>
      <c r="BH213" s="71"/>
      <c r="BI213" s="71"/>
      <c r="BJ213" s="71"/>
      <c r="BK213" s="71"/>
      <c r="BL213" s="71"/>
      <c r="BM213" s="71"/>
      <c r="BN213" s="71"/>
    </row>
    <row r="214" spans="14:66">
      <c r="N214" s="71"/>
      <c r="O214" s="71"/>
      <c r="P214" s="71"/>
      <c r="Q214" s="71"/>
      <c r="R214" s="71"/>
      <c r="S214" s="71"/>
      <c r="T214" s="71"/>
      <c r="U214" s="71"/>
      <c r="V214" s="71"/>
      <c r="W214" s="71"/>
      <c r="X214" s="71"/>
      <c r="Y214" s="71"/>
      <c r="Z214" s="71"/>
      <c r="AA214" s="71"/>
      <c r="AB214" s="71"/>
      <c r="AC214" s="71"/>
      <c r="AD214" s="71"/>
      <c r="AE214" s="71"/>
      <c r="AF214" s="71"/>
      <c r="AG214" s="71"/>
      <c r="AH214" s="71"/>
      <c r="AI214" s="71"/>
      <c r="AJ214" s="71"/>
      <c r="AK214" s="71"/>
      <c r="AL214" s="71"/>
      <c r="AM214" s="71"/>
      <c r="AN214" s="71"/>
      <c r="AO214" s="71"/>
      <c r="AP214" s="71"/>
      <c r="AQ214" s="71"/>
      <c r="AR214" s="71"/>
      <c r="AS214" s="71"/>
      <c r="AT214" s="71"/>
      <c r="AU214" s="71"/>
      <c r="AV214" s="71"/>
      <c r="AW214" s="71"/>
      <c r="AX214" s="71"/>
      <c r="AY214" s="71"/>
      <c r="AZ214" s="71"/>
      <c r="BA214" s="71"/>
      <c r="BB214" s="71"/>
      <c r="BC214" s="71"/>
      <c r="BD214" s="71"/>
      <c r="BE214" s="71"/>
      <c r="BF214" s="71"/>
      <c r="BG214" s="71"/>
      <c r="BH214" s="71"/>
      <c r="BI214" s="71"/>
      <c r="BJ214" s="71"/>
      <c r="BK214" s="71"/>
      <c r="BL214" s="71"/>
      <c r="BM214" s="71"/>
      <c r="BN214" s="71"/>
    </row>
    <row r="215" spans="14:66">
      <c r="N215" s="71"/>
      <c r="O215" s="71"/>
      <c r="P215" s="71"/>
      <c r="Q215" s="71"/>
      <c r="R215" s="71"/>
      <c r="S215" s="71"/>
      <c r="T215" s="71"/>
      <c r="U215" s="71"/>
      <c r="V215" s="71"/>
      <c r="W215" s="71"/>
      <c r="X215" s="71"/>
      <c r="Y215" s="71"/>
      <c r="Z215" s="71"/>
      <c r="AA215" s="71"/>
      <c r="AB215" s="71"/>
      <c r="AC215" s="71"/>
      <c r="AD215" s="71"/>
      <c r="AE215" s="71"/>
      <c r="AF215" s="71"/>
      <c r="AG215" s="71"/>
      <c r="AH215" s="71"/>
      <c r="AI215" s="71"/>
      <c r="AJ215" s="71"/>
      <c r="AK215" s="71"/>
      <c r="AL215" s="71"/>
      <c r="AM215" s="71"/>
      <c r="AN215" s="71"/>
      <c r="AO215" s="71"/>
      <c r="AP215" s="71"/>
      <c r="AQ215" s="71"/>
      <c r="AR215" s="71"/>
      <c r="AS215" s="71"/>
      <c r="AT215" s="71"/>
      <c r="AU215" s="71"/>
      <c r="AV215" s="71"/>
      <c r="AW215" s="71"/>
      <c r="AX215" s="71"/>
      <c r="AY215" s="71"/>
      <c r="AZ215" s="71"/>
      <c r="BA215" s="71"/>
      <c r="BB215" s="71"/>
      <c r="BC215" s="71"/>
      <c r="BD215" s="71"/>
      <c r="BE215" s="71"/>
      <c r="BF215" s="71"/>
      <c r="BG215" s="71"/>
      <c r="BH215" s="71"/>
      <c r="BI215" s="71"/>
      <c r="BJ215" s="71"/>
      <c r="BK215" s="71"/>
      <c r="BL215" s="71"/>
      <c r="BM215" s="71"/>
      <c r="BN215" s="71"/>
    </row>
    <row r="216" spans="14:66">
      <c r="N216" s="71"/>
      <c r="O216" s="71"/>
      <c r="P216" s="71"/>
      <c r="Q216" s="71"/>
      <c r="R216" s="71"/>
      <c r="S216" s="71"/>
      <c r="T216" s="71"/>
      <c r="U216" s="71"/>
      <c r="V216" s="71"/>
      <c r="W216" s="71"/>
      <c r="X216" s="71"/>
      <c r="Y216" s="71"/>
      <c r="Z216" s="71"/>
      <c r="AA216" s="71"/>
      <c r="AB216" s="71"/>
      <c r="AC216" s="71"/>
      <c r="AD216" s="71"/>
      <c r="AE216" s="71"/>
      <c r="AF216" s="71"/>
      <c r="AG216" s="71"/>
      <c r="AH216" s="71"/>
      <c r="AI216" s="71"/>
      <c r="AJ216" s="71"/>
      <c r="AK216" s="71"/>
      <c r="AL216" s="71"/>
      <c r="AM216" s="71"/>
      <c r="AN216" s="71"/>
      <c r="AO216" s="71"/>
      <c r="AP216" s="71"/>
      <c r="AQ216" s="71"/>
      <c r="AR216" s="71"/>
      <c r="AS216" s="71"/>
      <c r="AT216" s="71"/>
      <c r="AU216" s="71"/>
      <c r="AV216" s="71"/>
      <c r="AW216" s="71"/>
      <c r="AX216" s="71"/>
      <c r="AY216" s="71"/>
      <c r="AZ216" s="71"/>
      <c r="BA216" s="71"/>
      <c r="BB216" s="71"/>
      <c r="BC216" s="71"/>
      <c r="BD216" s="71"/>
      <c r="BE216" s="71"/>
      <c r="BF216" s="71"/>
      <c r="BG216" s="71"/>
      <c r="BH216" s="71"/>
      <c r="BI216" s="71"/>
      <c r="BJ216" s="71"/>
      <c r="BK216" s="71"/>
      <c r="BL216" s="71"/>
      <c r="BM216" s="71"/>
      <c r="BN216" s="71"/>
    </row>
    <row r="217" spans="14:66">
      <c r="N217" s="71"/>
      <c r="O217" s="71"/>
      <c r="P217" s="71"/>
      <c r="Q217" s="71"/>
      <c r="R217" s="71"/>
      <c r="S217" s="71"/>
      <c r="T217" s="71"/>
      <c r="U217" s="71"/>
      <c r="V217" s="71"/>
      <c r="W217" s="71"/>
      <c r="X217" s="71"/>
      <c r="Y217" s="71"/>
      <c r="Z217" s="71"/>
      <c r="AA217" s="71"/>
      <c r="AB217" s="71"/>
      <c r="AC217" s="71"/>
      <c r="AD217" s="71"/>
      <c r="AE217" s="71"/>
      <c r="AF217" s="71"/>
      <c r="AG217" s="71"/>
      <c r="AH217" s="71"/>
      <c r="AI217" s="71"/>
      <c r="AJ217" s="71"/>
      <c r="AK217" s="71"/>
      <c r="AL217" s="71"/>
      <c r="AM217" s="71"/>
      <c r="AN217" s="71"/>
      <c r="AO217" s="71"/>
      <c r="AP217" s="71"/>
      <c r="AQ217" s="71"/>
      <c r="AR217" s="71"/>
      <c r="AS217" s="71"/>
      <c r="AT217" s="71"/>
      <c r="AU217" s="71"/>
      <c r="AV217" s="71"/>
      <c r="AW217" s="71"/>
      <c r="AX217" s="71"/>
      <c r="AY217" s="71"/>
      <c r="AZ217" s="71"/>
      <c r="BA217" s="71"/>
      <c r="BB217" s="71"/>
      <c r="BC217" s="71"/>
      <c r="BD217" s="71"/>
      <c r="BE217" s="71"/>
      <c r="BF217" s="71"/>
      <c r="BG217" s="71"/>
      <c r="BH217" s="71"/>
      <c r="BI217" s="71"/>
      <c r="BJ217" s="71"/>
      <c r="BK217" s="71"/>
      <c r="BL217" s="71"/>
      <c r="BM217" s="71"/>
      <c r="BN217" s="71"/>
    </row>
    <row r="218" spans="14:66">
      <c r="N218" s="71"/>
      <c r="O218" s="71"/>
      <c r="P218" s="71"/>
      <c r="Q218" s="71"/>
      <c r="R218" s="71"/>
      <c r="S218" s="71"/>
      <c r="T218" s="71"/>
      <c r="U218" s="71"/>
      <c r="V218" s="71"/>
      <c r="W218" s="71"/>
      <c r="X218" s="71"/>
      <c r="Y218" s="71"/>
      <c r="Z218" s="71"/>
      <c r="AA218" s="71"/>
      <c r="AB218" s="71"/>
      <c r="AC218" s="71"/>
      <c r="AD218" s="71"/>
      <c r="AE218" s="71"/>
      <c r="AF218" s="71"/>
      <c r="AG218" s="71"/>
      <c r="AH218" s="71"/>
      <c r="AI218" s="71"/>
      <c r="AJ218" s="71"/>
      <c r="AK218" s="71"/>
      <c r="AL218" s="71"/>
      <c r="AM218" s="71"/>
      <c r="AN218" s="71"/>
      <c r="AO218" s="71"/>
      <c r="AP218" s="71"/>
      <c r="AQ218" s="71"/>
      <c r="AR218" s="71"/>
      <c r="AS218" s="71"/>
      <c r="AT218" s="71"/>
      <c r="AU218" s="71"/>
      <c r="AV218" s="71"/>
      <c r="AW218" s="71"/>
      <c r="AX218" s="71"/>
      <c r="AY218" s="71"/>
      <c r="AZ218" s="71"/>
      <c r="BA218" s="71"/>
      <c r="BB218" s="71"/>
      <c r="BC218" s="71"/>
      <c r="BD218" s="71"/>
      <c r="BE218" s="71"/>
      <c r="BF218" s="71"/>
      <c r="BG218" s="71"/>
      <c r="BH218" s="71"/>
      <c r="BI218" s="71"/>
      <c r="BJ218" s="71"/>
      <c r="BK218" s="71"/>
      <c r="BL218" s="71"/>
      <c r="BM218" s="71"/>
      <c r="BN218" s="71"/>
    </row>
    <row r="219" spans="14:66">
      <c r="N219" s="71"/>
      <c r="O219" s="71"/>
      <c r="P219" s="71"/>
      <c r="Q219" s="71"/>
      <c r="R219" s="71"/>
      <c r="S219" s="71"/>
      <c r="T219" s="71"/>
      <c r="U219" s="71"/>
      <c r="V219" s="71"/>
      <c r="W219" s="71"/>
      <c r="X219" s="71"/>
      <c r="Y219" s="71"/>
      <c r="Z219" s="71"/>
      <c r="AA219" s="71"/>
      <c r="AB219" s="71"/>
      <c r="AC219" s="71"/>
      <c r="AD219" s="71"/>
      <c r="AE219" s="71"/>
      <c r="AF219" s="71"/>
      <c r="AG219" s="71"/>
      <c r="AH219" s="71"/>
      <c r="AI219" s="71"/>
      <c r="AJ219" s="71"/>
      <c r="AK219" s="71"/>
      <c r="AL219" s="71"/>
      <c r="AM219" s="71"/>
      <c r="AN219" s="71"/>
      <c r="AO219" s="71"/>
      <c r="AP219" s="71"/>
      <c r="AQ219" s="71"/>
      <c r="AR219" s="71"/>
      <c r="AS219" s="71"/>
      <c r="AT219" s="71"/>
      <c r="AU219" s="71"/>
      <c r="AV219" s="71"/>
      <c r="AW219" s="71"/>
      <c r="AX219" s="71"/>
      <c r="AY219" s="71"/>
      <c r="AZ219" s="71"/>
      <c r="BA219" s="71"/>
      <c r="BB219" s="71"/>
      <c r="BC219" s="71"/>
      <c r="BD219" s="71"/>
      <c r="BE219" s="71"/>
      <c r="BF219" s="71"/>
      <c r="BG219" s="71"/>
      <c r="BH219" s="71"/>
      <c r="BI219" s="71"/>
      <c r="BJ219" s="71"/>
      <c r="BK219" s="71"/>
      <c r="BL219" s="71"/>
      <c r="BM219" s="71"/>
      <c r="BN219" s="71"/>
    </row>
    <row r="220" spans="14:66">
      <c r="N220" s="71"/>
      <c r="O220" s="71"/>
      <c r="P220" s="71"/>
      <c r="Q220" s="71"/>
      <c r="R220" s="71"/>
      <c r="S220" s="71"/>
      <c r="T220" s="71"/>
      <c r="U220" s="71"/>
      <c r="V220" s="71"/>
      <c r="W220" s="71"/>
      <c r="X220" s="71"/>
      <c r="Y220" s="71"/>
      <c r="Z220" s="71"/>
      <c r="AA220" s="71"/>
      <c r="AB220" s="71"/>
      <c r="AC220" s="71"/>
      <c r="AD220" s="71"/>
      <c r="AE220" s="71"/>
      <c r="AF220" s="71"/>
      <c r="AG220" s="71"/>
      <c r="AH220" s="71"/>
      <c r="AI220" s="71"/>
      <c r="AJ220" s="71"/>
      <c r="AK220" s="71"/>
      <c r="AL220" s="71"/>
      <c r="AM220" s="71"/>
      <c r="AN220" s="71"/>
      <c r="AO220" s="71"/>
      <c r="AP220" s="71"/>
      <c r="AQ220" s="71"/>
      <c r="AR220" s="71"/>
      <c r="AS220" s="71"/>
      <c r="AT220" s="71"/>
      <c r="AU220" s="71"/>
      <c r="AV220" s="71"/>
      <c r="AW220" s="71"/>
      <c r="AX220" s="71"/>
      <c r="AY220" s="71"/>
      <c r="AZ220" s="71"/>
      <c r="BA220" s="71"/>
      <c r="BB220" s="71"/>
      <c r="BC220" s="71"/>
      <c r="BD220" s="71"/>
      <c r="BE220" s="71"/>
      <c r="BF220" s="71"/>
      <c r="BG220" s="71"/>
      <c r="BH220" s="71"/>
      <c r="BI220" s="71"/>
      <c r="BJ220" s="71"/>
      <c r="BK220" s="71"/>
      <c r="BL220" s="71"/>
      <c r="BM220" s="71"/>
      <c r="BN220" s="71"/>
    </row>
    <row r="221" spans="14:66">
      <c r="N221" s="71"/>
      <c r="O221" s="71"/>
      <c r="P221" s="71"/>
      <c r="Q221" s="71"/>
      <c r="R221" s="71"/>
      <c r="S221" s="71"/>
      <c r="T221" s="71"/>
      <c r="U221" s="71"/>
      <c r="V221" s="71"/>
      <c r="W221" s="71"/>
      <c r="X221" s="71"/>
      <c r="Y221" s="71"/>
      <c r="Z221" s="71"/>
      <c r="AA221" s="71"/>
      <c r="AB221" s="71"/>
      <c r="AC221" s="71"/>
      <c r="AD221" s="71"/>
      <c r="AE221" s="71"/>
      <c r="AF221" s="71"/>
      <c r="AG221" s="71"/>
      <c r="AH221" s="71"/>
      <c r="AI221" s="71"/>
      <c r="AJ221" s="71"/>
      <c r="AK221" s="71"/>
      <c r="AL221" s="71"/>
      <c r="AM221" s="71"/>
      <c r="AN221" s="71"/>
      <c r="AO221" s="71"/>
      <c r="AP221" s="71"/>
      <c r="AQ221" s="71"/>
      <c r="AR221" s="71"/>
      <c r="AS221" s="71"/>
      <c r="AT221" s="71"/>
      <c r="AU221" s="71"/>
      <c r="AV221" s="71"/>
      <c r="AW221" s="71"/>
      <c r="AX221" s="71"/>
      <c r="AY221" s="71"/>
      <c r="AZ221" s="71"/>
      <c r="BA221" s="71"/>
      <c r="BB221" s="71"/>
      <c r="BC221" s="71"/>
      <c r="BD221" s="71"/>
      <c r="BE221" s="71"/>
      <c r="BF221" s="71"/>
      <c r="BG221" s="71"/>
      <c r="BH221" s="71"/>
      <c r="BI221" s="71"/>
      <c r="BJ221" s="71"/>
      <c r="BK221" s="71"/>
      <c r="BL221" s="71"/>
      <c r="BM221" s="71"/>
      <c r="BN221" s="71"/>
    </row>
    <row r="222" spans="14:66">
      <c r="N222" s="71"/>
      <c r="O222" s="71"/>
      <c r="P222" s="71"/>
      <c r="Q222" s="71"/>
      <c r="R222" s="71"/>
      <c r="S222" s="71"/>
      <c r="T222" s="71"/>
      <c r="U222" s="71"/>
      <c r="V222" s="71"/>
      <c r="W222" s="71"/>
      <c r="X222" s="71"/>
      <c r="Y222" s="71"/>
      <c r="Z222" s="71"/>
      <c r="AA222" s="71"/>
      <c r="AB222" s="71"/>
      <c r="AC222" s="71"/>
      <c r="AD222" s="71"/>
      <c r="AE222" s="71"/>
      <c r="AF222" s="71"/>
      <c r="AG222" s="71"/>
      <c r="AH222" s="71"/>
      <c r="AI222" s="71"/>
      <c r="AJ222" s="71"/>
      <c r="AK222" s="71"/>
      <c r="AL222" s="71"/>
      <c r="AM222" s="71"/>
      <c r="AN222" s="71"/>
      <c r="AO222" s="71"/>
      <c r="AP222" s="71"/>
      <c r="AQ222" s="71"/>
      <c r="AR222" s="71"/>
      <c r="AS222" s="71"/>
      <c r="AT222" s="71"/>
      <c r="AU222" s="71"/>
      <c r="AV222" s="71"/>
      <c r="AW222" s="71"/>
      <c r="AX222" s="71"/>
      <c r="AY222" s="71"/>
      <c r="AZ222" s="71"/>
      <c r="BA222" s="71"/>
      <c r="BB222" s="71"/>
      <c r="BC222" s="71"/>
      <c r="BD222" s="71"/>
      <c r="BE222" s="71"/>
      <c r="BF222" s="71"/>
      <c r="BG222" s="71"/>
      <c r="BH222" s="71"/>
      <c r="BI222" s="71"/>
      <c r="BJ222" s="71"/>
      <c r="BK222" s="71"/>
      <c r="BL222" s="71"/>
      <c r="BM222" s="71"/>
      <c r="BN222" s="71"/>
    </row>
    <row r="223" spans="14:66">
      <c r="N223" s="71"/>
      <c r="O223" s="71"/>
      <c r="P223" s="71"/>
      <c r="Q223" s="71"/>
      <c r="R223" s="71"/>
      <c r="S223" s="71"/>
      <c r="T223" s="71"/>
      <c r="U223" s="71"/>
      <c r="V223" s="71"/>
      <c r="W223" s="71"/>
      <c r="X223" s="71"/>
      <c r="Y223" s="71"/>
      <c r="Z223" s="71"/>
      <c r="AA223" s="71"/>
      <c r="AB223" s="71"/>
      <c r="AC223" s="71"/>
      <c r="AD223" s="71"/>
      <c r="AE223" s="71"/>
      <c r="AF223" s="71"/>
      <c r="AG223" s="71"/>
      <c r="AH223" s="71"/>
      <c r="AI223" s="71"/>
      <c r="AJ223" s="71"/>
      <c r="AK223" s="71"/>
      <c r="AL223" s="71"/>
      <c r="AM223" s="71"/>
      <c r="AN223" s="71"/>
      <c r="AO223" s="71"/>
      <c r="AP223" s="71"/>
      <c r="AQ223" s="71"/>
      <c r="AR223" s="71"/>
      <c r="AS223" s="71"/>
      <c r="AT223" s="71"/>
      <c r="AU223" s="71"/>
      <c r="AV223" s="71"/>
      <c r="AW223" s="71"/>
      <c r="AX223" s="71"/>
      <c r="AY223" s="71"/>
      <c r="AZ223" s="71"/>
      <c r="BA223" s="71"/>
      <c r="BB223" s="71"/>
      <c r="BC223" s="71"/>
      <c r="BD223" s="71"/>
      <c r="BE223" s="71"/>
      <c r="BF223" s="71"/>
      <c r="BG223" s="71"/>
      <c r="BH223" s="71"/>
      <c r="BI223" s="71"/>
      <c r="BJ223" s="71"/>
      <c r="BK223" s="71"/>
      <c r="BL223" s="71"/>
      <c r="BM223" s="71"/>
      <c r="BN223" s="71"/>
    </row>
    <row r="224" spans="14:66">
      <c r="N224" s="71"/>
      <c r="O224" s="71"/>
      <c r="P224" s="71"/>
      <c r="Q224" s="71"/>
      <c r="R224" s="71"/>
      <c r="S224" s="71"/>
      <c r="T224" s="71"/>
      <c r="U224" s="71"/>
      <c r="V224" s="71"/>
      <c r="W224" s="71"/>
      <c r="X224" s="71"/>
      <c r="Y224" s="71"/>
      <c r="Z224" s="71"/>
      <c r="AA224" s="71"/>
      <c r="AB224" s="71"/>
      <c r="AC224" s="71"/>
      <c r="AD224" s="71"/>
      <c r="AE224" s="71"/>
      <c r="AF224" s="71"/>
      <c r="AG224" s="71"/>
      <c r="AH224" s="71"/>
      <c r="AI224" s="71"/>
      <c r="AJ224" s="71"/>
      <c r="AK224" s="71"/>
      <c r="AL224" s="71"/>
      <c r="AM224" s="71"/>
      <c r="AN224" s="71"/>
      <c r="AO224" s="71"/>
      <c r="AP224" s="71"/>
      <c r="AQ224" s="71"/>
      <c r="AR224" s="71"/>
      <c r="AS224" s="71"/>
      <c r="AT224" s="71"/>
      <c r="AU224" s="71"/>
      <c r="AV224" s="71"/>
      <c r="AW224" s="71"/>
      <c r="AX224" s="71"/>
      <c r="AY224" s="71"/>
      <c r="AZ224" s="71"/>
      <c r="BA224" s="71"/>
      <c r="BB224" s="71"/>
      <c r="BC224" s="71"/>
      <c r="BD224" s="71"/>
      <c r="BE224" s="71"/>
      <c r="BF224" s="71"/>
      <c r="BG224" s="71"/>
      <c r="BH224" s="71"/>
      <c r="BI224" s="71"/>
      <c r="BJ224" s="71"/>
      <c r="BK224" s="71"/>
      <c r="BL224" s="71"/>
      <c r="BM224" s="71"/>
      <c r="BN224" s="71"/>
    </row>
    <row r="225" spans="14:66">
      <c r="N225" s="71"/>
      <c r="O225" s="71"/>
      <c r="P225" s="71"/>
      <c r="Q225" s="71"/>
      <c r="R225" s="71"/>
      <c r="S225" s="71"/>
      <c r="T225" s="71"/>
      <c r="U225" s="71"/>
      <c r="V225" s="71"/>
      <c r="W225" s="71"/>
      <c r="X225" s="71"/>
      <c r="Y225" s="71"/>
      <c r="Z225" s="71"/>
      <c r="AA225" s="71"/>
      <c r="AB225" s="71"/>
      <c r="AC225" s="71"/>
      <c r="AD225" s="71"/>
      <c r="AE225" s="71"/>
      <c r="AF225" s="71"/>
      <c r="AG225" s="71"/>
      <c r="AH225" s="71"/>
      <c r="AI225" s="71"/>
      <c r="AJ225" s="71"/>
      <c r="AK225" s="71"/>
      <c r="AL225" s="71"/>
      <c r="AM225" s="71"/>
      <c r="AN225" s="71"/>
      <c r="AO225" s="71"/>
      <c r="AP225" s="71"/>
      <c r="AQ225" s="71"/>
      <c r="AR225" s="71"/>
      <c r="AS225" s="71"/>
      <c r="AT225" s="71"/>
      <c r="AU225" s="71"/>
      <c r="AV225" s="71"/>
      <c r="AW225" s="71"/>
      <c r="AX225" s="71"/>
      <c r="AY225" s="71"/>
      <c r="AZ225" s="71"/>
      <c r="BA225" s="71"/>
      <c r="BB225" s="71"/>
      <c r="BC225" s="71"/>
      <c r="BD225" s="71"/>
      <c r="BE225" s="71"/>
      <c r="BF225" s="71"/>
      <c r="BG225" s="71"/>
      <c r="BH225" s="71"/>
      <c r="BI225" s="71"/>
      <c r="BJ225" s="71"/>
      <c r="BK225" s="71"/>
      <c r="BL225" s="71"/>
      <c r="BM225" s="71"/>
      <c r="BN225" s="71"/>
    </row>
    <row r="226" spans="14:66">
      <c r="N226" s="71"/>
      <c r="O226" s="71"/>
      <c r="P226" s="71"/>
      <c r="Q226" s="71"/>
      <c r="R226" s="71"/>
      <c r="S226" s="71"/>
      <c r="T226" s="71"/>
      <c r="U226" s="71"/>
      <c r="V226" s="71"/>
      <c r="W226" s="71"/>
      <c r="X226" s="71"/>
      <c r="Y226" s="71"/>
      <c r="Z226" s="71"/>
      <c r="AA226" s="71"/>
      <c r="AB226" s="71"/>
      <c r="AC226" s="71"/>
      <c r="AD226" s="71"/>
      <c r="AE226" s="71"/>
      <c r="AF226" s="71"/>
      <c r="AG226" s="71"/>
      <c r="AH226" s="71"/>
      <c r="AI226" s="71"/>
      <c r="AJ226" s="71"/>
      <c r="AK226" s="71"/>
      <c r="AL226" s="71"/>
      <c r="AM226" s="71"/>
      <c r="AN226" s="71"/>
      <c r="AO226" s="71"/>
      <c r="AP226" s="71"/>
      <c r="AQ226" s="71"/>
      <c r="AR226" s="71"/>
      <c r="AS226" s="71"/>
      <c r="AT226" s="71"/>
      <c r="AU226" s="71"/>
      <c r="AV226" s="71"/>
      <c r="AW226" s="71"/>
      <c r="AX226" s="71"/>
      <c r="AY226" s="71"/>
      <c r="AZ226" s="71"/>
      <c r="BA226" s="71"/>
      <c r="BB226" s="71"/>
      <c r="BC226" s="71"/>
      <c r="BD226" s="71"/>
      <c r="BE226" s="71"/>
      <c r="BF226" s="71"/>
      <c r="BG226" s="71"/>
      <c r="BH226" s="71"/>
      <c r="BI226" s="71"/>
      <c r="BJ226" s="71"/>
      <c r="BK226" s="71"/>
      <c r="BL226" s="71"/>
      <c r="BM226" s="71"/>
      <c r="BN226" s="71"/>
    </row>
    <row r="227" spans="14:66">
      <c r="N227" s="71"/>
      <c r="O227" s="71"/>
      <c r="P227" s="71"/>
      <c r="Q227" s="71"/>
      <c r="R227" s="71"/>
      <c r="S227" s="71"/>
      <c r="T227" s="71"/>
      <c r="U227" s="71"/>
      <c r="V227" s="71"/>
      <c r="W227" s="71"/>
      <c r="X227" s="71"/>
      <c r="Y227" s="71"/>
      <c r="Z227" s="71"/>
      <c r="AA227" s="71"/>
      <c r="AB227" s="71"/>
      <c r="AC227" s="71"/>
      <c r="AD227" s="71"/>
      <c r="AE227" s="71"/>
      <c r="AF227" s="71"/>
      <c r="AG227" s="71"/>
      <c r="AH227" s="71"/>
      <c r="AI227" s="71"/>
      <c r="AJ227" s="71"/>
      <c r="AK227" s="71"/>
      <c r="AL227" s="71"/>
      <c r="AM227" s="71"/>
      <c r="AN227" s="71"/>
      <c r="AO227" s="71"/>
      <c r="AP227" s="71"/>
      <c r="AQ227" s="71"/>
      <c r="AR227" s="71"/>
      <c r="AS227" s="71"/>
      <c r="AT227" s="71"/>
      <c r="AU227" s="71"/>
      <c r="AV227" s="71"/>
      <c r="AW227" s="71"/>
      <c r="AX227" s="71"/>
      <c r="AY227" s="71"/>
      <c r="AZ227" s="71"/>
      <c r="BA227" s="71"/>
      <c r="BB227" s="71"/>
      <c r="BC227" s="71"/>
      <c r="BD227" s="71"/>
      <c r="BE227" s="71"/>
      <c r="BF227" s="71"/>
      <c r="BG227" s="71"/>
      <c r="BH227" s="71"/>
      <c r="BI227" s="71"/>
      <c r="BJ227" s="71"/>
      <c r="BK227" s="71"/>
      <c r="BL227" s="71"/>
      <c r="BM227" s="71"/>
      <c r="BN227" s="71"/>
    </row>
    <row r="228" spans="14:66">
      <c r="N228" s="71"/>
      <c r="O228" s="71"/>
      <c r="P228" s="71"/>
      <c r="Q228" s="71"/>
      <c r="R228" s="71"/>
      <c r="S228" s="71"/>
      <c r="T228" s="71"/>
      <c r="U228" s="71"/>
      <c r="V228" s="71"/>
      <c r="W228" s="71"/>
      <c r="X228" s="71"/>
      <c r="Y228" s="71"/>
      <c r="Z228" s="71"/>
      <c r="AA228" s="71"/>
      <c r="AB228" s="71"/>
      <c r="AC228" s="71"/>
      <c r="AD228" s="71"/>
      <c r="AE228" s="71"/>
      <c r="AF228" s="71"/>
      <c r="AG228" s="71"/>
      <c r="AH228" s="71"/>
      <c r="AI228" s="71"/>
      <c r="AJ228" s="71"/>
      <c r="AK228" s="71"/>
      <c r="AL228" s="71"/>
      <c r="AM228" s="71"/>
      <c r="AN228" s="71"/>
      <c r="AO228" s="71"/>
      <c r="AP228" s="71"/>
      <c r="AQ228" s="71"/>
      <c r="AR228" s="71"/>
      <c r="AS228" s="71"/>
      <c r="AT228" s="71"/>
      <c r="AU228" s="71"/>
      <c r="AV228" s="71"/>
      <c r="AW228" s="71"/>
      <c r="AX228" s="71"/>
      <c r="AY228" s="71"/>
      <c r="AZ228" s="71"/>
      <c r="BA228" s="71"/>
      <c r="BB228" s="71"/>
      <c r="BC228" s="71"/>
      <c r="BD228" s="71"/>
      <c r="BE228" s="71"/>
      <c r="BF228" s="71"/>
      <c r="BG228" s="71"/>
      <c r="BH228" s="71"/>
      <c r="BI228" s="71"/>
      <c r="BJ228" s="71"/>
      <c r="BK228" s="71"/>
      <c r="BL228" s="71"/>
      <c r="BM228" s="71"/>
      <c r="BN228" s="71"/>
    </row>
    <row r="229" spans="14:66">
      <c r="N229" s="71"/>
      <c r="O229" s="71"/>
      <c r="P229" s="71"/>
      <c r="Q229" s="71"/>
      <c r="R229" s="71"/>
      <c r="S229" s="71"/>
      <c r="T229" s="71"/>
      <c r="U229" s="71"/>
      <c r="V229" s="71"/>
      <c r="W229" s="71"/>
      <c r="X229" s="71"/>
      <c r="Y229" s="71"/>
      <c r="Z229" s="71"/>
      <c r="AA229" s="71"/>
      <c r="AB229" s="71"/>
      <c r="AC229" s="71"/>
      <c r="AD229" s="71"/>
      <c r="AE229" s="71"/>
      <c r="AF229" s="71"/>
      <c r="AG229" s="71"/>
      <c r="AH229" s="71"/>
      <c r="AI229" s="71"/>
      <c r="AJ229" s="71"/>
      <c r="AK229" s="71"/>
      <c r="AL229" s="71"/>
      <c r="AM229" s="71"/>
      <c r="AN229" s="71"/>
      <c r="AO229" s="71"/>
      <c r="AP229" s="71"/>
      <c r="AQ229" s="71"/>
      <c r="AR229" s="71"/>
      <c r="AS229" s="71"/>
      <c r="AT229" s="71"/>
      <c r="AU229" s="71"/>
      <c r="AV229" s="71"/>
      <c r="AW229" s="71"/>
      <c r="AX229" s="71"/>
      <c r="AY229" s="71"/>
      <c r="AZ229" s="71"/>
      <c r="BA229" s="71"/>
      <c r="BB229" s="71"/>
      <c r="BC229" s="71"/>
      <c r="BD229" s="71"/>
      <c r="BE229" s="71"/>
      <c r="BF229" s="71"/>
      <c r="BG229" s="71"/>
      <c r="BH229" s="71"/>
      <c r="BI229" s="71"/>
      <c r="BJ229" s="71"/>
      <c r="BK229" s="71"/>
      <c r="BL229" s="71"/>
      <c r="BM229" s="71"/>
      <c r="BN229" s="71"/>
    </row>
    <row r="230" spans="14:66">
      <c r="N230" s="71"/>
      <c r="O230" s="71"/>
      <c r="P230" s="71"/>
      <c r="Q230" s="71"/>
      <c r="R230" s="71"/>
      <c r="S230" s="71"/>
      <c r="T230" s="71"/>
      <c r="U230" s="71"/>
      <c r="V230" s="71"/>
      <c r="W230" s="71"/>
      <c r="X230" s="71"/>
      <c r="Y230" s="71"/>
      <c r="Z230" s="71"/>
      <c r="AA230" s="71"/>
      <c r="AB230" s="71"/>
      <c r="AC230" s="71"/>
      <c r="AD230" s="71"/>
      <c r="AE230" s="71"/>
      <c r="AF230" s="71"/>
      <c r="AG230" s="71"/>
      <c r="AH230" s="71"/>
      <c r="AI230" s="71"/>
      <c r="AJ230" s="71"/>
      <c r="AK230" s="71"/>
      <c r="AL230" s="71"/>
      <c r="AM230" s="71"/>
      <c r="AN230" s="71"/>
      <c r="AO230" s="71"/>
      <c r="AP230" s="71"/>
      <c r="AQ230" s="71"/>
      <c r="AR230" s="71"/>
      <c r="AS230" s="71"/>
      <c r="AT230" s="71"/>
      <c r="AU230" s="71"/>
      <c r="AV230" s="71"/>
      <c r="AW230" s="71"/>
      <c r="AX230" s="71"/>
      <c r="AY230" s="71"/>
      <c r="AZ230" s="71"/>
      <c r="BA230" s="71"/>
      <c r="BB230" s="71"/>
      <c r="BC230" s="71"/>
      <c r="BD230" s="71"/>
      <c r="BE230" s="71"/>
      <c r="BF230" s="71"/>
      <c r="BG230" s="71"/>
      <c r="BH230" s="71"/>
      <c r="BI230" s="71"/>
      <c r="BJ230" s="71"/>
      <c r="BK230" s="71"/>
      <c r="BL230" s="71"/>
      <c r="BM230" s="71"/>
      <c r="BN230" s="71"/>
    </row>
    <row r="231" spans="14:66">
      <c r="N231" s="71"/>
      <c r="O231" s="71"/>
      <c r="P231" s="71"/>
      <c r="Q231" s="71"/>
      <c r="R231" s="71"/>
      <c r="S231" s="71"/>
      <c r="T231" s="71"/>
      <c r="U231" s="71"/>
      <c r="V231" s="71"/>
      <c r="W231" s="71"/>
      <c r="X231" s="71"/>
      <c r="Y231" s="71"/>
      <c r="Z231" s="71"/>
      <c r="AA231" s="71"/>
      <c r="AB231" s="71"/>
      <c r="AC231" s="71"/>
      <c r="AD231" s="71"/>
      <c r="AE231" s="71"/>
      <c r="AF231" s="71"/>
      <c r="AG231" s="71"/>
      <c r="AH231" s="71"/>
      <c r="AI231" s="71"/>
      <c r="AJ231" s="71"/>
      <c r="AK231" s="71"/>
      <c r="AL231" s="71"/>
      <c r="AM231" s="71"/>
      <c r="AN231" s="71"/>
      <c r="AO231" s="71"/>
      <c r="AP231" s="71"/>
      <c r="AQ231" s="71"/>
      <c r="AR231" s="71"/>
      <c r="AS231" s="71"/>
      <c r="AT231" s="71"/>
      <c r="AU231" s="71"/>
      <c r="AV231" s="71"/>
      <c r="AW231" s="71"/>
      <c r="AX231" s="71"/>
      <c r="AY231" s="71"/>
      <c r="AZ231" s="71"/>
      <c r="BA231" s="71"/>
      <c r="BB231" s="71"/>
      <c r="BC231" s="71"/>
      <c r="BD231" s="71"/>
      <c r="BE231" s="71"/>
      <c r="BF231" s="71"/>
      <c r="BG231" s="71"/>
      <c r="BH231" s="71"/>
      <c r="BI231" s="71"/>
      <c r="BJ231" s="71"/>
      <c r="BK231" s="71"/>
      <c r="BL231" s="71"/>
      <c r="BM231" s="71"/>
      <c r="BN231" s="71"/>
    </row>
    <row r="232" spans="14:66">
      <c r="N232" s="71"/>
      <c r="O232" s="71"/>
      <c r="P232" s="71"/>
      <c r="Q232" s="71"/>
      <c r="R232" s="71"/>
      <c r="S232" s="71"/>
      <c r="T232" s="71"/>
      <c r="U232" s="71"/>
      <c r="V232" s="71"/>
      <c r="W232" s="71"/>
      <c r="X232" s="71"/>
      <c r="Y232" s="71"/>
      <c r="Z232" s="71"/>
      <c r="AA232" s="71"/>
      <c r="AB232" s="71"/>
      <c r="AC232" s="71"/>
      <c r="AD232" s="71"/>
      <c r="AE232" s="71"/>
      <c r="AF232" s="71"/>
      <c r="AG232" s="71"/>
      <c r="AH232" s="71"/>
      <c r="AI232" s="71"/>
      <c r="AJ232" s="71"/>
      <c r="AK232" s="71"/>
      <c r="AL232" s="71"/>
      <c r="AM232" s="71"/>
      <c r="AN232" s="71"/>
      <c r="AO232" s="71"/>
      <c r="AP232" s="71"/>
      <c r="AQ232" s="71"/>
      <c r="AR232" s="71"/>
      <c r="AS232" s="71"/>
      <c r="AT232" s="71"/>
      <c r="AU232" s="71"/>
      <c r="AV232" s="71"/>
      <c r="AW232" s="71"/>
      <c r="AX232" s="71"/>
      <c r="AY232" s="71"/>
      <c r="AZ232" s="71"/>
      <c r="BA232" s="71"/>
      <c r="BB232" s="71"/>
      <c r="BC232" s="71"/>
      <c r="BD232" s="71"/>
      <c r="BE232" s="71"/>
      <c r="BF232" s="71"/>
      <c r="BG232" s="71"/>
      <c r="BH232" s="71"/>
      <c r="BI232" s="71"/>
      <c r="BJ232" s="71"/>
      <c r="BK232" s="71"/>
      <c r="BL232" s="71"/>
      <c r="BM232" s="71"/>
      <c r="BN232" s="71"/>
    </row>
    <row r="233" spans="14:66">
      <c r="N233" s="71"/>
      <c r="O233" s="71"/>
      <c r="P233" s="71"/>
      <c r="Q233" s="71"/>
      <c r="R233" s="71"/>
      <c r="S233" s="71"/>
      <c r="T233" s="71"/>
      <c r="U233" s="71"/>
      <c r="V233" s="71"/>
      <c r="W233" s="71"/>
      <c r="X233" s="71"/>
      <c r="Y233" s="71"/>
      <c r="Z233" s="71"/>
      <c r="AA233" s="71"/>
      <c r="AB233" s="71"/>
      <c r="AC233" s="71"/>
      <c r="AD233" s="71"/>
      <c r="AE233" s="71"/>
      <c r="AF233" s="71"/>
      <c r="AG233" s="71"/>
      <c r="AH233" s="71"/>
      <c r="AI233" s="71"/>
      <c r="AJ233" s="71"/>
      <c r="AK233" s="71"/>
      <c r="AL233" s="71"/>
      <c r="AM233" s="71"/>
      <c r="AN233" s="71"/>
      <c r="AO233" s="71"/>
      <c r="AP233" s="71"/>
      <c r="AQ233" s="71"/>
      <c r="AR233" s="71"/>
      <c r="AS233" s="71"/>
      <c r="AT233" s="71"/>
      <c r="AU233" s="71"/>
      <c r="AV233" s="71"/>
      <c r="AW233" s="71"/>
      <c r="AX233" s="71"/>
      <c r="AY233" s="71"/>
      <c r="AZ233" s="71"/>
      <c r="BA233" s="71"/>
      <c r="BB233" s="71"/>
      <c r="BC233" s="71"/>
      <c r="BD233" s="71"/>
      <c r="BE233" s="71"/>
      <c r="BF233" s="71"/>
      <c r="BG233" s="71"/>
      <c r="BH233" s="71"/>
      <c r="BI233" s="71"/>
      <c r="BJ233" s="71"/>
      <c r="BK233" s="71"/>
      <c r="BL233" s="71"/>
      <c r="BM233" s="71"/>
      <c r="BN233" s="71"/>
    </row>
    <row r="234" spans="14:66">
      <c r="N234" s="71"/>
      <c r="O234" s="71"/>
      <c r="P234" s="71"/>
      <c r="Q234" s="71"/>
      <c r="R234" s="71"/>
      <c r="S234" s="71"/>
      <c r="T234" s="71"/>
      <c r="U234" s="71"/>
      <c r="V234" s="71"/>
      <c r="W234" s="71"/>
      <c r="X234" s="71"/>
      <c r="Y234" s="71"/>
      <c r="Z234" s="71"/>
      <c r="AA234" s="71"/>
      <c r="AB234" s="71"/>
      <c r="AC234" s="71"/>
      <c r="AD234" s="71"/>
      <c r="AE234" s="71"/>
      <c r="AF234" s="71"/>
      <c r="AG234" s="71"/>
      <c r="AH234" s="71"/>
      <c r="AI234" s="71"/>
      <c r="AJ234" s="71"/>
      <c r="AK234" s="71"/>
      <c r="AL234" s="71"/>
      <c r="AM234" s="71"/>
      <c r="AN234" s="71"/>
      <c r="AO234" s="71"/>
      <c r="AP234" s="71"/>
      <c r="AQ234" s="71"/>
      <c r="AR234" s="71"/>
      <c r="AS234" s="71"/>
      <c r="AT234" s="71"/>
      <c r="AU234" s="71"/>
      <c r="AV234" s="71"/>
      <c r="AW234" s="71"/>
      <c r="AX234" s="71"/>
      <c r="AY234" s="71"/>
      <c r="AZ234" s="71"/>
      <c r="BA234" s="71"/>
      <c r="BB234" s="71"/>
      <c r="BC234" s="71"/>
      <c r="BD234" s="71"/>
      <c r="BE234" s="71"/>
      <c r="BF234" s="71"/>
      <c r="BG234" s="71"/>
      <c r="BH234" s="71"/>
      <c r="BI234" s="71"/>
      <c r="BJ234" s="71"/>
      <c r="BK234" s="71"/>
      <c r="BL234" s="71"/>
      <c r="BM234" s="71"/>
      <c r="BN234" s="71"/>
    </row>
    <row r="235" spans="14:66">
      <c r="N235" s="71"/>
      <c r="O235" s="71"/>
      <c r="P235" s="71"/>
      <c r="Q235" s="71"/>
      <c r="R235" s="71"/>
      <c r="S235" s="71"/>
      <c r="T235" s="71"/>
      <c r="U235" s="71"/>
      <c r="V235" s="71"/>
      <c r="W235" s="71"/>
      <c r="X235" s="71"/>
      <c r="Y235" s="71"/>
      <c r="Z235" s="71"/>
      <c r="AA235" s="71"/>
      <c r="AB235" s="71"/>
      <c r="AC235" s="71"/>
      <c r="AD235" s="71"/>
      <c r="AE235" s="71"/>
      <c r="AF235" s="71"/>
      <c r="AG235" s="71"/>
      <c r="AH235" s="71"/>
      <c r="AI235" s="71"/>
      <c r="AJ235" s="71"/>
      <c r="AK235" s="71"/>
      <c r="AL235" s="71"/>
      <c r="AM235" s="71"/>
      <c r="AN235" s="71"/>
      <c r="AO235" s="71"/>
      <c r="AP235" s="71"/>
      <c r="AQ235" s="71"/>
      <c r="AR235" s="71"/>
      <c r="AS235" s="71"/>
      <c r="AT235" s="71"/>
      <c r="AU235" s="71"/>
      <c r="AV235" s="71"/>
      <c r="AW235" s="71"/>
      <c r="AX235" s="71"/>
      <c r="AY235" s="71"/>
      <c r="AZ235" s="71"/>
      <c r="BA235" s="71"/>
      <c r="BB235" s="71"/>
      <c r="BC235" s="71"/>
      <c r="BD235" s="71"/>
      <c r="BE235" s="71"/>
      <c r="BF235" s="71"/>
      <c r="BG235" s="71"/>
      <c r="BH235" s="71"/>
      <c r="BI235" s="71"/>
      <c r="BJ235" s="71"/>
      <c r="BK235" s="71"/>
      <c r="BL235" s="71"/>
      <c r="BM235" s="71"/>
      <c r="BN235" s="71"/>
    </row>
    <row r="236" spans="14:66">
      <c r="N236" s="71"/>
      <c r="O236" s="71"/>
      <c r="P236" s="71"/>
      <c r="Q236" s="71"/>
      <c r="R236" s="71"/>
      <c r="S236" s="71"/>
      <c r="T236" s="71"/>
      <c r="U236" s="71"/>
      <c r="V236" s="71"/>
      <c r="W236" s="71"/>
      <c r="X236" s="71"/>
      <c r="Y236" s="71"/>
      <c r="Z236" s="71"/>
      <c r="AA236" s="71"/>
      <c r="AB236" s="71"/>
      <c r="AC236" s="71"/>
      <c r="AD236" s="71"/>
      <c r="AE236" s="71"/>
      <c r="AF236" s="71"/>
      <c r="AG236" s="71"/>
      <c r="AH236" s="71"/>
      <c r="AI236" s="71"/>
      <c r="AJ236" s="71"/>
      <c r="AK236" s="71"/>
      <c r="AL236" s="71"/>
      <c r="AM236" s="71"/>
      <c r="AN236" s="71"/>
      <c r="AO236" s="71"/>
      <c r="AP236" s="71"/>
      <c r="AQ236" s="71"/>
      <c r="AR236" s="71"/>
      <c r="AS236" s="71"/>
      <c r="AT236" s="71"/>
      <c r="AU236" s="71"/>
      <c r="AV236" s="71"/>
      <c r="AW236" s="71"/>
      <c r="AX236" s="71"/>
      <c r="AY236" s="71"/>
      <c r="AZ236" s="71"/>
      <c r="BA236" s="71"/>
      <c r="BB236" s="71"/>
      <c r="BC236" s="71"/>
      <c r="BD236" s="71"/>
      <c r="BE236" s="71"/>
      <c r="BF236" s="71"/>
      <c r="BG236" s="71"/>
      <c r="BH236" s="71"/>
      <c r="BI236" s="71"/>
      <c r="BJ236" s="71"/>
      <c r="BK236" s="71"/>
      <c r="BL236" s="71"/>
      <c r="BM236" s="71"/>
      <c r="BN236" s="71"/>
    </row>
    <row r="237" spans="14:66">
      <c r="N237" s="71"/>
      <c r="O237" s="71"/>
      <c r="P237" s="71"/>
      <c r="Q237" s="71"/>
      <c r="R237" s="71"/>
      <c r="S237" s="71"/>
      <c r="T237" s="71"/>
      <c r="U237" s="71"/>
      <c r="V237" s="71"/>
      <c r="W237" s="71"/>
      <c r="X237" s="71"/>
      <c r="Y237" s="71"/>
      <c r="Z237" s="71"/>
      <c r="AA237" s="71"/>
      <c r="AB237" s="71"/>
      <c r="AC237" s="71"/>
      <c r="AD237" s="71"/>
      <c r="AE237" s="71"/>
      <c r="AF237" s="71"/>
      <c r="AG237" s="71"/>
      <c r="AH237" s="71"/>
      <c r="AI237" s="71"/>
      <c r="AJ237" s="71"/>
      <c r="AK237" s="71"/>
      <c r="AL237" s="71"/>
      <c r="AM237" s="71"/>
      <c r="AN237" s="71"/>
      <c r="AO237" s="71"/>
      <c r="AP237" s="71"/>
      <c r="AQ237" s="71"/>
      <c r="AR237" s="71"/>
      <c r="AS237" s="71"/>
      <c r="AT237" s="71"/>
      <c r="AU237" s="71"/>
      <c r="AV237" s="71"/>
      <c r="AW237" s="71"/>
      <c r="AX237" s="71"/>
      <c r="AY237" s="71"/>
      <c r="AZ237" s="71"/>
      <c r="BA237" s="71"/>
      <c r="BB237" s="71"/>
      <c r="BC237" s="71"/>
      <c r="BD237" s="71"/>
      <c r="BE237" s="71"/>
      <c r="BF237" s="71"/>
      <c r="BG237" s="71"/>
      <c r="BH237" s="71"/>
      <c r="BI237" s="71"/>
      <c r="BJ237" s="71"/>
      <c r="BK237" s="71"/>
      <c r="BL237" s="71"/>
      <c r="BM237" s="71"/>
      <c r="BN237" s="71"/>
    </row>
    <row r="238" spans="14:66">
      <c r="N238" s="71"/>
      <c r="O238" s="71"/>
      <c r="P238" s="71"/>
      <c r="Q238" s="71"/>
      <c r="R238" s="71"/>
      <c r="S238" s="71"/>
      <c r="T238" s="71"/>
      <c r="U238" s="71"/>
      <c r="V238" s="71"/>
      <c r="W238" s="71"/>
      <c r="X238" s="71"/>
      <c r="Y238" s="71"/>
      <c r="Z238" s="71"/>
      <c r="AA238" s="71"/>
      <c r="AB238" s="71"/>
      <c r="AC238" s="71"/>
      <c r="AD238" s="71"/>
      <c r="AE238" s="71"/>
      <c r="AF238" s="71"/>
      <c r="AG238" s="71"/>
      <c r="AH238" s="71"/>
      <c r="AI238" s="71"/>
      <c r="AJ238" s="71"/>
      <c r="AK238" s="71"/>
      <c r="AL238" s="71"/>
      <c r="AM238" s="71"/>
      <c r="AN238" s="71"/>
      <c r="AO238" s="71"/>
      <c r="AP238" s="71"/>
      <c r="AQ238" s="71"/>
      <c r="AR238" s="71"/>
      <c r="AS238" s="71"/>
      <c r="AT238" s="71"/>
      <c r="AU238" s="71"/>
      <c r="AV238" s="71"/>
      <c r="AW238" s="71"/>
      <c r="AX238" s="71"/>
      <c r="AY238" s="71"/>
      <c r="AZ238" s="71"/>
      <c r="BA238" s="71"/>
      <c r="BB238" s="71"/>
      <c r="BC238" s="71"/>
      <c r="BD238" s="71"/>
      <c r="BE238" s="71"/>
      <c r="BF238" s="71"/>
      <c r="BG238" s="71"/>
      <c r="BH238" s="71"/>
      <c r="BI238" s="71"/>
      <c r="BJ238" s="71"/>
      <c r="BK238" s="71"/>
      <c r="BL238" s="71"/>
      <c r="BM238" s="71"/>
      <c r="BN238" s="71"/>
    </row>
    <row r="239" spans="14:66">
      <c r="N239" s="71"/>
      <c r="O239" s="71"/>
      <c r="P239" s="71"/>
      <c r="Q239" s="71"/>
      <c r="R239" s="71"/>
      <c r="S239" s="71"/>
      <c r="T239" s="71"/>
      <c r="U239" s="71"/>
      <c r="V239" s="71"/>
      <c r="W239" s="71"/>
      <c r="X239" s="71"/>
      <c r="Y239" s="71"/>
      <c r="Z239" s="71"/>
      <c r="AA239" s="71"/>
      <c r="AB239" s="71"/>
      <c r="AC239" s="71"/>
      <c r="AD239" s="71"/>
      <c r="AE239" s="71"/>
      <c r="AF239" s="71"/>
      <c r="AG239" s="71"/>
      <c r="AH239" s="71"/>
      <c r="AI239" s="71"/>
      <c r="AJ239" s="71"/>
      <c r="AK239" s="71"/>
      <c r="AL239" s="71"/>
      <c r="AM239" s="71"/>
      <c r="AN239" s="71"/>
      <c r="AO239" s="71"/>
      <c r="AP239" s="71"/>
      <c r="AQ239" s="71"/>
      <c r="AR239" s="71"/>
      <c r="AS239" s="71"/>
      <c r="AT239" s="71"/>
      <c r="AU239" s="71"/>
      <c r="AV239" s="71"/>
      <c r="AW239" s="71"/>
      <c r="AX239" s="71"/>
      <c r="AY239" s="71"/>
      <c r="AZ239" s="71"/>
      <c r="BA239" s="71"/>
      <c r="BB239" s="71"/>
      <c r="BC239" s="71"/>
      <c r="BD239" s="71"/>
      <c r="BE239" s="71"/>
      <c r="BF239" s="71"/>
      <c r="BG239" s="71"/>
      <c r="BH239" s="71"/>
      <c r="BI239" s="71"/>
      <c r="BJ239" s="71"/>
      <c r="BK239" s="71"/>
      <c r="BL239" s="71"/>
      <c r="BM239" s="71"/>
      <c r="BN239" s="71"/>
    </row>
    <row r="240" spans="14:66">
      <c r="N240" s="71"/>
      <c r="O240" s="71"/>
      <c r="P240" s="71"/>
      <c r="Q240" s="71"/>
      <c r="R240" s="71"/>
      <c r="S240" s="71"/>
      <c r="T240" s="71"/>
      <c r="U240" s="71"/>
      <c r="V240" s="71"/>
      <c r="W240" s="71"/>
      <c r="X240" s="71"/>
      <c r="Y240" s="71"/>
      <c r="Z240" s="71"/>
      <c r="AA240" s="71"/>
      <c r="AB240" s="71"/>
      <c r="AC240" s="71"/>
      <c r="AD240" s="71"/>
      <c r="AE240" s="71"/>
      <c r="AF240" s="71"/>
      <c r="AG240" s="71"/>
      <c r="AH240" s="71"/>
      <c r="AI240" s="71"/>
      <c r="AJ240" s="71"/>
      <c r="AK240" s="71"/>
      <c r="AL240" s="71"/>
      <c r="AM240" s="71"/>
      <c r="AN240" s="71"/>
      <c r="AO240" s="71"/>
      <c r="AP240" s="71"/>
      <c r="AQ240" s="71"/>
      <c r="AR240" s="71"/>
      <c r="AS240" s="71"/>
      <c r="AT240" s="71"/>
      <c r="AU240" s="71"/>
      <c r="AV240" s="71"/>
      <c r="AW240" s="71"/>
      <c r="AX240" s="71"/>
      <c r="AY240" s="71"/>
      <c r="AZ240" s="71"/>
      <c r="BA240" s="71"/>
      <c r="BB240" s="71"/>
      <c r="BC240" s="71"/>
      <c r="BD240" s="71"/>
      <c r="BE240" s="71"/>
      <c r="BF240" s="71"/>
      <c r="BG240" s="71"/>
      <c r="BH240" s="71"/>
      <c r="BI240" s="71"/>
      <c r="BJ240" s="71"/>
      <c r="BK240" s="71"/>
      <c r="BL240" s="71"/>
      <c r="BM240" s="71"/>
      <c r="BN240" s="71"/>
    </row>
    <row r="241" spans="14:66">
      <c r="N241" s="71"/>
      <c r="O241" s="71"/>
      <c r="P241" s="71"/>
      <c r="Q241" s="71"/>
      <c r="R241" s="71"/>
      <c r="S241" s="71"/>
      <c r="T241" s="71"/>
      <c r="U241" s="71"/>
      <c r="V241" s="71"/>
      <c r="W241" s="71"/>
      <c r="X241" s="71"/>
      <c r="Y241" s="71"/>
      <c r="Z241" s="71"/>
      <c r="AA241" s="71"/>
      <c r="AB241" s="71"/>
      <c r="AC241" s="71"/>
      <c r="AD241" s="71"/>
      <c r="AE241" s="71"/>
      <c r="AF241" s="71"/>
      <c r="AG241" s="71"/>
      <c r="AH241" s="71"/>
      <c r="AI241" s="71"/>
      <c r="AJ241" s="71"/>
      <c r="AK241" s="71"/>
      <c r="AL241" s="71"/>
      <c r="AM241" s="71"/>
      <c r="AN241" s="71"/>
      <c r="AO241" s="71"/>
      <c r="AP241" s="71"/>
      <c r="AQ241" s="71"/>
      <c r="AR241" s="71"/>
      <c r="AS241" s="71"/>
      <c r="AT241" s="71"/>
      <c r="AU241" s="71"/>
      <c r="AV241" s="71"/>
      <c r="AW241" s="71"/>
      <c r="AX241" s="71"/>
      <c r="AY241" s="71"/>
      <c r="AZ241" s="71"/>
      <c r="BA241" s="71"/>
      <c r="BB241" s="71"/>
      <c r="BC241" s="71"/>
      <c r="BD241" s="71"/>
      <c r="BE241" s="71"/>
      <c r="BF241" s="71"/>
      <c r="BG241" s="71"/>
      <c r="BH241" s="71"/>
      <c r="BI241" s="71"/>
      <c r="BJ241" s="71"/>
      <c r="BK241" s="71"/>
      <c r="BL241" s="71"/>
      <c r="BM241" s="71"/>
      <c r="BN241" s="71"/>
    </row>
    <row r="242" spans="14:66">
      <c r="N242" s="71"/>
      <c r="O242" s="71"/>
      <c r="P242" s="71"/>
      <c r="Q242" s="71"/>
      <c r="R242" s="71"/>
      <c r="S242" s="71"/>
      <c r="T242" s="71"/>
      <c r="U242" s="71"/>
      <c r="V242" s="71"/>
      <c r="W242" s="71"/>
      <c r="X242" s="71"/>
      <c r="Y242" s="71"/>
      <c r="Z242" s="71"/>
      <c r="AA242" s="71"/>
      <c r="AB242" s="71"/>
      <c r="AC242" s="71"/>
      <c r="AD242" s="71"/>
      <c r="AE242" s="71"/>
      <c r="AF242" s="71"/>
      <c r="AG242" s="71"/>
      <c r="AH242" s="71"/>
      <c r="AI242" s="71"/>
      <c r="AJ242" s="71"/>
      <c r="AK242" s="71"/>
      <c r="AL242" s="71"/>
      <c r="AM242" s="71"/>
      <c r="AN242" s="71"/>
      <c r="AO242" s="71"/>
      <c r="AP242" s="71"/>
      <c r="AQ242" s="71"/>
      <c r="AR242" s="71"/>
      <c r="AS242" s="71"/>
      <c r="AT242" s="71"/>
      <c r="AU242" s="71"/>
      <c r="AV242" s="71"/>
      <c r="AW242" s="71"/>
      <c r="AX242" s="71"/>
      <c r="AY242" s="71"/>
      <c r="AZ242" s="71"/>
      <c r="BA242" s="71"/>
      <c r="BB242" s="71"/>
      <c r="BC242" s="71"/>
      <c r="BD242" s="71"/>
      <c r="BE242" s="71"/>
      <c r="BF242" s="71"/>
      <c r="BG242" s="71"/>
      <c r="BH242" s="71"/>
      <c r="BI242" s="71"/>
      <c r="BJ242" s="71"/>
      <c r="BK242" s="71"/>
      <c r="BL242" s="71"/>
      <c r="BM242" s="71"/>
      <c r="BN242" s="71"/>
    </row>
    <row r="243" spans="14:66">
      <c r="N243" s="71"/>
      <c r="O243" s="71"/>
      <c r="P243" s="71"/>
      <c r="Q243" s="71"/>
      <c r="R243" s="71"/>
      <c r="S243" s="71"/>
      <c r="T243" s="71"/>
      <c r="U243" s="71"/>
      <c r="V243" s="71"/>
      <c r="W243" s="71"/>
      <c r="X243" s="71"/>
      <c r="Y243" s="71"/>
      <c r="Z243" s="71"/>
      <c r="AA243" s="71"/>
      <c r="AB243" s="71"/>
      <c r="AC243" s="71"/>
      <c r="AD243" s="71"/>
      <c r="AE243" s="71"/>
      <c r="AF243" s="71"/>
      <c r="AG243" s="71"/>
      <c r="AH243" s="71"/>
      <c r="AI243" s="71"/>
      <c r="AJ243" s="71"/>
      <c r="AK243" s="71"/>
      <c r="AL243" s="71"/>
      <c r="AM243" s="71"/>
      <c r="AN243" s="71"/>
      <c r="AO243" s="71"/>
      <c r="AP243" s="71"/>
      <c r="AQ243" s="71"/>
      <c r="AR243" s="71"/>
      <c r="AS243" s="71"/>
      <c r="AT243" s="71"/>
      <c r="AU243" s="71"/>
      <c r="AV243" s="71"/>
      <c r="AW243" s="71"/>
      <c r="AX243" s="71"/>
      <c r="AY243" s="71"/>
      <c r="AZ243" s="71"/>
      <c r="BA243" s="71"/>
      <c r="BB243" s="71"/>
      <c r="BC243" s="71"/>
      <c r="BD243" s="71"/>
      <c r="BE243" s="71"/>
      <c r="BF243" s="71"/>
      <c r="BG243" s="71"/>
      <c r="BH243" s="71"/>
      <c r="BI243" s="71"/>
      <c r="BJ243" s="71"/>
      <c r="BK243" s="71"/>
      <c r="BL243" s="71"/>
      <c r="BM243" s="71"/>
      <c r="BN243" s="71"/>
    </row>
    <row r="244" spans="14:66">
      <c r="N244" s="71"/>
      <c r="O244" s="71"/>
      <c r="P244" s="71"/>
      <c r="Q244" s="71"/>
      <c r="R244" s="71"/>
      <c r="S244" s="71"/>
      <c r="T244" s="71"/>
      <c r="U244" s="71"/>
      <c r="V244" s="71"/>
      <c r="W244" s="71"/>
      <c r="X244" s="71"/>
      <c r="Y244" s="71"/>
      <c r="Z244" s="71"/>
      <c r="AA244" s="71"/>
      <c r="AB244" s="71"/>
      <c r="AC244" s="71"/>
      <c r="AD244" s="71"/>
      <c r="AE244" s="71"/>
      <c r="AF244" s="71"/>
      <c r="AG244" s="71"/>
      <c r="AH244" s="71"/>
      <c r="AI244" s="71"/>
      <c r="AJ244" s="71"/>
      <c r="AK244" s="71"/>
      <c r="AL244" s="71"/>
      <c r="AM244" s="71"/>
      <c r="AN244" s="71"/>
      <c r="AO244" s="71"/>
      <c r="AP244" s="71"/>
      <c r="AQ244" s="71"/>
      <c r="AR244" s="71"/>
      <c r="AS244" s="71"/>
      <c r="AT244" s="71"/>
      <c r="AU244" s="71"/>
      <c r="AV244" s="71"/>
      <c r="AW244" s="71"/>
      <c r="AX244" s="71"/>
      <c r="AY244" s="71"/>
      <c r="AZ244" s="71"/>
      <c r="BA244" s="71"/>
      <c r="BB244" s="71"/>
      <c r="BC244" s="71"/>
      <c r="BD244" s="71"/>
      <c r="BE244" s="71"/>
      <c r="BF244" s="71"/>
      <c r="BG244" s="71"/>
      <c r="BH244" s="71"/>
      <c r="BI244" s="71"/>
      <c r="BJ244" s="71"/>
      <c r="BK244" s="71"/>
      <c r="BL244" s="71"/>
      <c r="BM244" s="71"/>
      <c r="BN244" s="71"/>
    </row>
    <row r="245" spans="14:66">
      <c r="N245" s="71"/>
      <c r="O245" s="71"/>
      <c r="P245" s="71"/>
      <c r="Q245" s="71"/>
      <c r="R245" s="71"/>
      <c r="S245" s="71"/>
      <c r="T245" s="71"/>
      <c r="U245" s="71"/>
      <c r="V245" s="71"/>
      <c r="W245" s="71"/>
      <c r="X245" s="71"/>
      <c r="Y245" s="71"/>
      <c r="Z245" s="71"/>
      <c r="AA245" s="71"/>
      <c r="AB245" s="71"/>
      <c r="AC245" s="71"/>
      <c r="AD245" s="71"/>
      <c r="AE245" s="71"/>
      <c r="AF245" s="71"/>
      <c r="AG245" s="71"/>
      <c r="AH245" s="71"/>
      <c r="AI245" s="71"/>
      <c r="AJ245" s="71"/>
      <c r="AK245" s="71"/>
      <c r="AL245" s="71"/>
      <c r="AM245" s="71"/>
      <c r="AN245" s="71"/>
      <c r="AO245" s="71"/>
      <c r="AP245" s="71"/>
      <c r="AQ245" s="71"/>
      <c r="AR245" s="71"/>
      <c r="AS245" s="71"/>
      <c r="AT245" s="71"/>
      <c r="AU245" s="71"/>
      <c r="AV245" s="71"/>
      <c r="AW245" s="71"/>
      <c r="AX245" s="71"/>
      <c r="AY245" s="71"/>
      <c r="AZ245" s="71"/>
      <c r="BA245" s="71"/>
      <c r="BB245" s="71"/>
      <c r="BC245" s="71"/>
      <c r="BD245" s="71"/>
      <c r="BE245" s="71"/>
      <c r="BF245" s="71"/>
      <c r="BG245" s="71"/>
      <c r="BH245" s="71"/>
      <c r="BI245" s="71"/>
      <c r="BJ245" s="71"/>
      <c r="BK245" s="71"/>
      <c r="BL245" s="71"/>
      <c r="BM245" s="71"/>
      <c r="BN245" s="71"/>
    </row>
    <row r="246" spans="14:66">
      <c r="N246" s="71"/>
      <c r="O246" s="71"/>
      <c r="P246" s="71"/>
      <c r="Q246" s="71"/>
      <c r="R246" s="71"/>
      <c r="S246" s="71"/>
      <c r="T246" s="71"/>
      <c r="U246" s="71"/>
      <c r="V246" s="71"/>
      <c r="W246" s="71"/>
      <c r="X246" s="71"/>
      <c r="Y246" s="71"/>
      <c r="Z246" s="71"/>
      <c r="AA246" s="71"/>
      <c r="AB246" s="71"/>
      <c r="AC246" s="71"/>
      <c r="AD246" s="71"/>
      <c r="AE246" s="71"/>
      <c r="AF246" s="71"/>
      <c r="AG246" s="71"/>
      <c r="AH246" s="71"/>
      <c r="AI246" s="71"/>
      <c r="AJ246" s="71"/>
      <c r="AK246" s="71"/>
      <c r="AL246" s="71"/>
      <c r="AM246" s="71"/>
      <c r="AN246" s="71"/>
      <c r="AO246" s="71"/>
      <c r="AP246" s="71"/>
      <c r="AQ246" s="71"/>
      <c r="AR246" s="71"/>
      <c r="AS246" s="71"/>
      <c r="AT246" s="71"/>
      <c r="AU246" s="71"/>
      <c r="AV246" s="71"/>
      <c r="AW246" s="71"/>
      <c r="AX246" s="71"/>
      <c r="AY246" s="71"/>
      <c r="AZ246" s="71"/>
      <c r="BA246" s="71"/>
      <c r="BB246" s="71"/>
      <c r="BC246" s="71"/>
      <c r="BD246" s="71"/>
      <c r="BE246" s="71"/>
      <c r="BF246" s="71"/>
      <c r="BG246" s="71"/>
      <c r="BH246" s="71"/>
      <c r="BI246" s="71"/>
      <c r="BJ246" s="71"/>
      <c r="BK246" s="71"/>
      <c r="BL246" s="71"/>
      <c r="BM246" s="71"/>
      <c r="BN246" s="71"/>
    </row>
    <row r="247" spans="14:66">
      <c r="N247" s="71"/>
      <c r="O247" s="71"/>
      <c r="P247" s="71"/>
      <c r="Q247" s="71"/>
      <c r="R247" s="71"/>
      <c r="S247" s="71"/>
      <c r="T247" s="71"/>
      <c r="U247" s="71"/>
      <c r="V247" s="71"/>
      <c r="W247" s="71"/>
      <c r="X247" s="71"/>
      <c r="Y247" s="71"/>
      <c r="Z247" s="71"/>
      <c r="AA247" s="71"/>
      <c r="AB247" s="71"/>
      <c r="AC247" s="71"/>
      <c r="AD247" s="71"/>
      <c r="AE247" s="71"/>
      <c r="AF247" s="71"/>
      <c r="AG247" s="71"/>
      <c r="AH247" s="71"/>
      <c r="AI247" s="71"/>
      <c r="AJ247" s="71"/>
      <c r="AK247" s="71"/>
      <c r="AL247" s="71"/>
      <c r="AM247" s="71"/>
      <c r="AN247" s="71"/>
      <c r="AO247" s="71"/>
      <c r="AP247" s="71"/>
      <c r="AQ247" s="71"/>
      <c r="AR247" s="71"/>
      <c r="AS247" s="71"/>
      <c r="AT247" s="71"/>
      <c r="AU247" s="71"/>
      <c r="AV247" s="71"/>
      <c r="AW247" s="71"/>
      <c r="AX247" s="71"/>
      <c r="AY247" s="71"/>
      <c r="AZ247" s="71"/>
      <c r="BA247" s="71"/>
      <c r="BB247" s="71"/>
      <c r="BC247" s="71"/>
      <c r="BD247" s="71"/>
      <c r="BE247" s="71"/>
      <c r="BF247" s="71"/>
      <c r="BG247" s="71"/>
      <c r="BH247" s="71"/>
      <c r="BI247" s="71"/>
      <c r="BJ247" s="71"/>
      <c r="BK247" s="71"/>
      <c r="BL247" s="71"/>
      <c r="BM247" s="71"/>
      <c r="BN247" s="71"/>
    </row>
    <row r="248" spans="14:66">
      <c r="N248" s="71"/>
      <c r="O248" s="71"/>
      <c r="P248" s="71"/>
      <c r="Q248" s="71"/>
      <c r="R248" s="71"/>
      <c r="S248" s="71"/>
      <c r="T248" s="71"/>
      <c r="U248" s="71"/>
      <c r="V248" s="71"/>
      <c r="W248" s="71"/>
      <c r="X248" s="71"/>
      <c r="Y248" s="71"/>
      <c r="Z248" s="71"/>
      <c r="AA248" s="71"/>
      <c r="AB248" s="71"/>
      <c r="AC248" s="71"/>
      <c r="AD248" s="71"/>
      <c r="AE248" s="71"/>
      <c r="AF248" s="71"/>
      <c r="AG248" s="71"/>
      <c r="AH248" s="71"/>
      <c r="AI248" s="71"/>
      <c r="AJ248" s="71"/>
      <c r="AK248" s="71"/>
      <c r="AL248" s="71"/>
      <c r="AM248" s="71"/>
      <c r="AN248" s="71"/>
      <c r="AO248" s="71"/>
      <c r="AP248" s="71"/>
      <c r="AQ248" s="71"/>
      <c r="AR248" s="71"/>
      <c r="AS248" s="71"/>
      <c r="AT248" s="71"/>
      <c r="AU248" s="71"/>
      <c r="AV248" s="71"/>
      <c r="AW248" s="71"/>
      <c r="AX248" s="71"/>
      <c r="AY248" s="71"/>
      <c r="AZ248" s="71"/>
      <c r="BA248" s="71"/>
      <c r="BB248" s="71"/>
      <c r="BC248" s="71"/>
      <c r="BD248" s="71"/>
      <c r="BE248" s="71"/>
      <c r="BF248" s="71"/>
      <c r="BG248" s="71"/>
      <c r="BH248" s="71"/>
      <c r="BI248" s="71"/>
      <c r="BJ248" s="71"/>
      <c r="BK248" s="71"/>
      <c r="BL248" s="71"/>
      <c r="BM248" s="71"/>
      <c r="BN248" s="71"/>
    </row>
    <row r="249" spans="14:66">
      <c r="N249" s="71"/>
      <c r="O249" s="71"/>
      <c r="P249" s="71"/>
      <c r="Q249" s="71"/>
      <c r="R249" s="71"/>
      <c r="S249" s="71"/>
      <c r="T249" s="71"/>
      <c r="U249" s="71"/>
      <c r="V249" s="71"/>
      <c r="W249" s="71"/>
      <c r="X249" s="71"/>
      <c r="Y249" s="71"/>
      <c r="Z249" s="71"/>
      <c r="AA249" s="71"/>
      <c r="AB249" s="71"/>
      <c r="AC249" s="71"/>
      <c r="AD249" s="71"/>
      <c r="AE249" s="71"/>
      <c r="AF249" s="71"/>
      <c r="AG249" s="71"/>
      <c r="AH249" s="71"/>
      <c r="AI249" s="71"/>
      <c r="AJ249" s="71"/>
      <c r="AK249" s="71"/>
      <c r="AL249" s="71"/>
      <c r="AM249" s="71"/>
      <c r="AN249" s="71"/>
      <c r="AO249" s="71"/>
      <c r="AP249" s="71"/>
      <c r="AQ249" s="71"/>
      <c r="AR249" s="71"/>
      <c r="AS249" s="71"/>
      <c r="AT249" s="71"/>
      <c r="AU249" s="71"/>
      <c r="AV249" s="71"/>
      <c r="AW249" s="71"/>
      <c r="AX249" s="71"/>
      <c r="AY249" s="71"/>
      <c r="AZ249" s="71"/>
      <c r="BA249" s="71"/>
      <c r="BB249" s="71"/>
      <c r="BC249" s="71"/>
      <c r="BD249" s="71"/>
      <c r="BE249" s="71"/>
      <c r="BF249" s="71"/>
      <c r="BG249" s="71"/>
      <c r="BH249" s="71"/>
      <c r="BI249" s="71"/>
      <c r="BJ249" s="71"/>
      <c r="BK249" s="71"/>
      <c r="BL249" s="71"/>
      <c r="BM249" s="71"/>
      <c r="BN249" s="71"/>
    </row>
    <row r="250" spans="14:66">
      <c r="N250" s="71"/>
      <c r="O250" s="71"/>
      <c r="P250" s="71"/>
      <c r="Q250" s="71"/>
      <c r="R250" s="71"/>
      <c r="S250" s="71"/>
      <c r="T250" s="71"/>
      <c r="U250" s="71"/>
      <c r="V250" s="71"/>
      <c r="W250" s="71"/>
      <c r="X250" s="71"/>
      <c r="Y250" s="71"/>
      <c r="Z250" s="71"/>
      <c r="AA250" s="71"/>
      <c r="AB250" s="71"/>
      <c r="AC250" s="71"/>
      <c r="AD250" s="71"/>
      <c r="AE250" s="71"/>
      <c r="AF250" s="71"/>
      <c r="AG250" s="71"/>
      <c r="AH250" s="71"/>
      <c r="AI250" s="71"/>
      <c r="AJ250" s="71"/>
      <c r="AK250" s="71"/>
      <c r="AL250" s="71"/>
      <c r="AM250" s="71"/>
      <c r="AN250" s="71"/>
      <c r="AO250" s="71"/>
      <c r="AP250" s="71"/>
      <c r="AQ250" s="71"/>
      <c r="AR250" s="71"/>
      <c r="AS250" s="71"/>
      <c r="AT250" s="71"/>
      <c r="AU250" s="71"/>
      <c r="AV250" s="71"/>
      <c r="AW250" s="71"/>
      <c r="AX250" s="71"/>
      <c r="AY250" s="71"/>
      <c r="AZ250" s="71"/>
      <c r="BA250" s="71"/>
      <c r="BB250" s="71"/>
      <c r="BC250" s="71"/>
      <c r="BD250" s="71"/>
      <c r="BE250" s="71"/>
      <c r="BF250" s="71"/>
      <c r="BG250" s="71"/>
      <c r="BH250" s="71"/>
      <c r="BI250" s="71"/>
      <c r="BJ250" s="71"/>
      <c r="BK250" s="71"/>
      <c r="BL250" s="71"/>
      <c r="BM250" s="71"/>
      <c r="BN250" s="71"/>
    </row>
    <row r="251" spans="14:66">
      <c r="N251" s="71"/>
      <c r="O251" s="71"/>
      <c r="P251" s="71"/>
      <c r="Q251" s="71"/>
      <c r="R251" s="71"/>
      <c r="S251" s="71"/>
      <c r="T251" s="71"/>
      <c r="U251" s="71"/>
      <c r="V251" s="71"/>
      <c r="W251" s="71"/>
      <c r="X251" s="71"/>
      <c r="Y251" s="71"/>
      <c r="Z251" s="71"/>
      <c r="AA251" s="71"/>
      <c r="AB251" s="71"/>
      <c r="AC251" s="71"/>
      <c r="AD251" s="71"/>
      <c r="AE251" s="71"/>
      <c r="AF251" s="71"/>
      <c r="AG251" s="71"/>
      <c r="AH251" s="71"/>
      <c r="AI251" s="71"/>
      <c r="AJ251" s="71"/>
      <c r="AK251" s="71"/>
      <c r="AL251" s="71"/>
      <c r="AM251" s="71"/>
      <c r="AN251" s="71"/>
      <c r="AO251" s="71"/>
      <c r="AP251" s="71"/>
      <c r="AQ251" s="71"/>
      <c r="AR251" s="71"/>
      <c r="AS251" s="71"/>
      <c r="AT251" s="71"/>
      <c r="AU251" s="71"/>
      <c r="AV251" s="71"/>
      <c r="AW251" s="71"/>
      <c r="AX251" s="71"/>
      <c r="AY251" s="71"/>
      <c r="AZ251" s="71"/>
      <c r="BA251" s="71"/>
      <c r="BB251" s="71"/>
      <c r="BC251" s="71"/>
      <c r="BD251" s="71"/>
      <c r="BE251" s="71"/>
      <c r="BF251" s="71"/>
      <c r="BG251" s="71"/>
      <c r="BH251" s="71"/>
      <c r="BI251" s="71"/>
      <c r="BJ251" s="71"/>
      <c r="BK251" s="71"/>
      <c r="BL251" s="71"/>
      <c r="BM251" s="71"/>
      <c r="BN251" s="71"/>
    </row>
    <row r="252" spans="14:66">
      <c r="N252" s="71"/>
      <c r="O252" s="71"/>
      <c r="P252" s="71"/>
      <c r="Q252" s="71"/>
      <c r="R252" s="71"/>
      <c r="S252" s="71"/>
      <c r="T252" s="71"/>
      <c r="U252" s="71"/>
      <c r="V252" s="71"/>
      <c r="W252" s="71"/>
      <c r="X252" s="71"/>
      <c r="Y252" s="71"/>
      <c r="Z252" s="71"/>
      <c r="AA252" s="71"/>
      <c r="AB252" s="71"/>
      <c r="AC252" s="71"/>
      <c r="AD252" s="71"/>
      <c r="AE252" s="71"/>
      <c r="AF252" s="71"/>
      <c r="AG252" s="71"/>
      <c r="AH252" s="71"/>
      <c r="AI252" s="71"/>
      <c r="AJ252" s="71"/>
      <c r="AK252" s="71"/>
      <c r="AL252" s="71"/>
      <c r="AM252" s="71"/>
      <c r="AN252" s="71"/>
      <c r="AO252" s="71"/>
      <c r="AP252" s="71"/>
      <c r="AQ252" s="71"/>
      <c r="AR252" s="71"/>
      <c r="AS252" s="71"/>
      <c r="AT252" s="71"/>
      <c r="AU252" s="71"/>
      <c r="AV252" s="71"/>
      <c r="AW252" s="71"/>
      <c r="AX252" s="71"/>
      <c r="AY252" s="71"/>
      <c r="AZ252" s="71"/>
      <c r="BA252" s="71"/>
      <c r="BB252" s="71"/>
      <c r="BC252" s="71"/>
      <c r="BD252" s="71"/>
      <c r="BE252" s="71"/>
      <c r="BF252" s="71"/>
      <c r="BG252" s="71"/>
      <c r="BH252" s="71"/>
      <c r="BI252" s="71"/>
      <c r="BJ252" s="71"/>
      <c r="BK252" s="71"/>
      <c r="BL252" s="71"/>
      <c r="BM252" s="71"/>
      <c r="BN252" s="71"/>
    </row>
    <row r="253" spans="14:66">
      <c r="N253" s="71"/>
      <c r="O253" s="71"/>
      <c r="P253" s="71"/>
      <c r="Q253" s="71"/>
      <c r="R253" s="71"/>
      <c r="S253" s="71"/>
      <c r="T253" s="71"/>
      <c r="U253" s="71"/>
      <c r="V253" s="71"/>
      <c r="W253" s="71"/>
      <c r="X253" s="71"/>
      <c r="Y253" s="71"/>
      <c r="Z253" s="71"/>
      <c r="AA253" s="71"/>
      <c r="AB253" s="71"/>
      <c r="AC253" s="71"/>
      <c r="AD253" s="71"/>
      <c r="AE253" s="71"/>
      <c r="AF253" s="71"/>
      <c r="AG253" s="71"/>
      <c r="AH253" s="71"/>
      <c r="AI253" s="71"/>
      <c r="AJ253" s="71"/>
      <c r="AK253" s="71"/>
      <c r="AL253" s="71"/>
      <c r="AM253" s="71"/>
      <c r="AN253" s="71"/>
      <c r="AO253" s="71"/>
      <c r="AP253" s="71"/>
      <c r="AQ253" s="71"/>
      <c r="AR253" s="71"/>
      <c r="AS253" s="71"/>
      <c r="AT253" s="71"/>
      <c r="AU253" s="71"/>
      <c r="AV253" s="71"/>
      <c r="AW253" s="71"/>
      <c r="AX253" s="71"/>
      <c r="AY253" s="71"/>
      <c r="AZ253" s="71"/>
      <c r="BA253" s="71"/>
      <c r="BB253" s="71"/>
      <c r="BC253" s="71"/>
      <c r="BD253" s="71"/>
      <c r="BE253" s="71"/>
      <c r="BF253" s="71"/>
      <c r="BG253" s="71"/>
      <c r="BH253" s="71"/>
      <c r="BI253" s="71"/>
      <c r="BJ253" s="71"/>
      <c r="BK253" s="71"/>
      <c r="BL253" s="71"/>
      <c r="BM253" s="71"/>
      <c r="BN253" s="71"/>
    </row>
    <row r="254" spans="14:66">
      <c r="N254" s="71"/>
      <c r="O254" s="71"/>
      <c r="P254" s="71"/>
      <c r="Q254" s="71"/>
      <c r="R254" s="71"/>
      <c r="S254" s="71"/>
      <c r="T254" s="71"/>
      <c r="U254" s="71"/>
      <c r="V254" s="71"/>
      <c r="W254" s="71"/>
      <c r="X254" s="71"/>
      <c r="Y254" s="71"/>
      <c r="Z254" s="71"/>
      <c r="AA254" s="71"/>
      <c r="AB254" s="71"/>
      <c r="AC254" s="71"/>
      <c r="AD254" s="71"/>
      <c r="AE254" s="71"/>
      <c r="AF254" s="71"/>
      <c r="AG254" s="71"/>
      <c r="AH254" s="71"/>
      <c r="AI254" s="71"/>
      <c r="AJ254" s="71"/>
      <c r="AK254" s="71"/>
      <c r="AL254" s="71"/>
      <c r="AM254" s="71"/>
      <c r="AN254" s="71"/>
      <c r="AO254" s="71"/>
      <c r="AP254" s="71"/>
      <c r="AQ254" s="71"/>
      <c r="AR254" s="71"/>
      <c r="AS254" s="71"/>
      <c r="AT254" s="71"/>
      <c r="AU254" s="71"/>
      <c r="AV254" s="71"/>
      <c r="AW254" s="71"/>
      <c r="AX254" s="71"/>
      <c r="AY254" s="71"/>
      <c r="AZ254" s="71"/>
      <c r="BA254" s="71"/>
      <c r="BB254" s="71"/>
      <c r="BC254" s="71"/>
      <c r="BD254" s="71"/>
      <c r="BE254" s="71"/>
      <c r="BF254" s="71"/>
      <c r="BG254" s="71"/>
      <c r="BH254" s="71"/>
      <c r="BI254" s="71"/>
      <c r="BJ254" s="71"/>
      <c r="BK254" s="71"/>
      <c r="BL254" s="71"/>
      <c r="BM254" s="71"/>
      <c r="BN254" s="71"/>
    </row>
    <row r="255" spans="14:66">
      <c r="N255" s="71"/>
      <c r="O255" s="71"/>
      <c r="P255" s="71"/>
      <c r="Q255" s="71"/>
      <c r="R255" s="71"/>
      <c r="S255" s="71"/>
      <c r="T255" s="71"/>
      <c r="U255" s="71"/>
      <c r="V255" s="71"/>
      <c r="W255" s="71"/>
      <c r="X255" s="71"/>
      <c r="Y255" s="71"/>
      <c r="Z255" s="71"/>
      <c r="AA255" s="71"/>
      <c r="AB255" s="71"/>
      <c r="AC255" s="71"/>
      <c r="AD255" s="71"/>
      <c r="AE255" s="71"/>
      <c r="AF255" s="71"/>
      <c r="AG255" s="71"/>
      <c r="AH255" s="71"/>
      <c r="AI255" s="71"/>
      <c r="AJ255" s="71"/>
      <c r="AK255" s="71"/>
      <c r="AL255" s="71"/>
      <c r="AM255" s="71"/>
      <c r="AN255" s="71"/>
      <c r="AO255" s="71"/>
      <c r="AP255" s="71"/>
      <c r="AQ255" s="71"/>
      <c r="AR255" s="71"/>
      <c r="AS255" s="71"/>
      <c r="AT255" s="71"/>
      <c r="AU255" s="71"/>
      <c r="AV255" s="71"/>
      <c r="AW255" s="71"/>
      <c r="AX255" s="71"/>
      <c r="AY255" s="71"/>
      <c r="AZ255" s="71"/>
      <c r="BA255" s="71"/>
      <c r="BB255" s="71"/>
      <c r="BC255" s="71"/>
      <c r="BD255" s="71"/>
      <c r="BE255" s="71"/>
      <c r="BF255" s="71"/>
      <c r="BG255" s="71"/>
      <c r="BH255" s="71"/>
      <c r="BI255" s="71"/>
      <c r="BJ255" s="71"/>
      <c r="BK255" s="71"/>
      <c r="BL255" s="71"/>
      <c r="BM255" s="71"/>
      <c r="BN255" s="71"/>
    </row>
    <row r="256" spans="14:66">
      <c r="N256" s="71"/>
      <c r="O256" s="71"/>
      <c r="P256" s="71"/>
      <c r="Q256" s="71"/>
      <c r="R256" s="71"/>
      <c r="S256" s="71"/>
      <c r="T256" s="71"/>
      <c r="U256" s="71"/>
      <c r="V256" s="71"/>
      <c r="W256" s="71"/>
      <c r="X256" s="71"/>
      <c r="Y256" s="71"/>
      <c r="Z256" s="71"/>
      <c r="AA256" s="71"/>
      <c r="AB256" s="71"/>
      <c r="AC256" s="71"/>
      <c r="AD256" s="71"/>
      <c r="AE256" s="71"/>
      <c r="AF256" s="71"/>
      <c r="AG256" s="71"/>
      <c r="AH256" s="71"/>
      <c r="AI256" s="71"/>
      <c r="AJ256" s="71"/>
      <c r="AK256" s="71"/>
      <c r="AL256" s="71"/>
      <c r="AM256" s="71"/>
      <c r="AN256" s="71"/>
      <c r="AO256" s="71"/>
      <c r="AP256" s="71"/>
      <c r="AQ256" s="71"/>
      <c r="AR256" s="71"/>
      <c r="AS256" s="71"/>
      <c r="AT256" s="71"/>
      <c r="AU256" s="71"/>
      <c r="AV256" s="71"/>
      <c r="AW256" s="71"/>
      <c r="AX256" s="71"/>
      <c r="AY256" s="71"/>
      <c r="AZ256" s="71"/>
      <c r="BA256" s="71"/>
      <c r="BB256" s="71"/>
      <c r="BC256" s="71"/>
      <c r="BD256" s="71"/>
      <c r="BE256" s="71"/>
      <c r="BF256" s="71"/>
      <c r="BG256" s="71"/>
      <c r="BH256" s="71"/>
      <c r="BI256" s="71"/>
      <c r="BJ256" s="71"/>
      <c r="BK256" s="71"/>
      <c r="BL256" s="71"/>
      <c r="BM256" s="71"/>
      <c r="BN256" s="71"/>
    </row>
    <row r="257" spans="14:66">
      <c r="N257" s="71"/>
      <c r="O257" s="71"/>
      <c r="P257" s="71"/>
      <c r="Q257" s="71"/>
      <c r="R257" s="71"/>
      <c r="S257" s="71"/>
      <c r="T257" s="71"/>
      <c r="U257" s="71"/>
      <c r="V257" s="71"/>
      <c r="W257" s="71"/>
      <c r="X257" s="71"/>
      <c r="Y257" s="71"/>
      <c r="Z257" s="71"/>
      <c r="AA257" s="71"/>
      <c r="AB257" s="71"/>
      <c r="AC257" s="71"/>
      <c r="AD257" s="71"/>
      <c r="AE257" s="71"/>
      <c r="AF257" s="71"/>
      <c r="AG257" s="71"/>
      <c r="AH257" s="71"/>
      <c r="AI257" s="71"/>
      <c r="AJ257" s="71"/>
      <c r="AK257" s="71"/>
      <c r="AL257" s="71"/>
      <c r="AM257" s="71"/>
      <c r="AN257" s="71"/>
      <c r="AO257" s="71"/>
      <c r="AP257" s="71"/>
      <c r="AQ257" s="71"/>
      <c r="AR257" s="71"/>
      <c r="AS257" s="71"/>
      <c r="AT257" s="71"/>
      <c r="AU257" s="71"/>
      <c r="AV257" s="71"/>
      <c r="AW257" s="71"/>
      <c r="AX257" s="71"/>
      <c r="AY257" s="71"/>
      <c r="AZ257" s="71"/>
      <c r="BA257" s="71"/>
      <c r="BB257" s="71"/>
      <c r="BC257" s="71"/>
      <c r="BD257" s="71"/>
      <c r="BE257" s="71"/>
      <c r="BF257" s="71"/>
      <c r="BG257" s="71"/>
      <c r="BH257" s="71"/>
      <c r="BI257" s="71"/>
      <c r="BJ257" s="71"/>
      <c r="BK257" s="71"/>
      <c r="BL257" s="71"/>
      <c r="BM257" s="71"/>
      <c r="BN257" s="71"/>
    </row>
    <row r="258" spans="14:66">
      <c r="N258" s="71"/>
      <c r="O258" s="71"/>
      <c r="P258" s="71"/>
      <c r="Q258" s="71"/>
      <c r="R258" s="71"/>
      <c r="S258" s="71"/>
      <c r="T258" s="71"/>
      <c r="U258" s="71"/>
      <c r="V258" s="71"/>
      <c r="W258" s="71"/>
      <c r="X258" s="71"/>
      <c r="Y258" s="71"/>
      <c r="Z258" s="71"/>
      <c r="AA258" s="71"/>
      <c r="AB258" s="71"/>
      <c r="AC258" s="71"/>
      <c r="AD258" s="71"/>
      <c r="AE258" s="71"/>
      <c r="AF258" s="71"/>
      <c r="AG258" s="71"/>
      <c r="AH258" s="71"/>
      <c r="AI258" s="71"/>
      <c r="AJ258" s="71"/>
      <c r="AK258" s="71"/>
      <c r="AL258" s="71"/>
      <c r="AM258" s="71"/>
      <c r="AN258" s="71"/>
      <c r="AO258" s="71"/>
      <c r="AP258" s="71"/>
      <c r="AQ258" s="71"/>
      <c r="AR258" s="71"/>
      <c r="AS258" s="71"/>
      <c r="AT258" s="71"/>
      <c r="AU258" s="71"/>
      <c r="AV258" s="71"/>
      <c r="AW258" s="71"/>
      <c r="AX258" s="71"/>
      <c r="AY258" s="71"/>
      <c r="AZ258" s="71"/>
      <c r="BA258" s="71"/>
      <c r="BB258" s="71"/>
      <c r="BC258" s="71"/>
      <c r="BD258" s="71"/>
      <c r="BE258" s="71"/>
      <c r="BF258" s="71"/>
      <c r="BG258" s="71"/>
      <c r="BH258" s="71"/>
      <c r="BI258" s="71"/>
      <c r="BJ258" s="71"/>
      <c r="BK258" s="71"/>
      <c r="BL258" s="71"/>
      <c r="BM258" s="71"/>
      <c r="BN258" s="71"/>
    </row>
    <row r="259" spans="14:66">
      <c r="N259" s="71"/>
      <c r="O259" s="71"/>
      <c r="P259" s="71"/>
      <c r="Q259" s="71"/>
      <c r="R259" s="71"/>
      <c r="S259" s="71"/>
      <c r="T259" s="71"/>
      <c r="U259" s="71"/>
      <c r="V259" s="71"/>
      <c r="W259" s="71"/>
      <c r="X259" s="71"/>
      <c r="Y259" s="71"/>
      <c r="Z259" s="71"/>
      <c r="AA259" s="71"/>
      <c r="AB259" s="71"/>
      <c r="AC259" s="71"/>
      <c r="AD259" s="71"/>
      <c r="AE259" s="71"/>
      <c r="AF259" s="71"/>
      <c r="AG259" s="71"/>
      <c r="AH259" s="71"/>
      <c r="AI259" s="71"/>
      <c r="AJ259" s="71"/>
      <c r="AK259" s="71"/>
      <c r="AL259" s="71"/>
      <c r="AM259" s="71"/>
      <c r="AN259" s="71"/>
      <c r="AO259" s="71"/>
      <c r="AP259" s="71"/>
      <c r="AQ259" s="71"/>
      <c r="AR259" s="71"/>
      <c r="AS259" s="71"/>
      <c r="AT259" s="71"/>
      <c r="AU259" s="71"/>
      <c r="AV259" s="71"/>
      <c r="AW259" s="71"/>
      <c r="AX259" s="71"/>
      <c r="AY259" s="71"/>
      <c r="AZ259" s="71"/>
      <c r="BA259" s="71"/>
      <c r="BB259" s="71"/>
      <c r="BC259" s="71"/>
      <c r="BD259" s="71"/>
      <c r="BE259" s="71"/>
      <c r="BF259" s="71"/>
      <c r="BG259" s="71"/>
      <c r="BH259" s="71"/>
      <c r="BI259" s="71"/>
      <c r="BJ259" s="71"/>
      <c r="BK259" s="71"/>
      <c r="BL259" s="71"/>
      <c r="BM259" s="71"/>
      <c r="BN259" s="71"/>
    </row>
    <row r="260" spans="14:66">
      <c r="N260" s="71"/>
      <c r="O260" s="71"/>
      <c r="P260" s="71"/>
      <c r="Q260" s="71"/>
      <c r="R260" s="71"/>
      <c r="S260" s="71"/>
      <c r="T260" s="71"/>
      <c r="U260" s="71"/>
      <c r="V260" s="71"/>
      <c r="W260" s="71"/>
      <c r="X260" s="71"/>
      <c r="Y260" s="71"/>
      <c r="Z260" s="71"/>
      <c r="AA260" s="71"/>
      <c r="AB260" s="71"/>
      <c r="AC260" s="71"/>
      <c r="AD260" s="71"/>
      <c r="AE260" s="71"/>
      <c r="AF260" s="71"/>
      <c r="AG260" s="71"/>
      <c r="AH260" s="71"/>
      <c r="AI260" s="71"/>
      <c r="AJ260" s="71"/>
      <c r="AK260" s="71"/>
      <c r="AL260" s="71"/>
      <c r="AM260" s="71"/>
      <c r="AN260" s="71"/>
      <c r="AO260" s="71"/>
      <c r="AP260" s="71"/>
      <c r="AQ260" s="71"/>
      <c r="AR260" s="71"/>
      <c r="AS260" s="71"/>
      <c r="AT260" s="71"/>
      <c r="AU260" s="71"/>
      <c r="AV260" s="71"/>
      <c r="AW260" s="71"/>
      <c r="AX260" s="71"/>
      <c r="AY260" s="71"/>
      <c r="AZ260" s="71"/>
      <c r="BA260" s="71"/>
      <c r="BB260" s="71"/>
      <c r="BC260" s="71"/>
      <c r="BD260" s="71"/>
      <c r="BE260" s="71"/>
      <c r="BF260" s="71"/>
      <c r="BG260" s="71"/>
      <c r="BH260" s="71"/>
      <c r="BI260" s="71"/>
      <c r="BJ260" s="71"/>
      <c r="BK260" s="71"/>
      <c r="BL260" s="71"/>
      <c r="BM260" s="71"/>
      <c r="BN260" s="71"/>
    </row>
    <row r="261" spans="14:66">
      <c r="N261" s="71"/>
      <c r="O261" s="71"/>
      <c r="P261" s="71"/>
      <c r="Q261" s="71"/>
      <c r="R261" s="71"/>
      <c r="S261" s="71"/>
      <c r="T261" s="71"/>
      <c r="U261" s="71"/>
      <c r="V261" s="71"/>
      <c r="W261" s="71"/>
      <c r="X261" s="71"/>
      <c r="Y261" s="71"/>
      <c r="Z261" s="71"/>
      <c r="AA261" s="71"/>
      <c r="AB261" s="71"/>
      <c r="AC261" s="71"/>
      <c r="AD261" s="71"/>
      <c r="AE261" s="71"/>
      <c r="AF261" s="71"/>
      <c r="AG261" s="71"/>
      <c r="AH261" s="71"/>
      <c r="AI261" s="71"/>
      <c r="AJ261" s="71"/>
      <c r="AK261" s="71"/>
      <c r="AL261" s="71"/>
      <c r="AM261" s="71"/>
      <c r="AN261" s="71"/>
      <c r="AO261" s="71"/>
      <c r="AP261" s="71"/>
      <c r="AQ261" s="71"/>
      <c r="AR261" s="71"/>
      <c r="AS261" s="71"/>
      <c r="AT261" s="71"/>
      <c r="AU261" s="71"/>
      <c r="AV261" s="71"/>
      <c r="AW261" s="71"/>
      <c r="AX261" s="71"/>
      <c r="AY261" s="71"/>
      <c r="AZ261" s="71"/>
      <c r="BA261" s="71"/>
      <c r="BB261" s="71"/>
      <c r="BC261" s="71"/>
      <c r="BD261" s="71"/>
      <c r="BE261" s="71"/>
      <c r="BF261" s="71"/>
      <c r="BG261" s="71"/>
      <c r="BH261" s="71"/>
      <c r="BI261" s="71"/>
      <c r="BJ261" s="71"/>
      <c r="BK261" s="71"/>
      <c r="BL261" s="71"/>
      <c r="BM261" s="71"/>
      <c r="BN261" s="71"/>
    </row>
    <row r="262" spans="14:66">
      <c r="N262" s="71"/>
      <c r="O262" s="71"/>
      <c r="P262" s="71"/>
      <c r="Q262" s="71"/>
      <c r="R262" s="71"/>
      <c r="S262" s="71"/>
      <c r="T262" s="71"/>
      <c r="U262" s="71"/>
      <c r="V262" s="71"/>
      <c r="W262" s="71"/>
      <c r="X262" s="71"/>
      <c r="Y262" s="71"/>
      <c r="Z262" s="71"/>
      <c r="AA262" s="71"/>
      <c r="AB262" s="71"/>
      <c r="AC262" s="71"/>
      <c r="AD262" s="71"/>
      <c r="AE262" s="71"/>
      <c r="AF262" s="71"/>
      <c r="AG262" s="71"/>
      <c r="AH262" s="71"/>
      <c r="AI262" s="71"/>
      <c r="AJ262" s="71"/>
      <c r="AK262" s="71"/>
      <c r="AL262" s="71"/>
      <c r="AM262" s="71"/>
      <c r="AN262" s="71"/>
      <c r="AO262" s="71"/>
      <c r="AP262" s="71"/>
      <c r="AQ262" s="71"/>
      <c r="AR262" s="71"/>
      <c r="AS262" s="71"/>
      <c r="AT262" s="71"/>
      <c r="AU262" s="71"/>
      <c r="AV262" s="71"/>
      <c r="AW262" s="71"/>
      <c r="AX262" s="71"/>
      <c r="AY262" s="71"/>
      <c r="AZ262" s="71"/>
      <c r="BA262" s="71"/>
      <c r="BB262" s="71"/>
      <c r="BC262" s="71"/>
      <c r="BD262" s="71"/>
      <c r="BE262" s="71"/>
      <c r="BF262" s="71"/>
      <c r="BG262" s="71"/>
      <c r="BH262" s="71"/>
      <c r="BI262" s="71"/>
      <c r="BJ262" s="71"/>
      <c r="BK262" s="71"/>
      <c r="BL262" s="71"/>
      <c r="BM262" s="71"/>
      <c r="BN262" s="71"/>
    </row>
    <row r="263" spans="14:66">
      <c r="N263" s="71"/>
      <c r="O263" s="71"/>
      <c r="P263" s="71"/>
      <c r="Q263" s="71"/>
      <c r="R263" s="71"/>
      <c r="S263" s="71"/>
      <c r="T263" s="71"/>
      <c r="U263" s="71"/>
      <c r="V263" s="71"/>
      <c r="W263" s="71"/>
      <c r="X263" s="71"/>
      <c r="Y263" s="71"/>
      <c r="Z263" s="71"/>
      <c r="AA263" s="71"/>
      <c r="AB263" s="71"/>
      <c r="AC263" s="71"/>
      <c r="AD263" s="71"/>
      <c r="AE263" s="71"/>
      <c r="AF263" s="71"/>
      <c r="AG263" s="71"/>
      <c r="AH263" s="71"/>
      <c r="AI263" s="71"/>
      <c r="AJ263" s="71"/>
      <c r="AK263" s="71"/>
      <c r="AL263" s="71"/>
      <c r="AM263" s="71"/>
      <c r="AN263" s="71"/>
      <c r="AO263" s="71"/>
      <c r="AP263" s="71"/>
      <c r="AQ263" s="71"/>
      <c r="AR263" s="71"/>
      <c r="AS263" s="71"/>
      <c r="AT263" s="71"/>
      <c r="AU263" s="71"/>
      <c r="AV263" s="71"/>
      <c r="AW263" s="71"/>
      <c r="AX263" s="71"/>
      <c r="AY263" s="71"/>
      <c r="AZ263" s="71"/>
      <c r="BA263" s="71"/>
      <c r="BB263" s="71"/>
      <c r="BC263" s="71"/>
      <c r="BD263" s="71"/>
      <c r="BE263" s="71"/>
      <c r="BF263" s="71"/>
      <c r="BG263" s="71"/>
      <c r="BH263" s="71"/>
      <c r="BI263" s="71"/>
      <c r="BJ263" s="71"/>
      <c r="BK263" s="71"/>
      <c r="BL263" s="71"/>
      <c r="BM263" s="71"/>
      <c r="BN263" s="71"/>
    </row>
    <row r="264" spans="14:66">
      <c r="N264" s="71"/>
      <c r="O264" s="71"/>
      <c r="P264" s="71"/>
      <c r="Q264" s="71"/>
      <c r="R264" s="71"/>
      <c r="S264" s="71"/>
      <c r="T264" s="71"/>
      <c r="U264" s="71"/>
      <c r="V264" s="71"/>
      <c r="W264" s="71"/>
      <c r="X264" s="71"/>
      <c r="Y264" s="71"/>
      <c r="Z264" s="71"/>
      <c r="AA264" s="71"/>
      <c r="AB264" s="71"/>
      <c r="AC264" s="71"/>
      <c r="AD264" s="71"/>
      <c r="AE264" s="71"/>
      <c r="AF264" s="71"/>
      <c r="AG264" s="71"/>
      <c r="AH264" s="71"/>
      <c r="AI264" s="71"/>
      <c r="AJ264" s="71"/>
      <c r="AK264" s="71"/>
      <c r="AL264" s="71"/>
      <c r="AM264" s="71"/>
      <c r="AN264" s="71"/>
      <c r="AO264" s="71"/>
      <c r="AP264" s="71"/>
      <c r="AQ264" s="71"/>
      <c r="AR264" s="71"/>
      <c r="AS264" s="71"/>
      <c r="AT264" s="71"/>
      <c r="AU264" s="71"/>
      <c r="AV264" s="71"/>
      <c r="AW264" s="71"/>
      <c r="AX264" s="71"/>
      <c r="AY264" s="71"/>
      <c r="AZ264" s="71"/>
      <c r="BA264" s="71"/>
      <c r="BB264" s="71"/>
      <c r="BC264" s="71"/>
      <c r="BD264" s="71"/>
      <c r="BE264" s="71"/>
      <c r="BF264" s="71"/>
      <c r="BG264" s="71"/>
      <c r="BH264" s="71"/>
      <c r="BI264" s="71"/>
      <c r="BJ264" s="71"/>
      <c r="BK264" s="71"/>
      <c r="BL264" s="71"/>
      <c r="BM264" s="71"/>
      <c r="BN264" s="71"/>
    </row>
    <row r="265" spans="14:66">
      <c r="N265" s="71"/>
      <c r="O265" s="71"/>
      <c r="P265" s="71"/>
      <c r="Q265" s="71"/>
      <c r="R265" s="71"/>
      <c r="S265" s="71"/>
      <c r="T265" s="71"/>
      <c r="U265" s="71"/>
      <c r="V265" s="71"/>
      <c r="W265" s="71"/>
      <c r="X265" s="71"/>
      <c r="Y265" s="71"/>
      <c r="Z265" s="71"/>
      <c r="AA265" s="71"/>
      <c r="AB265" s="71"/>
      <c r="AC265" s="71"/>
      <c r="AD265" s="71"/>
      <c r="AE265" s="71"/>
      <c r="AF265" s="71"/>
      <c r="AG265" s="71"/>
      <c r="AH265" s="71"/>
      <c r="AI265" s="71"/>
      <c r="AJ265" s="71"/>
      <c r="AK265" s="71"/>
      <c r="AL265" s="71"/>
      <c r="AM265" s="71"/>
      <c r="AN265" s="71"/>
      <c r="AO265" s="71"/>
      <c r="AP265" s="71"/>
      <c r="AQ265" s="71"/>
      <c r="AR265" s="71"/>
      <c r="AS265" s="71"/>
      <c r="AT265" s="71"/>
      <c r="AU265" s="71"/>
      <c r="AV265" s="71"/>
      <c r="AW265" s="71"/>
      <c r="AX265" s="71"/>
      <c r="AY265" s="71"/>
      <c r="AZ265" s="71"/>
      <c r="BA265" s="71"/>
      <c r="BB265" s="71"/>
      <c r="BC265" s="71"/>
      <c r="BD265" s="71"/>
      <c r="BE265" s="71"/>
      <c r="BF265" s="71"/>
      <c r="BG265" s="71"/>
      <c r="BH265" s="71"/>
      <c r="BI265" s="71"/>
      <c r="BJ265" s="71"/>
      <c r="BK265" s="71"/>
      <c r="BL265" s="71"/>
      <c r="BM265" s="71"/>
      <c r="BN265" s="71"/>
    </row>
    <row r="266" spans="14:66">
      <c r="N266" s="71"/>
      <c r="O266" s="71"/>
      <c r="P266" s="71"/>
      <c r="Q266" s="71"/>
      <c r="R266" s="71"/>
      <c r="S266" s="71"/>
      <c r="T266" s="71"/>
      <c r="U266" s="71"/>
      <c r="V266" s="71"/>
      <c r="W266" s="71"/>
      <c r="X266" s="71"/>
      <c r="Y266" s="71"/>
      <c r="Z266" s="71"/>
      <c r="AA266" s="71"/>
      <c r="AB266" s="71"/>
      <c r="AC266" s="71"/>
      <c r="AD266" s="71"/>
      <c r="AE266" s="71"/>
      <c r="AF266" s="71"/>
      <c r="AG266" s="71"/>
      <c r="AH266" s="71"/>
      <c r="AI266" s="71"/>
      <c r="AJ266" s="71"/>
      <c r="AK266" s="71"/>
      <c r="AL266" s="71"/>
      <c r="AM266" s="71"/>
      <c r="AN266" s="71"/>
      <c r="AO266" s="71"/>
      <c r="AP266" s="71"/>
      <c r="AQ266" s="71"/>
      <c r="AR266" s="71"/>
      <c r="AS266" s="71"/>
      <c r="AT266" s="71"/>
      <c r="AU266" s="71"/>
      <c r="AV266" s="71"/>
      <c r="AW266" s="71"/>
      <c r="AX266" s="71"/>
      <c r="AY266" s="71"/>
      <c r="AZ266" s="71"/>
      <c r="BA266" s="71"/>
      <c r="BB266" s="71"/>
      <c r="BC266" s="71"/>
      <c r="BD266" s="71"/>
      <c r="BE266" s="71"/>
      <c r="BF266" s="71"/>
      <c r="BG266" s="71"/>
      <c r="BH266" s="71"/>
      <c r="BI266" s="71"/>
      <c r="BJ266" s="71"/>
      <c r="BK266" s="71"/>
      <c r="BL266" s="71"/>
      <c r="BM266" s="71"/>
      <c r="BN266" s="71"/>
    </row>
    <row r="267" spans="14:66">
      <c r="N267" s="71"/>
      <c r="O267" s="71"/>
      <c r="P267" s="71"/>
      <c r="Q267" s="71"/>
      <c r="R267" s="71"/>
      <c r="S267" s="71"/>
      <c r="T267" s="71"/>
      <c r="U267" s="71"/>
      <c r="V267" s="71"/>
      <c r="W267" s="71"/>
      <c r="X267" s="71"/>
      <c r="Y267" s="71"/>
      <c r="Z267" s="71"/>
      <c r="AA267" s="71"/>
      <c r="AB267" s="71"/>
      <c r="AC267" s="71"/>
      <c r="AD267" s="71"/>
      <c r="AE267" s="71"/>
      <c r="AF267" s="71"/>
      <c r="AG267" s="71"/>
      <c r="AH267" s="71"/>
      <c r="AI267" s="71"/>
      <c r="AJ267" s="71"/>
      <c r="AK267" s="71"/>
      <c r="AL267" s="71"/>
      <c r="AM267" s="71"/>
      <c r="AN267" s="71"/>
      <c r="AO267" s="71"/>
      <c r="AP267" s="71"/>
      <c r="AQ267" s="71"/>
      <c r="AR267" s="71"/>
      <c r="AS267" s="71"/>
      <c r="AT267" s="71"/>
      <c r="AU267" s="71"/>
      <c r="AV267" s="71"/>
      <c r="AW267" s="71"/>
      <c r="AX267" s="71"/>
      <c r="AY267" s="71"/>
      <c r="AZ267" s="71"/>
      <c r="BA267" s="71"/>
      <c r="BB267" s="71"/>
      <c r="BC267" s="71"/>
      <c r="BD267" s="71"/>
      <c r="BE267" s="71"/>
      <c r="BF267" s="71"/>
      <c r="BG267" s="71"/>
      <c r="BH267" s="71"/>
      <c r="BI267" s="71"/>
      <c r="BJ267" s="71"/>
      <c r="BK267" s="71"/>
      <c r="BL267" s="71"/>
      <c r="BM267" s="71"/>
      <c r="BN267" s="71"/>
    </row>
    <row r="268" spans="14:66">
      <c r="N268" s="71"/>
      <c r="O268" s="71"/>
      <c r="P268" s="71"/>
      <c r="Q268" s="71"/>
      <c r="R268" s="71"/>
      <c r="S268" s="71"/>
      <c r="T268" s="71"/>
      <c r="U268" s="71"/>
      <c r="V268" s="71"/>
      <c r="W268" s="71"/>
      <c r="X268" s="71"/>
      <c r="Y268" s="71"/>
      <c r="Z268" s="71"/>
      <c r="AA268" s="71"/>
      <c r="AB268" s="71"/>
      <c r="AC268" s="71"/>
      <c r="AD268" s="71"/>
      <c r="AE268" s="71"/>
      <c r="AF268" s="71"/>
      <c r="AG268" s="71"/>
      <c r="AH268" s="71"/>
      <c r="AI268" s="71"/>
      <c r="AJ268" s="71"/>
      <c r="AK268" s="71"/>
      <c r="AL268" s="71"/>
      <c r="AM268" s="71"/>
      <c r="AN268" s="71"/>
      <c r="AO268" s="71"/>
      <c r="AP268" s="71"/>
      <c r="AQ268" s="71"/>
      <c r="AR268" s="71"/>
      <c r="AS268" s="71"/>
      <c r="AT268" s="71"/>
      <c r="AU268" s="71"/>
      <c r="AV268" s="71"/>
      <c r="AW268" s="71"/>
      <c r="AX268" s="71"/>
      <c r="AY268" s="71"/>
      <c r="AZ268" s="71"/>
      <c r="BA268" s="71"/>
      <c r="BB268" s="71"/>
      <c r="BC268" s="71"/>
      <c r="BD268" s="71"/>
      <c r="BE268" s="71"/>
      <c r="BF268" s="71"/>
      <c r="BG268" s="71"/>
      <c r="BH268" s="71"/>
      <c r="BI268" s="71"/>
      <c r="BJ268" s="71"/>
      <c r="BK268" s="71"/>
      <c r="BL268" s="71"/>
      <c r="BM268" s="71"/>
      <c r="BN268" s="71"/>
    </row>
    <row r="269" spans="14:66">
      <c r="N269" s="71"/>
      <c r="O269" s="71"/>
      <c r="P269" s="71"/>
      <c r="Q269" s="71"/>
      <c r="R269" s="71"/>
      <c r="S269" s="71"/>
      <c r="T269" s="71"/>
      <c r="U269" s="71"/>
      <c r="V269" s="71"/>
      <c r="W269" s="71"/>
      <c r="X269" s="71"/>
      <c r="Y269" s="71"/>
      <c r="Z269" s="71"/>
      <c r="AA269" s="71"/>
      <c r="AB269" s="71"/>
      <c r="AC269" s="71"/>
      <c r="AD269" s="71"/>
      <c r="AE269" s="71"/>
      <c r="AF269" s="71"/>
      <c r="AG269" s="71"/>
      <c r="AH269" s="71"/>
      <c r="AI269" s="71"/>
      <c r="AJ269" s="71"/>
      <c r="AK269" s="71"/>
      <c r="AL269" s="71"/>
      <c r="AM269" s="71"/>
      <c r="AN269" s="71"/>
      <c r="AO269" s="71"/>
      <c r="AP269" s="71"/>
      <c r="AQ269" s="71"/>
      <c r="AR269" s="71"/>
      <c r="AS269" s="71"/>
      <c r="AT269" s="71"/>
      <c r="AU269" s="71"/>
      <c r="AV269" s="71"/>
      <c r="AW269" s="71"/>
      <c r="AX269" s="71"/>
      <c r="AY269" s="71"/>
      <c r="AZ269" s="71"/>
      <c r="BA269" s="71"/>
      <c r="BB269" s="71"/>
      <c r="BC269" s="71"/>
      <c r="BD269" s="71"/>
      <c r="BE269" s="71"/>
      <c r="BF269" s="71"/>
      <c r="BG269" s="71"/>
      <c r="BH269" s="71"/>
      <c r="BI269" s="71"/>
      <c r="BJ269" s="71"/>
      <c r="BK269" s="71"/>
      <c r="BL269" s="71"/>
      <c r="BM269" s="71"/>
      <c r="BN269" s="71"/>
    </row>
    <row r="270" spans="14:66">
      <c r="N270" s="71"/>
      <c r="O270" s="71"/>
      <c r="P270" s="71"/>
      <c r="Q270" s="71"/>
      <c r="R270" s="71"/>
      <c r="S270" s="71"/>
      <c r="T270" s="71"/>
      <c r="U270" s="71"/>
      <c r="V270" s="71"/>
      <c r="W270" s="71"/>
      <c r="X270" s="71"/>
      <c r="Y270" s="71"/>
      <c r="Z270" s="71"/>
      <c r="AA270" s="71"/>
      <c r="AB270" s="71"/>
      <c r="AC270" s="71"/>
      <c r="AD270" s="71"/>
      <c r="AE270" s="71"/>
      <c r="AF270" s="71"/>
      <c r="AG270" s="71"/>
      <c r="AH270" s="71"/>
      <c r="AI270" s="71"/>
      <c r="AJ270" s="71"/>
      <c r="AK270" s="71"/>
      <c r="AL270" s="71"/>
      <c r="AM270" s="71"/>
      <c r="AN270" s="71"/>
      <c r="AO270" s="71"/>
      <c r="AP270" s="71"/>
      <c r="AQ270" s="71"/>
      <c r="AR270" s="71"/>
      <c r="AS270" s="71"/>
      <c r="AT270" s="71"/>
      <c r="AU270" s="71"/>
      <c r="AV270" s="71"/>
      <c r="AW270" s="71"/>
      <c r="AX270" s="71"/>
      <c r="AY270" s="71"/>
      <c r="AZ270" s="71"/>
      <c r="BA270" s="71"/>
      <c r="BB270" s="71"/>
      <c r="BC270" s="71"/>
      <c r="BD270" s="71"/>
      <c r="BE270" s="71"/>
      <c r="BF270" s="71"/>
      <c r="BG270" s="71"/>
      <c r="BH270" s="71"/>
      <c r="BI270" s="71"/>
      <c r="BJ270" s="71"/>
      <c r="BK270" s="71"/>
      <c r="BL270" s="71"/>
      <c r="BM270" s="71"/>
      <c r="BN270" s="71"/>
    </row>
    <row r="271" spans="14:66">
      <c r="N271" s="71"/>
      <c r="O271" s="71"/>
      <c r="P271" s="71"/>
      <c r="Q271" s="71"/>
      <c r="R271" s="71"/>
      <c r="S271" s="71"/>
      <c r="T271" s="71"/>
      <c r="U271" s="71"/>
      <c r="V271" s="71"/>
      <c r="W271" s="71"/>
      <c r="X271" s="71"/>
      <c r="Y271" s="71"/>
      <c r="Z271" s="71"/>
      <c r="AA271" s="71"/>
      <c r="AB271" s="71"/>
      <c r="AC271" s="71"/>
      <c r="AD271" s="71"/>
      <c r="AE271" s="71"/>
      <c r="AF271" s="71"/>
      <c r="AG271" s="71"/>
      <c r="AH271" s="71"/>
      <c r="AI271" s="71"/>
      <c r="AJ271" s="71"/>
      <c r="AK271" s="71"/>
      <c r="AL271" s="71"/>
      <c r="AM271" s="71"/>
      <c r="AN271" s="71"/>
      <c r="AO271" s="71"/>
      <c r="AP271" s="71"/>
      <c r="AQ271" s="71"/>
      <c r="AR271" s="71"/>
      <c r="AS271" s="71"/>
      <c r="AT271" s="71"/>
      <c r="AU271" s="71"/>
      <c r="AV271" s="71"/>
      <c r="AW271" s="71"/>
      <c r="AX271" s="71"/>
      <c r="AY271" s="71"/>
      <c r="AZ271" s="71"/>
      <c r="BA271" s="71"/>
      <c r="BB271" s="71"/>
      <c r="BC271" s="71"/>
      <c r="BD271" s="71"/>
      <c r="BE271" s="71"/>
      <c r="BF271" s="71"/>
      <c r="BG271" s="71"/>
      <c r="BH271" s="71"/>
      <c r="BI271" s="71"/>
      <c r="BJ271" s="71"/>
      <c r="BK271" s="71"/>
      <c r="BL271" s="71"/>
      <c r="BM271" s="71"/>
      <c r="BN271" s="71"/>
    </row>
    <row r="272" spans="14:66">
      <c r="N272" s="71"/>
      <c r="O272" s="71"/>
      <c r="P272" s="71"/>
      <c r="Q272" s="71"/>
      <c r="R272" s="71"/>
      <c r="S272" s="71"/>
      <c r="T272" s="71"/>
      <c r="U272" s="71"/>
      <c r="V272" s="71"/>
      <c r="W272" s="71"/>
      <c r="X272" s="71"/>
      <c r="Y272" s="71"/>
      <c r="Z272" s="71"/>
      <c r="AA272" s="71"/>
      <c r="AB272" s="71"/>
      <c r="AC272" s="71"/>
      <c r="AD272" s="71"/>
      <c r="AE272" s="71"/>
      <c r="AF272" s="71"/>
      <c r="AG272" s="71"/>
      <c r="AH272" s="71"/>
      <c r="AI272" s="71"/>
      <c r="AJ272" s="71"/>
      <c r="AK272" s="71"/>
      <c r="AL272" s="71"/>
      <c r="AM272" s="71"/>
      <c r="AN272" s="71"/>
      <c r="AO272" s="71"/>
      <c r="AP272" s="71"/>
      <c r="AQ272" s="71"/>
      <c r="AR272" s="71"/>
      <c r="AS272" s="71"/>
      <c r="AT272" s="71"/>
      <c r="AU272" s="71"/>
      <c r="AV272" s="71"/>
      <c r="AW272" s="71"/>
      <c r="AX272" s="71"/>
      <c r="AY272" s="71"/>
      <c r="AZ272" s="71"/>
      <c r="BA272" s="71"/>
      <c r="BB272" s="71"/>
      <c r="BC272" s="71"/>
      <c r="BD272" s="71"/>
      <c r="BE272" s="71"/>
      <c r="BF272" s="71"/>
      <c r="BG272" s="71"/>
      <c r="BH272" s="71"/>
      <c r="BI272" s="71"/>
      <c r="BJ272" s="71"/>
      <c r="BK272" s="71"/>
      <c r="BL272" s="71"/>
      <c r="BM272" s="71"/>
      <c r="BN272" s="71"/>
    </row>
    <row r="273" spans="14:66">
      <c r="N273" s="71"/>
      <c r="O273" s="71"/>
      <c r="P273" s="71"/>
      <c r="Q273" s="71"/>
      <c r="R273" s="71"/>
      <c r="S273" s="71"/>
      <c r="T273" s="71"/>
      <c r="U273" s="71"/>
      <c r="V273" s="71"/>
      <c r="W273" s="71"/>
      <c r="X273" s="71"/>
      <c r="Y273" s="71"/>
      <c r="Z273" s="71"/>
      <c r="AA273" s="71"/>
      <c r="AB273" s="71"/>
      <c r="AC273" s="71"/>
      <c r="AD273" s="71"/>
      <c r="AE273" s="71"/>
      <c r="AF273" s="71"/>
      <c r="AG273" s="71"/>
      <c r="AH273" s="71"/>
      <c r="AI273" s="71"/>
      <c r="AJ273" s="71"/>
      <c r="AK273" s="71"/>
      <c r="AL273" s="71"/>
      <c r="AM273" s="71"/>
      <c r="AN273" s="71"/>
      <c r="AO273" s="71"/>
      <c r="AP273" s="71"/>
      <c r="AQ273" s="71"/>
      <c r="AR273" s="71"/>
      <c r="AS273" s="71"/>
      <c r="AT273" s="71"/>
      <c r="AU273" s="71"/>
      <c r="AV273" s="71"/>
      <c r="AW273" s="71"/>
      <c r="AX273" s="71"/>
      <c r="AY273" s="71"/>
      <c r="AZ273" s="71"/>
      <c r="BA273" s="71"/>
      <c r="BB273" s="71"/>
      <c r="BC273" s="71"/>
      <c r="BD273" s="71"/>
      <c r="BE273" s="71"/>
      <c r="BF273" s="71"/>
      <c r="BG273" s="71"/>
      <c r="BH273" s="71"/>
      <c r="BI273" s="71"/>
      <c r="BJ273" s="71"/>
      <c r="BK273" s="71"/>
      <c r="BL273" s="71"/>
      <c r="BM273" s="71"/>
      <c r="BN273" s="71"/>
    </row>
    <row r="274" spans="14:66">
      <c r="N274" s="71"/>
      <c r="O274" s="71"/>
      <c r="P274" s="71"/>
      <c r="Q274" s="71"/>
      <c r="R274" s="71"/>
      <c r="S274" s="71"/>
      <c r="T274" s="71"/>
      <c r="U274" s="71"/>
      <c r="V274" s="71"/>
      <c r="W274" s="71"/>
      <c r="X274" s="71"/>
      <c r="Y274" s="71"/>
      <c r="Z274" s="71"/>
      <c r="AA274" s="71"/>
      <c r="AB274" s="71"/>
      <c r="AC274" s="71"/>
      <c r="AD274" s="71"/>
      <c r="AE274" s="71"/>
      <c r="AF274" s="71"/>
      <c r="AG274" s="71"/>
      <c r="AH274" s="71"/>
      <c r="AI274" s="71"/>
      <c r="AJ274" s="71"/>
      <c r="AK274" s="71"/>
      <c r="AL274" s="71"/>
      <c r="AM274" s="71"/>
      <c r="AN274" s="71"/>
      <c r="AO274" s="71"/>
      <c r="AP274" s="71"/>
      <c r="AQ274" s="71"/>
      <c r="AR274" s="71"/>
      <c r="AS274" s="71"/>
      <c r="AT274" s="71"/>
      <c r="AU274" s="71"/>
      <c r="AV274" s="71"/>
      <c r="AW274" s="71"/>
      <c r="AX274" s="71"/>
      <c r="AY274" s="71"/>
      <c r="AZ274" s="71"/>
      <c r="BA274" s="71"/>
      <c r="BB274" s="71"/>
      <c r="BC274" s="71"/>
      <c r="BD274" s="71"/>
      <c r="BE274" s="71"/>
      <c r="BF274" s="71"/>
      <c r="BG274" s="71"/>
      <c r="BH274" s="71"/>
      <c r="BI274" s="71"/>
      <c r="BJ274" s="71"/>
      <c r="BK274" s="71"/>
      <c r="BL274" s="71"/>
      <c r="BM274" s="71"/>
      <c r="BN274" s="71"/>
    </row>
    <row r="275" spans="14:66">
      <c r="N275" s="71"/>
      <c r="O275" s="71"/>
      <c r="P275" s="71"/>
      <c r="Q275" s="71"/>
      <c r="R275" s="71"/>
      <c r="S275" s="71"/>
      <c r="T275" s="71"/>
      <c r="U275" s="71"/>
      <c r="V275" s="71"/>
      <c r="W275" s="71"/>
      <c r="X275" s="71"/>
      <c r="Y275" s="71"/>
      <c r="Z275" s="71"/>
      <c r="AA275" s="71"/>
      <c r="AB275" s="71"/>
      <c r="AC275" s="71"/>
      <c r="AD275" s="71"/>
      <c r="AE275" s="71"/>
      <c r="AF275" s="71"/>
      <c r="AG275" s="71"/>
      <c r="AH275" s="71"/>
      <c r="AI275" s="71"/>
      <c r="AJ275" s="71"/>
      <c r="AK275" s="71"/>
      <c r="AL275" s="71"/>
      <c r="AM275" s="71"/>
      <c r="AN275" s="71"/>
      <c r="AO275" s="71"/>
      <c r="AP275" s="71"/>
      <c r="AQ275" s="71"/>
      <c r="AR275" s="71"/>
      <c r="AS275" s="71"/>
      <c r="AT275" s="71"/>
      <c r="AU275" s="71"/>
      <c r="AV275" s="71"/>
      <c r="AW275" s="71"/>
      <c r="AX275" s="71"/>
      <c r="AY275" s="71"/>
      <c r="AZ275" s="71"/>
      <c r="BA275" s="71"/>
      <c r="BB275" s="71"/>
      <c r="BC275" s="71"/>
      <c r="BD275" s="71"/>
      <c r="BE275" s="71"/>
      <c r="BF275" s="71"/>
      <c r="BG275" s="71"/>
      <c r="BH275" s="71"/>
      <c r="BI275" s="71"/>
      <c r="BJ275" s="71"/>
      <c r="BK275" s="71"/>
      <c r="BL275" s="71"/>
      <c r="BM275" s="71"/>
      <c r="BN275" s="71"/>
    </row>
    <row r="276" spans="14:66">
      <c r="N276" s="71"/>
      <c r="O276" s="71"/>
      <c r="P276" s="71"/>
      <c r="Q276" s="71"/>
      <c r="R276" s="71"/>
      <c r="S276" s="71"/>
      <c r="T276" s="71"/>
      <c r="U276" s="71"/>
      <c r="V276" s="71"/>
      <c r="W276" s="71"/>
      <c r="X276" s="71"/>
      <c r="Y276" s="71"/>
      <c r="Z276" s="71"/>
      <c r="AA276" s="71"/>
      <c r="AB276" s="71"/>
      <c r="AC276" s="71"/>
      <c r="AD276" s="71"/>
      <c r="AE276" s="71"/>
      <c r="AF276" s="71"/>
      <c r="AG276" s="71"/>
      <c r="AH276" s="71"/>
      <c r="AI276" s="71"/>
      <c r="AJ276" s="71"/>
      <c r="AK276" s="71"/>
      <c r="AL276" s="71"/>
      <c r="AM276" s="71"/>
      <c r="AN276" s="71"/>
      <c r="AO276" s="71"/>
      <c r="AP276" s="71"/>
      <c r="AQ276" s="71"/>
      <c r="AR276" s="71"/>
      <c r="AS276" s="71"/>
      <c r="AT276" s="71"/>
      <c r="AU276" s="71"/>
      <c r="AV276" s="71"/>
      <c r="AW276" s="71"/>
      <c r="AX276" s="71"/>
      <c r="AY276" s="71"/>
      <c r="AZ276" s="71"/>
      <c r="BA276" s="71"/>
      <c r="BB276" s="71"/>
      <c r="BC276" s="71"/>
      <c r="BD276" s="71"/>
      <c r="BE276" s="71"/>
      <c r="BF276" s="71"/>
      <c r="BG276" s="71"/>
      <c r="BH276" s="71"/>
      <c r="BI276" s="71"/>
      <c r="BJ276" s="71"/>
      <c r="BK276" s="71"/>
      <c r="BL276" s="71"/>
      <c r="BM276" s="71"/>
      <c r="BN276" s="71"/>
    </row>
    <row r="277" spans="14:66">
      <c r="N277" s="71"/>
      <c r="O277" s="71"/>
      <c r="P277" s="71"/>
      <c r="Q277" s="71"/>
      <c r="R277" s="71"/>
      <c r="S277" s="71"/>
      <c r="T277" s="71"/>
      <c r="U277" s="71"/>
      <c r="V277" s="71"/>
      <c r="W277" s="71"/>
      <c r="X277" s="71"/>
      <c r="Y277" s="71"/>
      <c r="Z277" s="71"/>
      <c r="AA277" s="71"/>
      <c r="AB277" s="71"/>
      <c r="AC277" s="71"/>
      <c r="AD277" s="71"/>
      <c r="AE277" s="71"/>
      <c r="AF277" s="71"/>
      <c r="AG277" s="71"/>
      <c r="AH277" s="71"/>
      <c r="AI277" s="71"/>
      <c r="AJ277" s="71"/>
      <c r="AK277" s="71"/>
      <c r="AL277" s="71"/>
      <c r="AM277" s="71"/>
      <c r="AN277" s="71"/>
      <c r="AO277" s="71"/>
      <c r="AP277" s="71"/>
      <c r="AQ277" s="71"/>
      <c r="AR277" s="71"/>
      <c r="AS277" s="71"/>
      <c r="AT277" s="71"/>
      <c r="AU277" s="71"/>
      <c r="AV277" s="71"/>
      <c r="AW277" s="71"/>
      <c r="AX277" s="71"/>
      <c r="AY277" s="71"/>
      <c r="AZ277" s="71"/>
      <c r="BA277" s="71"/>
      <c r="BB277" s="71"/>
      <c r="BC277" s="71"/>
      <c r="BD277" s="71"/>
      <c r="BE277" s="71"/>
      <c r="BF277" s="71"/>
      <c r="BG277" s="71"/>
      <c r="BH277" s="71"/>
      <c r="BI277" s="71"/>
      <c r="BJ277" s="71"/>
      <c r="BK277" s="71"/>
      <c r="BL277" s="71"/>
      <c r="BM277" s="71"/>
      <c r="BN277" s="71"/>
    </row>
    <row r="278" spans="14:66">
      <c r="N278" s="71"/>
      <c r="O278" s="71"/>
      <c r="P278" s="71"/>
      <c r="Q278" s="71"/>
      <c r="R278" s="71"/>
      <c r="S278" s="71"/>
      <c r="T278" s="71"/>
      <c r="U278" s="71"/>
      <c r="V278" s="71"/>
      <c r="W278" s="71"/>
      <c r="X278" s="71"/>
      <c r="Y278" s="71"/>
      <c r="Z278" s="71"/>
      <c r="AA278" s="71"/>
      <c r="AB278" s="71"/>
      <c r="AC278" s="71"/>
      <c r="AD278" s="71"/>
      <c r="AE278" s="71"/>
      <c r="AF278" s="71"/>
      <c r="AG278" s="71"/>
      <c r="AH278" s="71"/>
      <c r="AI278" s="71"/>
      <c r="AJ278" s="71"/>
      <c r="AK278" s="71"/>
      <c r="AL278" s="71"/>
      <c r="AM278" s="71"/>
      <c r="AN278" s="71"/>
      <c r="AO278" s="71"/>
      <c r="AP278" s="71"/>
      <c r="AQ278" s="71"/>
      <c r="AR278" s="71"/>
      <c r="AS278" s="71"/>
      <c r="AT278" s="71"/>
      <c r="AU278" s="71"/>
      <c r="AV278" s="71"/>
      <c r="AW278" s="71"/>
      <c r="AX278" s="71"/>
      <c r="AY278" s="71"/>
      <c r="AZ278" s="71"/>
      <c r="BA278" s="71"/>
      <c r="BB278" s="71"/>
      <c r="BC278" s="71"/>
      <c r="BD278" s="71"/>
      <c r="BE278" s="71"/>
      <c r="BF278" s="71"/>
      <c r="BG278" s="71"/>
      <c r="BH278" s="71"/>
      <c r="BI278" s="71"/>
      <c r="BJ278" s="71"/>
      <c r="BK278" s="71"/>
      <c r="BL278" s="71"/>
      <c r="BM278" s="71"/>
      <c r="BN278" s="71"/>
    </row>
    <row r="279" spans="14:66">
      <c r="N279" s="71"/>
      <c r="O279" s="71"/>
      <c r="P279" s="71"/>
      <c r="Q279" s="71"/>
      <c r="R279" s="71"/>
      <c r="S279" s="71"/>
      <c r="T279" s="71"/>
      <c r="U279" s="71"/>
      <c r="V279" s="71"/>
      <c r="W279" s="71"/>
      <c r="X279" s="71"/>
      <c r="Y279" s="71"/>
      <c r="Z279" s="71"/>
      <c r="AA279" s="71"/>
      <c r="AB279" s="71"/>
      <c r="AC279" s="71"/>
      <c r="AD279" s="71"/>
      <c r="AE279" s="71"/>
      <c r="AF279" s="71"/>
      <c r="AG279" s="71"/>
      <c r="AH279" s="71"/>
      <c r="AI279" s="71"/>
      <c r="AJ279" s="71"/>
      <c r="AK279" s="71"/>
      <c r="AL279" s="71"/>
      <c r="AM279" s="71"/>
      <c r="AN279" s="71"/>
      <c r="AO279" s="71"/>
      <c r="AP279" s="71"/>
      <c r="AQ279" s="71"/>
      <c r="AR279" s="71"/>
      <c r="AS279" s="71"/>
      <c r="AT279" s="71"/>
      <c r="AU279" s="71"/>
      <c r="AV279" s="71"/>
      <c r="AW279" s="71"/>
      <c r="AX279" s="71"/>
      <c r="AY279" s="71"/>
      <c r="AZ279" s="71"/>
      <c r="BA279" s="71"/>
      <c r="BB279" s="71"/>
      <c r="BC279" s="71"/>
      <c r="BD279" s="71"/>
      <c r="BE279" s="71"/>
      <c r="BF279" s="71"/>
      <c r="BG279" s="71"/>
      <c r="BH279" s="71"/>
      <c r="BI279" s="71"/>
      <c r="BJ279" s="71"/>
      <c r="BK279" s="71"/>
      <c r="BL279" s="71"/>
      <c r="BM279" s="71"/>
      <c r="BN279" s="71"/>
    </row>
    <row r="280" spans="14:66">
      <c r="N280" s="71"/>
      <c r="O280" s="71"/>
      <c r="P280" s="71"/>
      <c r="Q280" s="71"/>
      <c r="R280" s="71"/>
      <c r="S280" s="71"/>
      <c r="T280" s="71"/>
      <c r="U280" s="71"/>
      <c r="V280" s="71"/>
      <c r="W280" s="71"/>
      <c r="X280" s="71"/>
      <c r="Y280" s="71"/>
      <c r="Z280" s="71"/>
      <c r="AA280" s="71"/>
      <c r="AB280" s="71"/>
      <c r="AC280" s="71"/>
      <c r="AD280" s="71"/>
      <c r="AE280" s="71"/>
      <c r="AF280" s="71"/>
      <c r="AG280" s="71"/>
      <c r="AH280" s="71"/>
      <c r="AI280" s="71"/>
      <c r="AJ280" s="71"/>
      <c r="AK280" s="71"/>
      <c r="AL280" s="71"/>
      <c r="AM280" s="71"/>
      <c r="AN280" s="71"/>
      <c r="AO280" s="71"/>
      <c r="AP280" s="71"/>
      <c r="AQ280" s="71"/>
      <c r="AR280" s="71"/>
      <c r="AS280" s="71"/>
      <c r="AT280" s="71"/>
      <c r="AU280" s="71"/>
      <c r="AV280" s="71"/>
      <c r="AW280" s="71"/>
      <c r="AX280" s="71"/>
      <c r="AY280" s="71"/>
      <c r="AZ280" s="71"/>
      <c r="BA280" s="71"/>
      <c r="BB280" s="71"/>
      <c r="BC280" s="71"/>
      <c r="BD280" s="71"/>
      <c r="BE280" s="71"/>
      <c r="BF280" s="71"/>
      <c r="BG280" s="71"/>
      <c r="BH280" s="71"/>
      <c r="BI280" s="71"/>
      <c r="BJ280" s="71"/>
      <c r="BK280" s="71"/>
      <c r="BL280" s="71"/>
      <c r="BM280" s="71"/>
      <c r="BN280" s="71"/>
    </row>
    <row r="281" spans="14:66">
      <c r="N281" s="71"/>
      <c r="O281" s="71"/>
      <c r="P281" s="71"/>
      <c r="Q281" s="71"/>
      <c r="R281" s="71"/>
      <c r="S281" s="71"/>
      <c r="T281" s="71"/>
      <c r="U281" s="71"/>
      <c r="V281" s="71"/>
      <c r="W281" s="71"/>
      <c r="X281" s="71"/>
      <c r="Y281" s="71"/>
      <c r="Z281" s="71"/>
      <c r="AA281" s="71"/>
      <c r="AB281" s="71"/>
      <c r="AC281" s="71"/>
      <c r="AD281" s="71"/>
      <c r="AE281" s="71"/>
      <c r="AF281" s="71"/>
      <c r="AG281" s="71"/>
      <c r="AH281" s="71"/>
      <c r="AI281" s="71"/>
      <c r="AJ281" s="71"/>
      <c r="AK281" s="71"/>
      <c r="AL281" s="71"/>
      <c r="AM281" s="71"/>
      <c r="AN281" s="71"/>
      <c r="AO281" s="71"/>
      <c r="AP281" s="71"/>
      <c r="AQ281" s="71"/>
      <c r="AR281" s="71"/>
      <c r="AS281" s="71"/>
      <c r="AT281" s="71"/>
      <c r="AU281" s="71"/>
      <c r="AV281" s="71"/>
      <c r="AW281" s="71"/>
      <c r="AX281" s="71"/>
      <c r="AY281" s="71"/>
      <c r="AZ281" s="71"/>
      <c r="BA281" s="71"/>
      <c r="BB281" s="71"/>
      <c r="BC281" s="71"/>
      <c r="BD281" s="71"/>
      <c r="BE281" s="71"/>
      <c r="BF281" s="71"/>
      <c r="BG281" s="71"/>
      <c r="BH281" s="71"/>
      <c r="BI281" s="71"/>
      <c r="BJ281" s="71"/>
      <c r="BK281" s="71"/>
      <c r="BL281" s="71"/>
      <c r="BM281" s="71"/>
      <c r="BN281" s="71"/>
    </row>
    <row r="282" spans="14:66">
      <c r="N282" s="71"/>
      <c r="O282" s="71"/>
      <c r="P282" s="71"/>
      <c r="Q282" s="71"/>
      <c r="R282" s="71"/>
      <c r="S282" s="71"/>
      <c r="T282" s="71"/>
      <c r="U282" s="71"/>
      <c r="V282" s="71"/>
      <c r="W282" s="71"/>
      <c r="X282" s="71"/>
      <c r="Y282" s="71"/>
      <c r="Z282" s="71"/>
      <c r="AA282" s="71"/>
      <c r="AB282" s="71"/>
      <c r="AC282" s="71"/>
      <c r="AD282" s="71"/>
      <c r="AE282" s="71"/>
      <c r="AF282" s="71"/>
      <c r="AG282" s="71"/>
      <c r="AH282" s="71"/>
      <c r="AI282" s="71"/>
      <c r="AJ282" s="71"/>
      <c r="AK282" s="71"/>
      <c r="AL282" s="71"/>
      <c r="AM282" s="71"/>
      <c r="AN282" s="71"/>
      <c r="AO282" s="71"/>
      <c r="AP282" s="71"/>
      <c r="AQ282" s="71"/>
      <c r="AR282" s="71"/>
      <c r="AS282" s="71"/>
      <c r="AT282" s="71"/>
      <c r="AU282" s="71"/>
      <c r="AV282" s="71"/>
      <c r="AW282" s="71"/>
      <c r="AX282" s="71"/>
      <c r="AY282" s="71"/>
      <c r="AZ282" s="71"/>
      <c r="BA282" s="71"/>
      <c r="BB282" s="71"/>
      <c r="BC282" s="71"/>
      <c r="BD282" s="71"/>
      <c r="BE282" s="71"/>
      <c r="BF282" s="71"/>
      <c r="BG282" s="71"/>
      <c r="BH282" s="71"/>
      <c r="BI282" s="71"/>
      <c r="BJ282" s="71"/>
      <c r="BK282" s="71"/>
      <c r="BL282" s="71"/>
      <c r="BM282" s="71"/>
      <c r="BN282" s="71"/>
    </row>
    <row r="283" spans="14:66">
      <c r="N283" s="71"/>
      <c r="O283" s="71"/>
      <c r="P283" s="71"/>
      <c r="Q283" s="71"/>
      <c r="R283" s="71"/>
      <c r="S283" s="71"/>
      <c r="T283" s="71"/>
      <c r="U283" s="71"/>
      <c r="V283" s="71"/>
      <c r="W283" s="71"/>
      <c r="X283" s="71"/>
      <c r="Y283" s="71"/>
      <c r="Z283" s="71"/>
      <c r="AA283" s="71"/>
      <c r="AB283" s="71"/>
      <c r="AC283" s="71"/>
      <c r="AD283" s="71"/>
      <c r="AE283" s="71"/>
      <c r="AF283" s="71"/>
      <c r="AG283" s="71"/>
      <c r="AH283" s="71"/>
      <c r="AI283" s="71"/>
      <c r="AJ283" s="71"/>
      <c r="AK283" s="71"/>
      <c r="AL283" s="71"/>
      <c r="AM283" s="71"/>
      <c r="AN283" s="71"/>
      <c r="AO283" s="71"/>
      <c r="AP283" s="71"/>
      <c r="AQ283" s="71"/>
      <c r="AR283" s="71"/>
      <c r="AS283" s="71"/>
      <c r="AT283" s="71"/>
      <c r="AU283" s="71"/>
      <c r="AV283" s="71"/>
      <c r="AW283" s="71"/>
      <c r="AX283" s="71"/>
      <c r="AY283" s="71"/>
      <c r="AZ283" s="71"/>
      <c r="BA283" s="71"/>
      <c r="BB283" s="71"/>
      <c r="BC283" s="71"/>
      <c r="BD283" s="71"/>
      <c r="BE283" s="71"/>
      <c r="BF283" s="71"/>
      <c r="BG283" s="71"/>
      <c r="BH283" s="71"/>
      <c r="BI283" s="71"/>
      <c r="BJ283" s="71"/>
      <c r="BK283" s="71"/>
      <c r="BL283" s="71"/>
      <c r="BM283" s="71"/>
      <c r="BN283" s="71"/>
    </row>
    <row r="284" spans="14:66">
      <c r="N284" s="71"/>
      <c r="O284" s="71"/>
      <c r="P284" s="71"/>
      <c r="Q284" s="71"/>
      <c r="R284" s="71"/>
      <c r="S284" s="71"/>
      <c r="T284" s="71"/>
      <c r="U284" s="71"/>
      <c r="V284" s="71"/>
      <c r="W284" s="71"/>
      <c r="X284" s="71"/>
      <c r="Y284" s="71"/>
      <c r="Z284" s="71"/>
      <c r="AA284" s="71"/>
      <c r="AB284" s="71"/>
      <c r="AC284" s="71"/>
      <c r="AD284" s="71"/>
      <c r="AE284" s="71"/>
      <c r="AF284" s="71"/>
      <c r="AG284" s="71"/>
      <c r="AH284" s="71"/>
      <c r="AI284" s="71"/>
      <c r="AJ284" s="71"/>
      <c r="AK284" s="71"/>
      <c r="AL284" s="71"/>
      <c r="AM284" s="71"/>
      <c r="AN284" s="71"/>
      <c r="AO284" s="71"/>
      <c r="AP284" s="71"/>
      <c r="AQ284" s="71"/>
      <c r="AR284" s="71"/>
      <c r="AS284" s="71"/>
      <c r="AT284" s="71"/>
      <c r="AU284" s="71"/>
      <c r="AV284" s="71"/>
      <c r="AW284" s="71"/>
      <c r="AX284" s="71"/>
      <c r="AY284" s="71"/>
      <c r="AZ284" s="71"/>
      <c r="BA284" s="71"/>
      <c r="BB284" s="71"/>
      <c r="BC284" s="71"/>
      <c r="BD284" s="71"/>
      <c r="BE284" s="71"/>
      <c r="BF284" s="71"/>
      <c r="BG284" s="71"/>
      <c r="BH284" s="71"/>
      <c r="BI284" s="71"/>
      <c r="BJ284" s="71"/>
      <c r="BK284" s="71"/>
      <c r="BL284" s="71"/>
      <c r="BM284" s="71"/>
      <c r="BN284" s="71"/>
    </row>
    <row r="285" spans="14:66">
      <c r="N285" s="71"/>
      <c r="O285" s="71"/>
      <c r="P285" s="71"/>
      <c r="Q285" s="71"/>
      <c r="R285" s="71"/>
      <c r="S285" s="71"/>
      <c r="T285" s="71"/>
      <c r="U285" s="71"/>
      <c r="V285" s="71"/>
      <c r="W285" s="71"/>
      <c r="X285" s="71"/>
      <c r="Y285" s="71"/>
      <c r="Z285" s="71"/>
      <c r="AA285" s="71"/>
      <c r="AB285" s="71"/>
      <c r="AC285" s="71"/>
      <c r="AD285" s="71"/>
      <c r="AE285" s="71"/>
      <c r="AF285" s="71"/>
      <c r="AG285" s="71"/>
      <c r="AH285" s="71"/>
      <c r="AI285" s="71"/>
      <c r="AJ285" s="71"/>
      <c r="AK285" s="71"/>
      <c r="AL285" s="71"/>
      <c r="AM285" s="71"/>
      <c r="AN285" s="71"/>
      <c r="AO285" s="71"/>
      <c r="AP285" s="71"/>
      <c r="AQ285" s="71"/>
      <c r="AR285" s="71"/>
      <c r="AS285" s="71"/>
      <c r="AT285" s="71"/>
      <c r="AU285" s="71"/>
      <c r="AV285" s="71"/>
      <c r="AW285" s="71"/>
      <c r="AX285" s="71"/>
      <c r="AY285" s="71"/>
      <c r="AZ285" s="71"/>
      <c r="BA285" s="71"/>
      <c r="BB285" s="71"/>
      <c r="BC285" s="71"/>
      <c r="BD285" s="71"/>
      <c r="BE285" s="71"/>
      <c r="BF285" s="71"/>
      <c r="BG285" s="71"/>
      <c r="BH285" s="71"/>
      <c r="BI285" s="71"/>
      <c r="BJ285" s="71"/>
      <c r="BK285" s="71"/>
      <c r="BL285" s="71"/>
      <c r="BM285" s="71"/>
      <c r="BN285" s="71"/>
    </row>
    <row r="286" spans="14:66">
      <c r="N286" s="71"/>
      <c r="O286" s="71"/>
      <c r="P286" s="71"/>
      <c r="Q286" s="71"/>
      <c r="R286" s="71"/>
      <c r="S286" s="71"/>
      <c r="T286" s="71"/>
      <c r="U286" s="71"/>
      <c r="V286" s="71"/>
      <c r="W286" s="71"/>
      <c r="X286" s="71"/>
      <c r="Y286" s="71"/>
      <c r="Z286" s="71"/>
      <c r="AA286" s="71"/>
      <c r="AB286" s="71"/>
      <c r="AC286" s="71"/>
      <c r="AD286" s="71"/>
      <c r="AE286" s="71"/>
      <c r="AF286" s="71"/>
      <c r="AG286" s="71"/>
      <c r="AH286" s="71"/>
      <c r="AI286" s="71"/>
      <c r="AJ286" s="71"/>
      <c r="AK286" s="71"/>
      <c r="AL286" s="71"/>
      <c r="AM286" s="71"/>
      <c r="AN286" s="71"/>
      <c r="AO286" s="71"/>
      <c r="AP286" s="71"/>
      <c r="AQ286" s="71"/>
      <c r="AR286" s="71"/>
      <c r="AS286" s="71"/>
      <c r="AT286" s="71"/>
      <c r="AU286" s="71"/>
      <c r="AV286" s="71"/>
      <c r="AW286" s="71"/>
      <c r="AX286" s="71"/>
      <c r="AY286" s="71"/>
      <c r="AZ286" s="71"/>
      <c r="BA286" s="71"/>
      <c r="BB286" s="71"/>
      <c r="BC286" s="71"/>
      <c r="BD286" s="71"/>
      <c r="BE286" s="71"/>
      <c r="BF286" s="71"/>
      <c r="BG286" s="71"/>
      <c r="BH286" s="71"/>
      <c r="BI286" s="71"/>
      <c r="BJ286" s="71"/>
      <c r="BK286" s="71"/>
      <c r="BL286" s="71"/>
      <c r="BM286" s="71"/>
      <c r="BN286" s="71"/>
    </row>
    <row r="287" spans="14:66">
      <c r="N287" s="71"/>
      <c r="O287" s="71"/>
      <c r="P287" s="71"/>
      <c r="Q287" s="71"/>
      <c r="R287" s="71"/>
      <c r="S287" s="71"/>
      <c r="T287" s="71"/>
      <c r="U287" s="71"/>
      <c r="V287" s="71"/>
      <c r="W287" s="71"/>
      <c r="X287" s="71"/>
      <c r="Y287" s="71"/>
      <c r="Z287" s="71"/>
      <c r="AA287" s="71"/>
      <c r="AB287" s="71"/>
      <c r="AC287" s="71"/>
      <c r="AD287" s="71"/>
      <c r="AE287" s="71"/>
      <c r="AF287" s="71"/>
      <c r="AG287" s="71"/>
      <c r="AH287" s="71"/>
      <c r="AI287" s="71"/>
      <c r="AJ287" s="71"/>
      <c r="AK287" s="71"/>
      <c r="AL287" s="71"/>
      <c r="AM287" s="71"/>
      <c r="AN287" s="71"/>
      <c r="AO287" s="71"/>
      <c r="AP287" s="71"/>
      <c r="AQ287" s="71"/>
      <c r="AR287" s="71"/>
      <c r="AS287" s="71"/>
      <c r="AT287" s="71"/>
      <c r="AU287" s="71"/>
      <c r="AV287" s="71"/>
      <c r="AW287" s="71"/>
      <c r="AX287" s="71"/>
      <c r="AY287" s="71"/>
      <c r="AZ287" s="71"/>
      <c r="BA287" s="71"/>
      <c r="BB287" s="71"/>
      <c r="BC287" s="71"/>
      <c r="BD287" s="71"/>
      <c r="BE287" s="71"/>
      <c r="BF287" s="71"/>
      <c r="BG287" s="71"/>
      <c r="BH287" s="71"/>
      <c r="BI287" s="71"/>
      <c r="BJ287" s="71"/>
      <c r="BK287" s="71"/>
      <c r="BL287" s="71"/>
      <c r="BM287" s="71"/>
      <c r="BN287" s="71"/>
    </row>
    <row r="288" spans="14:66">
      <c r="N288" s="71"/>
      <c r="O288" s="71"/>
      <c r="P288" s="71"/>
      <c r="Q288" s="71"/>
      <c r="R288" s="71"/>
      <c r="S288" s="71"/>
      <c r="T288" s="71"/>
      <c r="U288" s="71"/>
      <c r="V288" s="71"/>
      <c r="W288" s="71"/>
      <c r="X288" s="71"/>
      <c r="Y288" s="71"/>
      <c r="Z288" s="71"/>
      <c r="AA288" s="71"/>
      <c r="AB288" s="71"/>
      <c r="AC288" s="71"/>
      <c r="AD288" s="71"/>
      <c r="AE288" s="71"/>
      <c r="AF288" s="71"/>
      <c r="AG288" s="71"/>
      <c r="AH288" s="71"/>
      <c r="AI288" s="71"/>
      <c r="AJ288" s="71"/>
      <c r="AK288" s="71"/>
      <c r="AL288" s="71"/>
      <c r="AM288" s="71"/>
      <c r="AN288" s="71"/>
      <c r="AO288" s="71"/>
      <c r="AP288" s="71"/>
      <c r="AQ288" s="71"/>
      <c r="AR288" s="71"/>
      <c r="AS288" s="71"/>
      <c r="AT288" s="71"/>
      <c r="AU288" s="71"/>
      <c r="AV288" s="71"/>
      <c r="AW288" s="71"/>
      <c r="AX288" s="71"/>
      <c r="AY288" s="71"/>
      <c r="AZ288" s="71"/>
      <c r="BA288" s="71"/>
      <c r="BB288" s="71"/>
      <c r="BC288" s="71"/>
      <c r="BD288" s="71"/>
      <c r="BE288" s="71"/>
      <c r="BF288" s="71"/>
      <c r="BG288" s="71"/>
      <c r="BH288" s="71"/>
      <c r="BI288" s="71"/>
      <c r="BJ288" s="71"/>
      <c r="BK288" s="71"/>
      <c r="BL288" s="71"/>
      <c r="BM288" s="71"/>
      <c r="BN288" s="71"/>
    </row>
    <row r="289" spans="14:66">
      <c r="N289" s="71"/>
      <c r="O289" s="71"/>
      <c r="P289" s="71"/>
      <c r="Q289" s="71"/>
      <c r="R289" s="71"/>
      <c r="S289" s="71"/>
      <c r="T289" s="71"/>
      <c r="U289" s="71"/>
      <c r="V289" s="71"/>
      <c r="W289" s="71"/>
      <c r="X289" s="71"/>
      <c r="Y289" s="71"/>
      <c r="Z289" s="71"/>
      <c r="AA289" s="71"/>
      <c r="AB289" s="71"/>
      <c r="AC289" s="71"/>
      <c r="AD289" s="71"/>
      <c r="AE289" s="71"/>
      <c r="AF289" s="71"/>
      <c r="AG289" s="71"/>
      <c r="AH289" s="71"/>
      <c r="AI289" s="71"/>
      <c r="AJ289" s="71"/>
      <c r="AK289" s="71"/>
      <c r="AL289" s="71"/>
      <c r="AM289" s="71"/>
      <c r="AN289" s="71"/>
      <c r="AO289" s="71"/>
      <c r="AP289" s="71"/>
      <c r="AQ289" s="71"/>
      <c r="AR289" s="71"/>
      <c r="AS289" s="71"/>
      <c r="AT289" s="71"/>
      <c r="AU289" s="71"/>
      <c r="AV289" s="71"/>
      <c r="AW289" s="71"/>
      <c r="AX289" s="71"/>
      <c r="AY289" s="71"/>
      <c r="AZ289" s="71"/>
      <c r="BA289" s="71"/>
      <c r="BB289" s="71"/>
      <c r="BC289" s="71"/>
      <c r="BD289" s="71"/>
      <c r="BE289" s="71"/>
      <c r="BF289" s="71"/>
      <c r="BG289" s="71"/>
      <c r="BH289" s="71"/>
      <c r="BI289" s="71"/>
      <c r="BJ289" s="71"/>
      <c r="BK289" s="71"/>
      <c r="BL289" s="71"/>
      <c r="BM289" s="71"/>
      <c r="BN289" s="71"/>
    </row>
    <row r="290" spans="14:66">
      <c r="N290" s="71"/>
      <c r="O290" s="71"/>
      <c r="P290" s="71"/>
      <c r="Q290" s="71"/>
      <c r="R290" s="71"/>
      <c r="S290" s="71"/>
      <c r="T290" s="71"/>
      <c r="U290" s="71"/>
      <c r="V290" s="71"/>
      <c r="W290" s="71"/>
      <c r="X290" s="71"/>
      <c r="Y290" s="71"/>
      <c r="Z290" s="71"/>
      <c r="AA290" s="71"/>
      <c r="AB290" s="71"/>
      <c r="AC290" s="71"/>
      <c r="AD290" s="71"/>
      <c r="AE290" s="71"/>
      <c r="AF290" s="71"/>
      <c r="AG290" s="71"/>
      <c r="AH290" s="71"/>
      <c r="AI290" s="71"/>
      <c r="AJ290" s="71"/>
      <c r="AK290" s="71"/>
      <c r="AL290" s="71"/>
      <c r="AM290" s="71"/>
      <c r="AN290" s="71"/>
      <c r="AO290" s="71"/>
      <c r="AP290" s="71"/>
      <c r="AQ290" s="71"/>
      <c r="AR290" s="71"/>
      <c r="AS290" s="71"/>
      <c r="AT290" s="71"/>
      <c r="AU290" s="71"/>
      <c r="AV290" s="71"/>
      <c r="AW290" s="71"/>
      <c r="AX290" s="71"/>
      <c r="AY290" s="71"/>
      <c r="AZ290" s="71"/>
      <c r="BA290" s="71"/>
      <c r="BB290" s="71"/>
      <c r="BC290" s="71"/>
      <c r="BD290" s="71"/>
      <c r="BE290" s="71"/>
      <c r="BF290" s="71"/>
      <c r="BG290" s="71"/>
      <c r="BH290" s="71"/>
      <c r="BI290" s="71"/>
      <c r="BJ290" s="71"/>
      <c r="BK290" s="71"/>
      <c r="BL290" s="71"/>
      <c r="BM290" s="71"/>
      <c r="BN290" s="71"/>
    </row>
    <row r="291" spans="14:66">
      <c r="N291" s="71"/>
      <c r="O291" s="71"/>
      <c r="P291" s="71"/>
      <c r="Q291" s="71"/>
      <c r="R291" s="71"/>
      <c r="S291" s="71"/>
      <c r="T291" s="71"/>
      <c r="U291" s="71"/>
      <c r="V291" s="71"/>
      <c r="W291" s="71"/>
      <c r="X291" s="71"/>
      <c r="Y291" s="71"/>
      <c r="Z291" s="71"/>
      <c r="AA291" s="71"/>
      <c r="AB291" s="71"/>
      <c r="AC291" s="71"/>
      <c r="AD291" s="71"/>
      <c r="AE291" s="71"/>
      <c r="AF291" s="71"/>
      <c r="AG291" s="71"/>
      <c r="AH291" s="71"/>
      <c r="AI291" s="71"/>
      <c r="AJ291" s="71"/>
      <c r="AK291" s="71"/>
      <c r="AL291" s="71"/>
      <c r="AM291" s="71"/>
      <c r="AN291" s="71"/>
      <c r="AO291" s="71"/>
      <c r="AP291" s="71"/>
      <c r="AQ291" s="71"/>
      <c r="AR291" s="71"/>
      <c r="AS291" s="71"/>
      <c r="AT291" s="71"/>
      <c r="AU291" s="71"/>
      <c r="AV291" s="71"/>
      <c r="AW291" s="71"/>
      <c r="AX291" s="71"/>
      <c r="AY291" s="71"/>
      <c r="AZ291" s="71"/>
      <c r="BA291" s="71"/>
      <c r="BB291" s="71"/>
      <c r="BC291" s="71"/>
      <c r="BD291" s="71"/>
      <c r="BE291" s="71"/>
      <c r="BF291" s="71"/>
      <c r="BG291" s="71"/>
      <c r="BH291" s="71"/>
      <c r="BI291" s="71"/>
      <c r="BJ291" s="71"/>
      <c r="BK291" s="71"/>
      <c r="BL291" s="71"/>
      <c r="BM291" s="71"/>
      <c r="BN291" s="71"/>
    </row>
    <row r="292" spans="14:66">
      <c r="N292" s="71"/>
      <c r="O292" s="71"/>
      <c r="P292" s="71"/>
      <c r="Q292" s="71"/>
      <c r="R292" s="71"/>
      <c r="S292" s="71"/>
      <c r="T292" s="71"/>
      <c r="U292" s="71"/>
      <c r="V292" s="71"/>
      <c r="W292" s="71"/>
      <c r="X292" s="71"/>
      <c r="Y292" s="71"/>
      <c r="Z292" s="71"/>
      <c r="AA292" s="71"/>
      <c r="AB292" s="71"/>
      <c r="AC292" s="71"/>
      <c r="AD292" s="71"/>
      <c r="AE292" s="71"/>
      <c r="AF292" s="71"/>
      <c r="AG292" s="71"/>
      <c r="AH292" s="71"/>
      <c r="AI292" s="71"/>
      <c r="AJ292" s="71"/>
      <c r="AK292" s="71"/>
      <c r="AL292" s="71"/>
      <c r="AM292" s="71"/>
      <c r="AN292" s="71"/>
      <c r="AO292" s="71"/>
      <c r="AP292" s="71"/>
      <c r="AQ292" s="71"/>
      <c r="AR292" s="71"/>
      <c r="AS292" s="71"/>
      <c r="AT292" s="71"/>
      <c r="AU292" s="71"/>
      <c r="AV292" s="71"/>
      <c r="AW292" s="71"/>
      <c r="AX292" s="71"/>
      <c r="AY292" s="71"/>
      <c r="AZ292" s="71"/>
      <c r="BA292" s="71"/>
      <c r="BB292" s="71"/>
      <c r="BC292" s="71"/>
      <c r="BD292" s="71"/>
      <c r="BE292" s="71"/>
      <c r="BF292" s="71"/>
      <c r="BG292" s="71"/>
      <c r="BH292" s="71"/>
      <c r="BI292" s="71"/>
      <c r="BJ292" s="71"/>
      <c r="BK292" s="71"/>
      <c r="BL292" s="71"/>
      <c r="BM292" s="71"/>
      <c r="BN292" s="71"/>
    </row>
    <row r="293" spans="14:66">
      <c r="N293" s="71"/>
      <c r="O293" s="71"/>
      <c r="P293" s="71"/>
      <c r="Q293" s="71"/>
      <c r="R293" s="71"/>
      <c r="S293" s="71"/>
      <c r="T293" s="71"/>
      <c r="U293" s="71"/>
      <c r="V293" s="71"/>
      <c r="W293" s="71"/>
      <c r="X293" s="71"/>
      <c r="Y293" s="71"/>
      <c r="Z293" s="71"/>
      <c r="AA293" s="71"/>
      <c r="AB293" s="71"/>
      <c r="AC293" s="71"/>
      <c r="AD293" s="71"/>
      <c r="AE293" s="71"/>
      <c r="AF293" s="71"/>
      <c r="AG293" s="71"/>
      <c r="AH293" s="71"/>
      <c r="AI293" s="71"/>
      <c r="AJ293" s="71"/>
      <c r="AK293" s="71"/>
      <c r="AL293" s="71"/>
      <c r="AM293" s="71"/>
      <c r="AN293" s="71"/>
      <c r="AO293" s="71"/>
      <c r="AP293" s="71"/>
      <c r="AQ293" s="71"/>
      <c r="AR293" s="71"/>
      <c r="AS293" s="71"/>
      <c r="AT293" s="71"/>
      <c r="AU293" s="71"/>
      <c r="AV293" s="71"/>
      <c r="AW293" s="71"/>
      <c r="AX293" s="71"/>
      <c r="AY293" s="71"/>
      <c r="AZ293" s="71"/>
      <c r="BA293" s="71"/>
      <c r="BB293" s="71"/>
      <c r="BC293" s="71"/>
      <c r="BD293" s="71"/>
      <c r="BE293" s="71"/>
      <c r="BF293" s="71"/>
      <c r="BG293" s="71"/>
      <c r="BH293" s="71"/>
      <c r="BI293" s="71"/>
      <c r="BJ293" s="71"/>
      <c r="BK293" s="71"/>
      <c r="BL293" s="71"/>
      <c r="BM293" s="71"/>
      <c r="BN293" s="71"/>
    </row>
    <row r="294" spans="14:66">
      <c r="N294" s="71"/>
      <c r="O294" s="71"/>
      <c r="P294" s="71"/>
      <c r="Q294" s="71"/>
      <c r="R294" s="71"/>
      <c r="S294" s="71"/>
      <c r="T294" s="71"/>
      <c r="U294" s="71"/>
      <c r="V294" s="71"/>
      <c r="W294" s="71"/>
      <c r="X294" s="71"/>
      <c r="Y294" s="71"/>
      <c r="Z294" s="71"/>
      <c r="AA294" s="71"/>
      <c r="AB294" s="71"/>
      <c r="AC294" s="71"/>
      <c r="AD294" s="71"/>
      <c r="AE294" s="71"/>
      <c r="AF294" s="71"/>
      <c r="AG294" s="71"/>
      <c r="AH294" s="71"/>
      <c r="AI294" s="71"/>
      <c r="AJ294" s="71"/>
      <c r="AK294" s="71"/>
      <c r="AL294" s="71"/>
      <c r="AM294" s="71"/>
      <c r="AN294" s="71"/>
      <c r="AO294" s="71"/>
      <c r="AP294" s="71"/>
      <c r="AQ294" s="71"/>
      <c r="AR294" s="71"/>
      <c r="AS294" s="71"/>
      <c r="AT294" s="71"/>
      <c r="AU294" s="71"/>
      <c r="AV294" s="71"/>
      <c r="AW294" s="71"/>
      <c r="AX294" s="71"/>
      <c r="AY294" s="71"/>
      <c r="AZ294" s="71"/>
      <c r="BA294" s="71"/>
      <c r="BB294" s="71"/>
      <c r="BC294" s="71"/>
      <c r="BD294" s="71"/>
      <c r="BE294" s="71"/>
      <c r="BF294" s="71"/>
      <c r="BG294" s="71"/>
      <c r="BH294" s="71"/>
      <c r="BI294" s="71"/>
      <c r="BJ294" s="71"/>
      <c r="BK294" s="71"/>
      <c r="BL294" s="71"/>
      <c r="BM294" s="71"/>
      <c r="BN294" s="71"/>
    </row>
    <row r="295" spans="14:66">
      <c r="N295" s="71"/>
      <c r="O295" s="71"/>
      <c r="P295" s="71"/>
      <c r="Q295" s="71"/>
      <c r="R295" s="71"/>
      <c r="S295" s="71"/>
      <c r="T295" s="71"/>
      <c r="U295" s="71"/>
      <c r="V295" s="71"/>
      <c r="W295" s="71"/>
      <c r="X295" s="71"/>
      <c r="Y295" s="71"/>
      <c r="Z295" s="71"/>
      <c r="AA295" s="71"/>
      <c r="AB295" s="71"/>
      <c r="AC295" s="71"/>
      <c r="AD295" s="71"/>
      <c r="AE295" s="71"/>
      <c r="AF295" s="71"/>
      <c r="AG295" s="71"/>
      <c r="AH295" s="71"/>
      <c r="AI295" s="71"/>
      <c r="AJ295" s="71"/>
      <c r="AK295" s="71"/>
      <c r="AL295" s="71"/>
      <c r="AM295" s="71"/>
      <c r="AN295" s="71"/>
      <c r="AO295" s="71"/>
      <c r="AP295" s="71"/>
      <c r="AQ295" s="71"/>
      <c r="AR295" s="71"/>
      <c r="AS295" s="71"/>
      <c r="AT295" s="71"/>
      <c r="AU295" s="71"/>
      <c r="AV295" s="71"/>
      <c r="AW295" s="71"/>
      <c r="AX295" s="71"/>
      <c r="AY295" s="71"/>
      <c r="AZ295" s="71"/>
      <c r="BA295" s="71"/>
      <c r="BB295" s="71"/>
      <c r="BC295" s="71"/>
      <c r="BD295" s="71"/>
      <c r="BE295" s="71"/>
      <c r="BF295" s="71"/>
      <c r="BG295" s="71"/>
      <c r="BH295" s="71"/>
      <c r="BI295" s="71"/>
      <c r="BJ295" s="71"/>
      <c r="BK295" s="71"/>
      <c r="BL295" s="71"/>
      <c r="BM295" s="71"/>
      <c r="BN295" s="71"/>
    </row>
    <row r="296" spans="14:66">
      <c r="N296" s="71"/>
      <c r="O296" s="71"/>
      <c r="P296" s="71"/>
      <c r="Q296" s="71"/>
      <c r="R296" s="71"/>
      <c r="S296" s="71"/>
      <c r="T296" s="71"/>
      <c r="U296" s="71"/>
      <c r="V296" s="71"/>
      <c r="W296" s="71"/>
      <c r="X296" s="71"/>
      <c r="Y296" s="71"/>
      <c r="Z296" s="71"/>
      <c r="AA296" s="71"/>
      <c r="AB296" s="71"/>
      <c r="AC296" s="71"/>
      <c r="AD296" s="71"/>
      <c r="AE296" s="71"/>
      <c r="AF296" s="71"/>
      <c r="AG296" s="71"/>
      <c r="AH296" s="71"/>
      <c r="AI296" s="71"/>
      <c r="AJ296" s="71"/>
      <c r="AK296" s="71"/>
      <c r="AL296" s="71"/>
      <c r="AM296" s="71"/>
      <c r="AN296" s="71"/>
      <c r="AO296" s="71"/>
      <c r="AP296" s="71"/>
      <c r="AQ296" s="71"/>
      <c r="AR296" s="71"/>
      <c r="AS296" s="71"/>
      <c r="AT296" s="71"/>
      <c r="AU296" s="71"/>
      <c r="AV296" s="71"/>
      <c r="AW296" s="71"/>
      <c r="AX296" s="71"/>
      <c r="AY296" s="71"/>
      <c r="AZ296" s="71"/>
      <c r="BA296" s="71"/>
      <c r="BB296" s="71"/>
      <c r="BC296" s="71"/>
      <c r="BD296" s="71"/>
      <c r="BE296" s="71"/>
      <c r="BF296" s="71"/>
      <c r="BG296" s="71"/>
      <c r="BH296" s="71"/>
      <c r="BI296" s="71"/>
      <c r="BJ296" s="71"/>
      <c r="BK296" s="71"/>
      <c r="BL296" s="71"/>
      <c r="BM296" s="71"/>
      <c r="BN296" s="71"/>
    </row>
    <row r="297" spans="14:66">
      <c r="N297" s="71"/>
      <c r="O297" s="71"/>
      <c r="P297" s="71"/>
      <c r="Q297" s="71"/>
      <c r="R297" s="71"/>
      <c r="S297" s="71"/>
      <c r="T297" s="71"/>
      <c r="U297" s="71"/>
      <c r="V297" s="71"/>
      <c r="W297" s="71"/>
      <c r="X297" s="71"/>
      <c r="Y297" s="71"/>
      <c r="Z297" s="71"/>
      <c r="AA297" s="71"/>
      <c r="AB297" s="71"/>
      <c r="AC297" s="71"/>
      <c r="AD297" s="71"/>
      <c r="AE297" s="71"/>
      <c r="AF297" s="71"/>
      <c r="AG297" s="71"/>
      <c r="AH297" s="71"/>
      <c r="AI297" s="71"/>
      <c r="AJ297" s="71"/>
      <c r="AK297" s="71"/>
      <c r="AL297" s="71"/>
      <c r="AM297" s="71"/>
      <c r="AN297" s="71"/>
      <c r="AO297" s="71"/>
      <c r="AP297" s="71"/>
      <c r="AQ297" s="71"/>
      <c r="AR297" s="71"/>
      <c r="AS297" s="71"/>
      <c r="AT297" s="71"/>
      <c r="AU297" s="71"/>
      <c r="AV297" s="71"/>
      <c r="AW297" s="71"/>
      <c r="AX297" s="71"/>
      <c r="AY297" s="71"/>
      <c r="AZ297" s="71"/>
      <c r="BA297" s="71"/>
      <c r="BB297" s="71"/>
      <c r="BC297" s="71"/>
      <c r="BD297" s="71"/>
      <c r="BE297" s="71"/>
      <c r="BF297" s="71"/>
      <c r="BG297" s="71"/>
      <c r="BH297" s="71"/>
      <c r="BI297" s="71"/>
      <c r="BJ297" s="71"/>
      <c r="BK297" s="71"/>
      <c r="BL297" s="71"/>
      <c r="BM297" s="71"/>
      <c r="BN297" s="71"/>
    </row>
    <row r="298" spans="14:66">
      <c r="N298" s="71"/>
      <c r="O298" s="71"/>
      <c r="P298" s="71"/>
      <c r="Q298" s="71"/>
      <c r="R298" s="71"/>
      <c r="S298" s="71"/>
      <c r="T298" s="71"/>
      <c r="U298" s="71"/>
      <c r="V298" s="71"/>
      <c r="W298" s="71"/>
      <c r="X298" s="71"/>
      <c r="Y298" s="71"/>
      <c r="Z298" s="71"/>
      <c r="AA298" s="71"/>
      <c r="AB298" s="71"/>
      <c r="AC298" s="71"/>
      <c r="AD298" s="71"/>
      <c r="AE298" s="71"/>
      <c r="AF298" s="71"/>
      <c r="AG298" s="71"/>
      <c r="AH298" s="71"/>
      <c r="AI298" s="71"/>
      <c r="AJ298" s="71"/>
      <c r="AK298" s="71"/>
      <c r="AL298" s="71"/>
      <c r="AM298" s="71"/>
      <c r="AN298" s="71"/>
      <c r="AO298" s="71"/>
      <c r="AP298" s="71"/>
      <c r="AQ298" s="71"/>
      <c r="AR298" s="71"/>
      <c r="AS298" s="71"/>
      <c r="AT298" s="71"/>
      <c r="AU298" s="71"/>
      <c r="AV298" s="71"/>
      <c r="AW298" s="71"/>
      <c r="AX298" s="71"/>
      <c r="AY298" s="71"/>
      <c r="AZ298" s="71"/>
      <c r="BA298" s="71"/>
      <c r="BB298" s="71"/>
      <c r="BC298" s="71"/>
      <c r="BD298" s="71"/>
      <c r="BE298" s="71"/>
      <c r="BF298" s="71"/>
      <c r="BG298" s="71"/>
      <c r="BH298" s="71"/>
      <c r="BI298" s="71"/>
      <c r="BJ298" s="71"/>
      <c r="BK298" s="71"/>
      <c r="BL298" s="71"/>
      <c r="BM298" s="71"/>
      <c r="BN298" s="71"/>
    </row>
    <row r="299" spans="14:66">
      <c r="N299" s="71"/>
      <c r="O299" s="71"/>
      <c r="P299" s="71"/>
      <c r="Q299" s="71"/>
      <c r="R299" s="71"/>
      <c r="S299" s="71"/>
      <c r="T299" s="71"/>
      <c r="U299" s="71"/>
      <c r="V299" s="71"/>
      <c r="W299" s="71"/>
      <c r="X299" s="71"/>
      <c r="Y299" s="71"/>
      <c r="Z299" s="71"/>
      <c r="AA299" s="71"/>
      <c r="AB299" s="71"/>
      <c r="AC299" s="71"/>
      <c r="AD299" s="71"/>
      <c r="AE299" s="71"/>
      <c r="AF299" s="71"/>
      <c r="AG299" s="71"/>
      <c r="AH299" s="71"/>
      <c r="AI299" s="71"/>
      <c r="AJ299" s="71"/>
      <c r="AK299" s="71"/>
      <c r="AL299" s="71"/>
      <c r="AM299" s="71"/>
      <c r="AN299" s="71"/>
      <c r="AO299" s="71"/>
      <c r="AP299" s="71"/>
      <c r="AQ299" s="71"/>
      <c r="AR299" s="71"/>
      <c r="AS299" s="71"/>
      <c r="AT299" s="71"/>
      <c r="AU299" s="71"/>
      <c r="AV299" s="71"/>
      <c r="AW299" s="71"/>
      <c r="AX299" s="71"/>
      <c r="AY299" s="71"/>
      <c r="AZ299" s="71"/>
      <c r="BA299" s="71"/>
      <c r="BB299" s="71"/>
      <c r="BC299" s="71"/>
      <c r="BD299" s="71"/>
      <c r="BE299" s="71"/>
      <c r="BF299" s="71"/>
      <c r="BG299" s="71"/>
      <c r="BH299" s="71"/>
      <c r="BI299" s="71"/>
      <c r="BJ299" s="71"/>
      <c r="BK299" s="71"/>
      <c r="BL299" s="71"/>
      <c r="BM299" s="71"/>
      <c r="BN299" s="71"/>
    </row>
    <row r="300" spans="14:66">
      <c r="N300" s="71"/>
      <c r="O300" s="71"/>
      <c r="P300" s="71"/>
      <c r="Q300" s="71"/>
      <c r="R300" s="71"/>
      <c r="S300" s="71"/>
      <c r="T300" s="71"/>
      <c r="U300" s="71"/>
      <c r="V300" s="71"/>
      <c r="W300" s="71"/>
      <c r="X300" s="71"/>
      <c r="Y300" s="71"/>
      <c r="Z300" s="71"/>
      <c r="AA300" s="71"/>
      <c r="AB300" s="71"/>
      <c r="AC300" s="71"/>
      <c r="AD300" s="71"/>
      <c r="AE300" s="71"/>
      <c r="AF300" s="71"/>
      <c r="AG300" s="71"/>
      <c r="AH300" s="71"/>
      <c r="AI300" s="71"/>
      <c r="AJ300" s="71"/>
      <c r="AK300" s="71"/>
      <c r="AL300" s="71"/>
      <c r="AM300" s="71"/>
      <c r="AN300" s="71"/>
      <c r="AO300" s="71"/>
      <c r="AP300" s="71"/>
      <c r="AQ300" s="71"/>
      <c r="AR300" s="71"/>
      <c r="AS300" s="71"/>
      <c r="AT300" s="71"/>
      <c r="AU300" s="71"/>
      <c r="AV300" s="71"/>
      <c r="AW300" s="71"/>
      <c r="AX300" s="71"/>
      <c r="AY300" s="71"/>
      <c r="AZ300" s="71"/>
      <c r="BA300" s="71"/>
      <c r="BB300" s="71"/>
      <c r="BC300" s="71"/>
      <c r="BD300" s="71"/>
      <c r="BE300" s="71"/>
      <c r="BF300" s="71"/>
      <c r="BG300" s="71"/>
      <c r="BH300" s="71"/>
      <c r="BI300" s="71"/>
      <c r="BJ300" s="71"/>
      <c r="BK300" s="71"/>
      <c r="BL300" s="71"/>
      <c r="BM300" s="71"/>
      <c r="BN300" s="71"/>
    </row>
    <row r="301" spans="14:66">
      <c r="N301" s="71"/>
      <c r="O301" s="71"/>
      <c r="P301" s="71"/>
      <c r="Q301" s="71"/>
      <c r="R301" s="71"/>
      <c r="S301" s="71"/>
      <c r="T301" s="71"/>
      <c r="U301" s="71"/>
      <c r="V301" s="71"/>
      <c r="W301" s="71"/>
      <c r="X301" s="71"/>
      <c r="Y301" s="71"/>
      <c r="Z301" s="71"/>
      <c r="AA301" s="71"/>
      <c r="AB301" s="71"/>
      <c r="AC301" s="71"/>
      <c r="AD301" s="71"/>
      <c r="AE301" s="71"/>
      <c r="AF301" s="71"/>
      <c r="AG301" s="71"/>
      <c r="AH301" s="71"/>
      <c r="AI301" s="71"/>
      <c r="AJ301" s="71"/>
      <c r="AK301" s="71"/>
      <c r="AL301" s="71"/>
      <c r="AM301" s="71"/>
      <c r="AN301" s="71"/>
      <c r="AO301" s="71"/>
      <c r="AP301" s="71"/>
      <c r="AQ301" s="71"/>
      <c r="AR301" s="71"/>
      <c r="AS301" s="71"/>
      <c r="AT301" s="71"/>
      <c r="AU301" s="71"/>
      <c r="AV301" s="71"/>
      <c r="AW301" s="71"/>
      <c r="AX301" s="71"/>
      <c r="AY301" s="71"/>
      <c r="AZ301" s="71"/>
      <c r="BA301" s="71"/>
      <c r="BB301" s="71"/>
      <c r="BC301" s="71"/>
      <c r="BD301" s="71"/>
      <c r="BE301" s="71"/>
      <c r="BF301" s="71"/>
      <c r="BG301" s="71"/>
      <c r="BH301" s="71"/>
      <c r="BI301" s="71"/>
      <c r="BJ301" s="71"/>
      <c r="BK301" s="71"/>
      <c r="BL301" s="71"/>
      <c r="BM301" s="71"/>
      <c r="BN301" s="71"/>
    </row>
    <row r="302" spans="14:66">
      <c r="N302" s="71"/>
      <c r="O302" s="71"/>
      <c r="P302" s="71"/>
      <c r="Q302" s="71"/>
      <c r="R302" s="71"/>
      <c r="S302" s="71"/>
      <c r="T302" s="71"/>
      <c r="U302" s="71"/>
      <c r="V302" s="71"/>
      <c r="W302" s="71"/>
      <c r="X302" s="71"/>
      <c r="Y302" s="71"/>
      <c r="Z302" s="71"/>
      <c r="AA302" s="71"/>
      <c r="AB302" s="71"/>
      <c r="AC302" s="71"/>
      <c r="AD302" s="71"/>
      <c r="AE302" s="71"/>
      <c r="AF302" s="71"/>
      <c r="AG302" s="71"/>
      <c r="AH302" s="71"/>
      <c r="AI302" s="71"/>
      <c r="AJ302" s="71"/>
      <c r="AK302" s="71"/>
      <c r="AL302" s="71"/>
      <c r="AM302" s="71"/>
      <c r="AN302" s="71"/>
      <c r="AO302" s="71"/>
      <c r="AP302" s="71"/>
      <c r="AQ302" s="71"/>
      <c r="AR302" s="71"/>
      <c r="AS302" s="71"/>
      <c r="AT302" s="71"/>
      <c r="AU302" s="71"/>
      <c r="AV302" s="71"/>
      <c r="AW302" s="71"/>
      <c r="AX302" s="71"/>
      <c r="AY302" s="71"/>
      <c r="AZ302" s="71"/>
      <c r="BA302" s="71"/>
      <c r="BB302" s="71"/>
      <c r="BC302" s="71"/>
      <c r="BD302" s="71"/>
      <c r="BE302" s="71"/>
      <c r="BF302" s="71"/>
      <c r="BG302" s="71"/>
      <c r="BH302" s="71"/>
      <c r="BI302" s="71"/>
      <c r="BJ302" s="71"/>
      <c r="BK302" s="71"/>
      <c r="BL302" s="71"/>
      <c r="BM302" s="71"/>
      <c r="BN302" s="71"/>
    </row>
    <row r="303" spans="14:66">
      <c r="N303" s="71"/>
      <c r="O303" s="71"/>
      <c r="P303" s="71"/>
      <c r="Q303" s="71"/>
      <c r="R303" s="71"/>
      <c r="S303" s="71"/>
      <c r="T303" s="71"/>
      <c r="U303" s="71"/>
      <c r="V303" s="71"/>
      <c r="W303" s="71"/>
      <c r="X303" s="71"/>
      <c r="Y303" s="71"/>
      <c r="Z303" s="71"/>
      <c r="AA303" s="71"/>
      <c r="AB303" s="71"/>
      <c r="AC303" s="71"/>
      <c r="AD303" s="71"/>
      <c r="AE303" s="71"/>
      <c r="AF303" s="71"/>
      <c r="AG303" s="71"/>
      <c r="AH303" s="71"/>
      <c r="AI303" s="71"/>
      <c r="AJ303" s="71"/>
      <c r="AK303" s="71"/>
      <c r="AL303" s="71"/>
      <c r="AM303" s="71"/>
      <c r="AN303" s="71"/>
      <c r="AO303" s="71"/>
      <c r="AP303" s="71"/>
      <c r="AQ303" s="71"/>
      <c r="AR303" s="71"/>
      <c r="AS303" s="71"/>
      <c r="AT303" s="71"/>
      <c r="AU303" s="71"/>
      <c r="AV303" s="71"/>
      <c r="AW303" s="71"/>
      <c r="AX303" s="71"/>
      <c r="AY303" s="71"/>
      <c r="AZ303" s="71"/>
      <c r="BA303" s="71"/>
      <c r="BB303" s="71"/>
      <c r="BC303" s="71"/>
      <c r="BD303" s="71"/>
      <c r="BE303" s="71"/>
      <c r="BF303" s="71"/>
      <c r="BG303" s="71"/>
      <c r="BH303" s="71"/>
      <c r="BI303" s="71"/>
      <c r="BJ303" s="71"/>
      <c r="BK303" s="71"/>
      <c r="BL303" s="71"/>
      <c r="BM303" s="71"/>
      <c r="BN303" s="71"/>
    </row>
    <row r="304" spans="14:66">
      <c r="N304" s="71"/>
      <c r="O304" s="71"/>
      <c r="P304" s="71"/>
      <c r="Q304" s="71"/>
      <c r="R304" s="71"/>
      <c r="S304" s="71"/>
      <c r="T304" s="71"/>
      <c r="U304" s="71"/>
      <c r="V304" s="71"/>
      <c r="W304" s="71"/>
      <c r="X304" s="71"/>
      <c r="Y304" s="71"/>
      <c r="Z304" s="71"/>
      <c r="AA304" s="71"/>
      <c r="AB304" s="71"/>
      <c r="AC304" s="71"/>
      <c r="AD304" s="71"/>
      <c r="AE304" s="71"/>
      <c r="AF304" s="71"/>
      <c r="AG304" s="71"/>
      <c r="AH304" s="71"/>
      <c r="AI304" s="71"/>
      <c r="AJ304" s="71"/>
      <c r="AK304" s="71"/>
      <c r="AL304" s="71"/>
      <c r="AM304" s="71"/>
      <c r="AN304" s="71"/>
      <c r="AO304" s="71"/>
      <c r="AP304" s="71"/>
      <c r="AQ304" s="71"/>
      <c r="AR304" s="71"/>
      <c r="AS304" s="71"/>
      <c r="AT304" s="71"/>
      <c r="AU304" s="71"/>
      <c r="AV304" s="71"/>
      <c r="AW304" s="71"/>
      <c r="AX304" s="71"/>
      <c r="AY304" s="71"/>
      <c r="AZ304" s="71"/>
      <c r="BA304" s="71"/>
      <c r="BB304" s="71"/>
      <c r="BC304" s="71"/>
      <c r="BD304" s="71"/>
      <c r="BE304" s="71"/>
      <c r="BF304" s="71"/>
      <c r="BG304" s="71"/>
      <c r="BH304" s="71"/>
      <c r="BI304" s="71"/>
      <c r="BJ304" s="71"/>
      <c r="BK304" s="71"/>
      <c r="BL304" s="71"/>
      <c r="BM304" s="71"/>
      <c r="BN304" s="71"/>
    </row>
    <row r="305" spans="14:66">
      <c r="N305" s="71"/>
      <c r="O305" s="71"/>
      <c r="P305" s="71"/>
      <c r="Q305" s="71"/>
      <c r="R305" s="71"/>
      <c r="S305" s="71"/>
      <c r="T305" s="71"/>
      <c r="U305" s="71"/>
      <c r="V305" s="71"/>
      <c r="W305" s="71"/>
      <c r="X305" s="71"/>
      <c r="Y305" s="71"/>
      <c r="Z305" s="71"/>
      <c r="AA305" s="71"/>
      <c r="AB305" s="71"/>
      <c r="AC305" s="71"/>
      <c r="AD305" s="71"/>
      <c r="AE305" s="71"/>
      <c r="AF305" s="71"/>
      <c r="AG305" s="71"/>
      <c r="AH305" s="71"/>
      <c r="AI305" s="71"/>
      <c r="AJ305" s="71"/>
      <c r="AK305" s="71"/>
      <c r="AL305" s="71"/>
      <c r="AM305" s="71"/>
      <c r="AN305" s="71"/>
      <c r="AO305" s="71"/>
      <c r="AP305" s="71"/>
      <c r="AQ305" s="71"/>
      <c r="AR305" s="71"/>
      <c r="AS305" s="71"/>
      <c r="AT305" s="71"/>
      <c r="AU305" s="71"/>
      <c r="AV305" s="71"/>
      <c r="AW305" s="71"/>
      <c r="AX305" s="71"/>
      <c r="AY305" s="71"/>
      <c r="AZ305" s="71"/>
      <c r="BA305" s="71"/>
      <c r="BB305" s="71"/>
      <c r="BC305" s="71"/>
      <c r="BD305" s="71"/>
      <c r="BE305" s="71"/>
      <c r="BF305" s="71"/>
      <c r="BG305" s="71"/>
      <c r="BH305" s="71"/>
      <c r="BI305" s="71"/>
      <c r="BJ305" s="71"/>
      <c r="BK305" s="71"/>
      <c r="BL305" s="71"/>
      <c r="BM305" s="71"/>
      <c r="BN305" s="71"/>
    </row>
    <row r="306" spans="14:66">
      <c r="N306" s="71"/>
      <c r="O306" s="71"/>
      <c r="P306" s="71"/>
      <c r="Q306" s="71"/>
      <c r="R306" s="71"/>
      <c r="S306" s="71"/>
      <c r="T306" s="71"/>
      <c r="U306" s="71"/>
      <c r="V306" s="71"/>
      <c r="W306" s="71"/>
      <c r="X306" s="71"/>
      <c r="Y306" s="71"/>
      <c r="Z306" s="71"/>
      <c r="AA306" s="71"/>
      <c r="AB306" s="71"/>
      <c r="AC306" s="71"/>
      <c r="AD306" s="71"/>
      <c r="AE306" s="71"/>
      <c r="AF306" s="71"/>
      <c r="AG306" s="71"/>
      <c r="AH306" s="71"/>
      <c r="AI306" s="71"/>
      <c r="AJ306" s="71"/>
      <c r="AK306" s="71"/>
      <c r="AL306" s="71"/>
      <c r="AM306" s="71"/>
      <c r="AN306" s="71"/>
      <c r="AO306" s="71"/>
      <c r="AP306" s="71"/>
      <c r="AQ306" s="71"/>
      <c r="AR306" s="71"/>
      <c r="AS306" s="71"/>
      <c r="AT306" s="71"/>
      <c r="AU306" s="71"/>
      <c r="AV306" s="71"/>
      <c r="AW306" s="71"/>
      <c r="AX306" s="71"/>
      <c r="AY306" s="71"/>
      <c r="AZ306" s="71"/>
      <c r="BA306" s="71"/>
      <c r="BB306" s="71"/>
      <c r="BC306" s="71"/>
      <c r="BD306" s="71"/>
      <c r="BE306" s="71"/>
      <c r="BF306" s="71"/>
      <c r="BG306" s="71"/>
      <c r="BH306" s="71"/>
      <c r="BI306" s="71"/>
      <c r="BJ306" s="71"/>
      <c r="BK306" s="71"/>
      <c r="BL306" s="71"/>
      <c r="BM306" s="71"/>
      <c r="BN306" s="71"/>
    </row>
    <row r="307" spans="14:66">
      <c r="N307" s="71"/>
      <c r="O307" s="71"/>
      <c r="P307" s="71"/>
      <c r="Q307" s="71"/>
      <c r="R307" s="71"/>
      <c r="S307" s="71"/>
      <c r="T307" s="71"/>
      <c r="U307" s="71"/>
      <c r="V307" s="71"/>
      <c r="W307" s="71"/>
      <c r="X307" s="71"/>
      <c r="Y307" s="71"/>
      <c r="Z307" s="71"/>
      <c r="AA307" s="71"/>
      <c r="AB307" s="71"/>
      <c r="AC307" s="71"/>
      <c r="AD307" s="71"/>
      <c r="AE307" s="71"/>
      <c r="AF307" s="71"/>
      <c r="AG307" s="71"/>
      <c r="AH307" s="71"/>
      <c r="AI307" s="71"/>
      <c r="AJ307" s="71"/>
      <c r="AK307" s="71"/>
      <c r="AL307" s="71"/>
      <c r="AM307" s="71"/>
      <c r="AN307" s="71"/>
      <c r="AO307" s="71"/>
      <c r="AP307" s="71"/>
      <c r="AQ307" s="71"/>
      <c r="AR307" s="71"/>
      <c r="AS307" s="71"/>
      <c r="AT307" s="71"/>
      <c r="AU307" s="71"/>
      <c r="AV307" s="71"/>
      <c r="AW307" s="71"/>
      <c r="AX307" s="71"/>
      <c r="AY307" s="71"/>
      <c r="AZ307" s="71"/>
      <c r="BA307" s="71"/>
      <c r="BB307" s="71"/>
      <c r="BC307" s="71"/>
      <c r="BD307" s="71"/>
      <c r="BE307" s="71"/>
      <c r="BF307" s="71"/>
      <c r="BG307" s="71"/>
      <c r="BH307" s="71"/>
      <c r="BI307" s="71"/>
      <c r="BJ307" s="71"/>
      <c r="BK307" s="71"/>
      <c r="BL307" s="71"/>
      <c r="BM307" s="71"/>
      <c r="BN307" s="71"/>
    </row>
    <row r="308" spans="14:66">
      <c r="N308" s="71"/>
      <c r="O308" s="71"/>
      <c r="P308" s="71"/>
      <c r="Q308" s="71"/>
      <c r="R308" s="71"/>
      <c r="S308" s="71"/>
      <c r="T308" s="71"/>
      <c r="U308" s="71"/>
      <c r="V308" s="71"/>
      <c r="W308" s="71"/>
      <c r="X308" s="71"/>
      <c r="Y308" s="71"/>
      <c r="Z308" s="71"/>
      <c r="AA308" s="71"/>
      <c r="AB308" s="71"/>
      <c r="AC308" s="71"/>
      <c r="AD308" s="71"/>
      <c r="AE308" s="71"/>
      <c r="AF308" s="71"/>
      <c r="AG308" s="71"/>
      <c r="AH308" s="71"/>
      <c r="AI308" s="71"/>
      <c r="AJ308" s="71"/>
      <c r="AK308" s="71"/>
      <c r="AL308" s="71"/>
      <c r="AM308" s="71"/>
      <c r="AN308" s="71"/>
      <c r="AO308" s="71"/>
      <c r="AP308" s="71"/>
      <c r="AQ308" s="71"/>
      <c r="AR308" s="71"/>
      <c r="AS308" s="71"/>
      <c r="AT308" s="71"/>
      <c r="AU308" s="71"/>
      <c r="AV308" s="71"/>
      <c r="AW308" s="71"/>
      <c r="AX308" s="71"/>
      <c r="AY308" s="71"/>
      <c r="AZ308" s="71"/>
      <c r="BA308" s="71"/>
      <c r="BB308" s="71"/>
      <c r="BC308" s="71"/>
      <c r="BD308" s="71"/>
      <c r="BE308" s="71"/>
      <c r="BF308" s="71"/>
      <c r="BG308" s="71"/>
      <c r="BH308" s="71"/>
      <c r="BI308" s="71"/>
      <c r="BJ308" s="71"/>
      <c r="BK308" s="71"/>
      <c r="BL308" s="71"/>
      <c r="BM308" s="71"/>
      <c r="BN308" s="71"/>
    </row>
    <row r="309" spans="14:66">
      <c r="N309" s="71"/>
      <c r="O309" s="71"/>
      <c r="P309" s="71"/>
      <c r="Q309" s="71"/>
      <c r="R309" s="71"/>
      <c r="S309" s="71"/>
      <c r="T309" s="71"/>
      <c r="U309" s="71"/>
      <c r="V309" s="71"/>
      <c r="W309" s="71"/>
      <c r="X309" s="71"/>
      <c r="Y309" s="71"/>
      <c r="Z309" s="71"/>
      <c r="AA309" s="71"/>
      <c r="AB309" s="71"/>
      <c r="AC309" s="71"/>
      <c r="AD309" s="71"/>
      <c r="AE309" s="71"/>
      <c r="AF309" s="71"/>
      <c r="AG309" s="71"/>
      <c r="AH309" s="71"/>
      <c r="AI309" s="71"/>
      <c r="AJ309" s="71"/>
      <c r="AK309" s="71"/>
      <c r="AL309" s="71"/>
      <c r="AM309" s="71"/>
      <c r="AN309" s="71"/>
      <c r="AO309" s="71"/>
      <c r="AP309" s="71"/>
      <c r="AQ309" s="71"/>
      <c r="AR309" s="71"/>
      <c r="AS309" s="71"/>
      <c r="AT309" s="71"/>
      <c r="AU309" s="71"/>
      <c r="AV309" s="71"/>
      <c r="AW309" s="71"/>
      <c r="AX309" s="71"/>
      <c r="AY309" s="71"/>
      <c r="AZ309" s="71"/>
      <c r="BA309" s="71"/>
      <c r="BB309" s="71"/>
      <c r="BC309" s="71"/>
      <c r="BD309" s="71"/>
      <c r="BE309" s="71"/>
      <c r="BF309" s="71"/>
      <c r="BG309" s="71"/>
      <c r="BH309" s="71"/>
      <c r="BI309" s="71"/>
      <c r="BJ309" s="71"/>
      <c r="BK309" s="71"/>
      <c r="BL309" s="71"/>
      <c r="BM309" s="71"/>
      <c r="BN309" s="71"/>
    </row>
    <row r="310" spans="14:66">
      <c r="N310" s="71"/>
      <c r="O310" s="71"/>
      <c r="P310" s="71"/>
      <c r="Q310" s="71"/>
      <c r="R310" s="71"/>
      <c r="S310" s="71"/>
      <c r="T310" s="71"/>
      <c r="U310" s="71"/>
      <c r="V310" s="71"/>
      <c r="W310" s="71"/>
      <c r="X310" s="71"/>
      <c r="Y310" s="71"/>
      <c r="Z310" s="71"/>
      <c r="AA310" s="71"/>
      <c r="AB310" s="71"/>
      <c r="AC310" s="71"/>
      <c r="AD310" s="71"/>
      <c r="AE310" s="71"/>
      <c r="AF310" s="71"/>
      <c r="AG310" s="71"/>
      <c r="AH310" s="71"/>
      <c r="AI310" s="71"/>
      <c r="AJ310" s="71"/>
      <c r="AK310" s="71"/>
      <c r="AL310" s="71"/>
      <c r="AM310" s="71"/>
      <c r="AN310" s="71"/>
      <c r="AO310" s="71"/>
      <c r="AP310" s="71"/>
      <c r="AQ310" s="71"/>
      <c r="AR310" s="71"/>
      <c r="AS310" s="71"/>
      <c r="AT310" s="71"/>
      <c r="AU310" s="71"/>
      <c r="AV310" s="71"/>
      <c r="AW310" s="71"/>
      <c r="AX310" s="71"/>
      <c r="AY310" s="71"/>
      <c r="AZ310" s="71"/>
      <c r="BA310" s="71"/>
      <c r="BB310" s="71"/>
      <c r="BC310" s="71"/>
      <c r="BD310" s="71"/>
      <c r="BE310" s="71"/>
      <c r="BF310" s="71"/>
      <c r="BG310" s="71"/>
      <c r="BH310" s="71"/>
      <c r="BI310" s="71"/>
      <c r="BJ310" s="71"/>
      <c r="BK310" s="71"/>
      <c r="BL310" s="71"/>
      <c r="BM310" s="71"/>
      <c r="BN310" s="71"/>
    </row>
    <row r="311" spans="14:66">
      <c r="N311" s="71"/>
      <c r="O311" s="71"/>
      <c r="P311" s="71"/>
      <c r="Q311" s="71"/>
      <c r="R311" s="71"/>
      <c r="S311" s="71"/>
      <c r="T311" s="71"/>
      <c r="U311" s="71"/>
      <c r="V311" s="71"/>
      <c r="W311" s="71"/>
      <c r="X311" s="71"/>
      <c r="Y311" s="71"/>
      <c r="Z311" s="71"/>
      <c r="AA311" s="71"/>
      <c r="AB311" s="71"/>
      <c r="AC311" s="71"/>
      <c r="AD311" s="71"/>
      <c r="AE311" s="71"/>
      <c r="AF311" s="71"/>
      <c r="AG311" s="71"/>
      <c r="AH311" s="71"/>
      <c r="AI311" s="71"/>
      <c r="AJ311" s="71"/>
      <c r="AK311" s="71"/>
      <c r="AL311" s="71"/>
      <c r="AM311" s="71"/>
      <c r="AN311" s="71"/>
      <c r="AO311" s="71"/>
      <c r="AP311" s="71"/>
      <c r="AQ311" s="71"/>
      <c r="AR311" s="71"/>
      <c r="AS311" s="71"/>
      <c r="AT311" s="71"/>
      <c r="AU311" s="71"/>
      <c r="AV311" s="71"/>
      <c r="AW311" s="71"/>
      <c r="AX311" s="71"/>
      <c r="AY311" s="71"/>
      <c r="AZ311" s="71"/>
      <c r="BA311" s="71"/>
      <c r="BB311" s="71"/>
      <c r="BC311" s="71"/>
      <c r="BD311" s="71"/>
      <c r="BE311" s="71"/>
      <c r="BF311" s="71"/>
      <c r="BG311" s="71"/>
      <c r="BH311" s="71"/>
      <c r="BI311" s="71"/>
      <c r="BJ311" s="71"/>
      <c r="BK311" s="71"/>
      <c r="BL311" s="71"/>
      <c r="BM311" s="71"/>
      <c r="BN311" s="71"/>
    </row>
    <row r="312" spans="14:66">
      <c r="N312" s="71"/>
      <c r="O312" s="71"/>
      <c r="P312" s="71"/>
      <c r="Q312" s="71"/>
      <c r="R312" s="71"/>
      <c r="S312" s="71"/>
      <c r="T312" s="71"/>
      <c r="U312" s="71"/>
      <c r="V312" s="71"/>
      <c r="W312" s="71"/>
      <c r="X312" s="71"/>
      <c r="Y312" s="71"/>
      <c r="Z312" s="71"/>
      <c r="AA312" s="71"/>
      <c r="AB312" s="71"/>
      <c r="AC312" s="71"/>
      <c r="AD312" s="71"/>
      <c r="AE312" s="71"/>
      <c r="AF312" s="71"/>
      <c r="AG312" s="71"/>
      <c r="AH312" s="71"/>
      <c r="AI312" s="71"/>
      <c r="AJ312" s="71"/>
      <c r="AK312" s="71"/>
      <c r="AL312" s="71"/>
      <c r="AM312" s="71"/>
      <c r="AN312" s="71"/>
      <c r="AO312" s="71"/>
      <c r="AP312" s="71"/>
      <c r="AQ312" s="71"/>
      <c r="AR312" s="71"/>
      <c r="AS312" s="71"/>
      <c r="AT312" s="71"/>
      <c r="AU312" s="71"/>
      <c r="AV312" s="71"/>
      <c r="AW312" s="71"/>
      <c r="AX312" s="71"/>
      <c r="AY312" s="71"/>
      <c r="AZ312" s="71"/>
      <c r="BA312" s="71"/>
      <c r="BB312" s="71"/>
      <c r="BC312" s="71"/>
      <c r="BD312" s="71"/>
      <c r="BE312" s="71"/>
      <c r="BF312" s="71"/>
      <c r="BG312" s="71"/>
      <c r="BH312" s="71"/>
      <c r="BI312" s="71"/>
      <c r="BJ312" s="71"/>
      <c r="BK312" s="71"/>
      <c r="BL312" s="71"/>
      <c r="BM312" s="71"/>
      <c r="BN312" s="71"/>
    </row>
    <row r="313" spans="14:66">
      <c r="N313" s="71"/>
      <c r="O313" s="71"/>
      <c r="P313" s="71"/>
      <c r="Q313" s="71"/>
      <c r="R313" s="71"/>
      <c r="S313" s="71"/>
      <c r="T313" s="71"/>
      <c r="U313" s="71"/>
      <c r="V313" s="71"/>
      <c r="W313" s="71"/>
      <c r="X313" s="71"/>
      <c r="Y313" s="71"/>
      <c r="Z313" s="71"/>
      <c r="AA313" s="71"/>
      <c r="AB313" s="71"/>
      <c r="AC313" s="71"/>
      <c r="AD313" s="71"/>
      <c r="AE313" s="71"/>
      <c r="AF313" s="71"/>
      <c r="AG313" s="71"/>
      <c r="AH313" s="71"/>
      <c r="AI313" s="71"/>
      <c r="AJ313" s="71"/>
      <c r="AK313" s="71"/>
      <c r="AL313" s="71"/>
      <c r="AM313" s="71"/>
      <c r="AN313" s="71"/>
      <c r="AO313" s="71"/>
      <c r="AP313" s="71"/>
      <c r="AQ313" s="71"/>
      <c r="AR313" s="71"/>
      <c r="AS313" s="71"/>
      <c r="AT313" s="71"/>
      <c r="AU313" s="71"/>
      <c r="AV313" s="71"/>
      <c r="AW313" s="71"/>
      <c r="AX313" s="71"/>
      <c r="AY313" s="71"/>
      <c r="AZ313" s="71"/>
      <c r="BA313" s="71"/>
      <c r="BB313" s="71"/>
      <c r="BC313" s="71"/>
      <c r="BD313" s="71"/>
      <c r="BE313" s="71"/>
      <c r="BF313" s="71"/>
      <c r="BG313" s="71"/>
      <c r="BH313" s="71"/>
      <c r="BI313" s="71"/>
      <c r="BJ313" s="71"/>
      <c r="BK313" s="71"/>
      <c r="BL313" s="71"/>
      <c r="BM313" s="71"/>
      <c r="BN313" s="71"/>
    </row>
    <row r="314" spans="14:66">
      <c r="N314" s="71"/>
      <c r="O314" s="71"/>
      <c r="P314" s="71"/>
      <c r="Q314" s="71"/>
      <c r="R314" s="71"/>
      <c r="S314" s="71"/>
      <c r="T314" s="71"/>
      <c r="U314" s="71"/>
      <c r="V314" s="71"/>
      <c r="W314" s="71"/>
      <c r="X314" s="71"/>
      <c r="Y314" s="71"/>
      <c r="Z314" s="71"/>
      <c r="AA314" s="71"/>
      <c r="AB314" s="71"/>
      <c r="AC314" s="71"/>
      <c r="AD314" s="71"/>
      <c r="AE314" s="71"/>
      <c r="AF314" s="71"/>
      <c r="AG314" s="71"/>
      <c r="AH314" s="71"/>
      <c r="AI314" s="71"/>
      <c r="AJ314" s="71"/>
      <c r="AK314" s="71"/>
      <c r="AL314" s="71"/>
      <c r="AM314" s="71"/>
      <c r="AN314" s="71"/>
      <c r="AO314" s="71"/>
      <c r="AP314" s="71"/>
      <c r="AQ314" s="71"/>
      <c r="AR314" s="71"/>
      <c r="AS314" s="71"/>
      <c r="AT314" s="71"/>
      <c r="AU314" s="71"/>
      <c r="AV314" s="71"/>
      <c r="AW314" s="71"/>
      <c r="AX314" s="71"/>
      <c r="AY314" s="71"/>
      <c r="AZ314" s="71"/>
      <c r="BA314" s="71"/>
      <c r="BB314" s="71"/>
      <c r="BC314" s="71"/>
      <c r="BD314" s="71"/>
      <c r="BE314" s="71"/>
      <c r="BF314" s="71"/>
      <c r="BG314" s="71"/>
      <c r="BH314" s="71"/>
      <c r="BI314" s="71"/>
      <c r="BJ314" s="71"/>
      <c r="BK314" s="71"/>
      <c r="BL314" s="71"/>
      <c r="BM314" s="71"/>
      <c r="BN314" s="71"/>
    </row>
    <row r="315" spans="14:66">
      <c r="N315" s="71"/>
      <c r="O315" s="71"/>
      <c r="P315" s="71"/>
      <c r="Q315" s="71"/>
      <c r="R315" s="71"/>
      <c r="S315" s="71"/>
      <c r="T315" s="71"/>
      <c r="U315" s="71"/>
      <c r="V315" s="71"/>
      <c r="W315" s="71"/>
      <c r="X315" s="71"/>
      <c r="Y315" s="71"/>
      <c r="Z315" s="71"/>
      <c r="AA315" s="71"/>
      <c r="AB315" s="71"/>
      <c r="AC315" s="71"/>
      <c r="AD315" s="71"/>
      <c r="AE315" s="71"/>
      <c r="AF315" s="71"/>
      <c r="AG315" s="71"/>
      <c r="AH315" s="71"/>
      <c r="AI315" s="71"/>
      <c r="AJ315" s="71"/>
      <c r="AK315" s="71"/>
      <c r="AL315" s="71"/>
      <c r="AM315" s="71"/>
      <c r="AN315" s="71"/>
      <c r="AO315" s="71"/>
      <c r="AP315" s="71"/>
      <c r="AQ315" s="71"/>
      <c r="AR315" s="71"/>
      <c r="AS315" s="71"/>
      <c r="AT315" s="71"/>
      <c r="AU315" s="71"/>
      <c r="AV315" s="71"/>
      <c r="AW315" s="71"/>
      <c r="AX315" s="71"/>
      <c r="AY315" s="71"/>
      <c r="AZ315" s="71"/>
      <c r="BA315" s="71"/>
      <c r="BB315" s="71"/>
      <c r="BC315" s="71"/>
      <c r="BD315" s="71"/>
      <c r="BE315" s="71"/>
      <c r="BF315" s="71"/>
      <c r="BG315" s="71"/>
      <c r="BH315" s="71"/>
      <c r="BI315" s="71"/>
      <c r="BJ315" s="71"/>
      <c r="BK315" s="71"/>
      <c r="BL315" s="71"/>
      <c r="BM315" s="71"/>
      <c r="BN315" s="71"/>
    </row>
    <row r="316" spans="14:66">
      <c r="N316" s="71"/>
      <c r="O316" s="71"/>
      <c r="P316" s="71"/>
      <c r="Q316" s="71"/>
      <c r="R316" s="71"/>
      <c r="S316" s="71"/>
      <c r="T316" s="71"/>
      <c r="U316" s="71"/>
      <c r="V316" s="71"/>
      <c r="W316" s="71"/>
      <c r="X316" s="71"/>
      <c r="Y316" s="71"/>
      <c r="Z316" s="71"/>
      <c r="AA316" s="71"/>
      <c r="AB316" s="71"/>
      <c r="AC316" s="71"/>
      <c r="AD316" s="71"/>
      <c r="AE316" s="71"/>
      <c r="AF316" s="71"/>
      <c r="AG316" s="71"/>
      <c r="AH316" s="71"/>
      <c r="AI316" s="71"/>
      <c r="AJ316" s="71"/>
      <c r="AK316" s="71"/>
      <c r="AL316" s="71"/>
      <c r="AM316" s="71"/>
      <c r="AN316" s="71"/>
      <c r="AO316" s="71"/>
      <c r="AP316" s="71"/>
      <c r="AQ316" s="71"/>
      <c r="AR316" s="71"/>
      <c r="AS316" s="71"/>
      <c r="AT316" s="71"/>
      <c r="AU316" s="71"/>
      <c r="AV316" s="71"/>
      <c r="AW316" s="71"/>
      <c r="AX316" s="71"/>
      <c r="AY316" s="71"/>
      <c r="AZ316" s="71"/>
      <c r="BA316" s="71"/>
      <c r="BB316" s="71"/>
      <c r="BC316" s="71"/>
      <c r="BD316" s="71"/>
      <c r="BE316" s="71"/>
      <c r="BF316" s="71"/>
      <c r="BG316" s="71"/>
      <c r="BH316" s="71"/>
      <c r="BI316" s="71"/>
      <c r="BJ316" s="71"/>
      <c r="BK316" s="71"/>
      <c r="BL316" s="71"/>
      <c r="BM316" s="71"/>
      <c r="BN316" s="71"/>
    </row>
    <row r="317" spans="14:66">
      <c r="N317" s="71"/>
      <c r="O317" s="71"/>
      <c r="P317" s="71"/>
      <c r="Q317" s="71"/>
      <c r="R317" s="71"/>
      <c r="S317" s="71"/>
      <c r="T317" s="71"/>
      <c r="U317" s="71"/>
      <c r="V317" s="71"/>
      <c r="W317" s="71"/>
      <c r="X317" s="71"/>
      <c r="Y317" s="71"/>
      <c r="Z317" s="71"/>
      <c r="AA317" s="71"/>
      <c r="AB317" s="71"/>
      <c r="AC317" s="71"/>
      <c r="AD317" s="71"/>
      <c r="AE317" s="71"/>
      <c r="AF317" s="71"/>
      <c r="AG317" s="71"/>
      <c r="AH317" s="71"/>
      <c r="AI317" s="71"/>
      <c r="AJ317" s="71"/>
      <c r="AK317" s="71"/>
      <c r="AL317" s="71"/>
      <c r="AM317" s="71"/>
      <c r="AN317" s="71"/>
      <c r="AO317" s="71"/>
      <c r="AP317" s="71"/>
      <c r="AQ317" s="71"/>
      <c r="AR317" s="71"/>
      <c r="AS317" s="71"/>
      <c r="AT317" s="71"/>
      <c r="AU317" s="71"/>
      <c r="AV317" s="71"/>
      <c r="AW317" s="71"/>
      <c r="AX317" s="71"/>
      <c r="AY317" s="71"/>
      <c r="AZ317" s="71"/>
      <c r="BA317" s="71"/>
      <c r="BB317" s="71"/>
      <c r="BC317" s="71"/>
      <c r="BD317" s="71"/>
      <c r="BE317" s="71"/>
      <c r="BF317" s="71"/>
      <c r="BG317" s="71"/>
      <c r="BH317" s="71"/>
      <c r="BI317" s="71"/>
      <c r="BJ317" s="71"/>
      <c r="BK317" s="71"/>
      <c r="BL317" s="71"/>
      <c r="BM317" s="71"/>
      <c r="BN317" s="71"/>
    </row>
    <row r="318" spans="14:66">
      <c r="N318" s="71"/>
      <c r="O318" s="71"/>
      <c r="P318" s="71"/>
      <c r="Q318" s="71"/>
      <c r="R318" s="71"/>
      <c r="S318" s="71"/>
      <c r="T318" s="71"/>
      <c r="U318" s="71"/>
      <c r="V318" s="71"/>
      <c r="W318" s="71"/>
      <c r="X318" s="71"/>
      <c r="Y318" s="71"/>
      <c r="Z318" s="71"/>
      <c r="AA318" s="71"/>
      <c r="AB318" s="71"/>
      <c r="AC318" s="71"/>
      <c r="AD318" s="71"/>
      <c r="AE318" s="71"/>
      <c r="AF318" s="71"/>
      <c r="AG318" s="71"/>
      <c r="AH318" s="71"/>
      <c r="AI318" s="71"/>
      <c r="AJ318" s="71"/>
      <c r="AK318" s="71"/>
      <c r="AL318" s="71"/>
      <c r="AM318" s="71"/>
      <c r="AN318" s="71"/>
      <c r="AO318" s="71"/>
      <c r="AP318" s="71"/>
      <c r="AQ318" s="71"/>
      <c r="AR318" s="71"/>
      <c r="AS318" s="71"/>
      <c r="AT318" s="71"/>
      <c r="AU318" s="71"/>
      <c r="AV318" s="71"/>
      <c r="AW318" s="71"/>
      <c r="AX318" s="71"/>
      <c r="AY318" s="71"/>
      <c r="AZ318" s="71"/>
      <c r="BA318" s="71"/>
      <c r="BB318" s="71"/>
      <c r="BC318" s="71"/>
      <c r="BD318" s="71"/>
      <c r="BE318" s="71"/>
      <c r="BF318" s="71"/>
      <c r="BG318" s="71"/>
      <c r="BH318" s="71"/>
      <c r="BI318" s="71"/>
      <c r="BJ318" s="71"/>
      <c r="BK318" s="71"/>
      <c r="BL318" s="71"/>
      <c r="BM318" s="71"/>
      <c r="BN318" s="71"/>
    </row>
    <row r="319" spans="14:66">
      <c r="N319" s="71"/>
      <c r="O319" s="71"/>
      <c r="P319" s="71"/>
      <c r="Q319" s="71"/>
      <c r="R319" s="71"/>
      <c r="S319" s="71"/>
      <c r="T319" s="71"/>
      <c r="U319" s="71"/>
      <c r="V319" s="71"/>
      <c r="W319" s="71"/>
      <c r="X319" s="71"/>
      <c r="Y319" s="71"/>
      <c r="Z319" s="71"/>
      <c r="AA319" s="71"/>
      <c r="AB319" s="71"/>
      <c r="AC319" s="71"/>
      <c r="AD319" s="71"/>
      <c r="AE319" s="71"/>
      <c r="AF319" s="71"/>
      <c r="AG319" s="71"/>
      <c r="AH319" s="71"/>
      <c r="AI319" s="71"/>
      <c r="AJ319" s="71"/>
      <c r="AK319" s="71"/>
      <c r="AL319" s="71"/>
      <c r="AM319" s="71"/>
      <c r="AN319" s="71"/>
      <c r="AO319" s="71"/>
      <c r="AP319" s="71"/>
      <c r="AQ319" s="71"/>
      <c r="AR319" s="71"/>
      <c r="AS319" s="71"/>
      <c r="AT319" s="71"/>
      <c r="AU319" s="71"/>
      <c r="AV319" s="71"/>
      <c r="AW319" s="71"/>
      <c r="AX319" s="71"/>
      <c r="AY319" s="71"/>
      <c r="AZ319" s="71"/>
      <c r="BA319" s="71"/>
      <c r="BB319" s="71"/>
      <c r="BC319" s="71"/>
      <c r="BD319" s="71"/>
      <c r="BE319" s="71"/>
      <c r="BF319" s="71"/>
      <c r="BG319" s="71"/>
      <c r="BH319" s="71"/>
      <c r="BI319" s="71"/>
      <c r="BJ319" s="71"/>
      <c r="BK319" s="71"/>
      <c r="BL319" s="71"/>
      <c r="BM319" s="71"/>
      <c r="BN319" s="71"/>
    </row>
    <row r="320" spans="14:66">
      <c r="N320" s="71"/>
      <c r="O320" s="71"/>
      <c r="P320" s="71"/>
      <c r="Q320" s="71"/>
      <c r="R320" s="71"/>
      <c r="S320" s="71"/>
      <c r="T320" s="71"/>
      <c r="U320" s="71"/>
      <c r="V320" s="71"/>
      <c r="W320" s="71"/>
      <c r="X320" s="71"/>
      <c r="Y320" s="71"/>
      <c r="Z320" s="71"/>
      <c r="AA320" s="71"/>
      <c r="AB320" s="71"/>
      <c r="AC320" s="71"/>
      <c r="AD320" s="71"/>
      <c r="AE320" s="71"/>
      <c r="AF320" s="71"/>
      <c r="AG320" s="71"/>
      <c r="AH320" s="71"/>
      <c r="AI320" s="71"/>
      <c r="AJ320" s="71"/>
      <c r="AK320" s="71"/>
      <c r="AL320" s="71"/>
      <c r="AM320" s="71"/>
      <c r="AN320" s="71"/>
      <c r="AO320" s="71"/>
      <c r="AP320" s="71"/>
      <c r="AQ320" s="71"/>
      <c r="AR320" s="71"/>
      <c r="AS320" s="71"/>
      <c r="AT320" s="71"/>
      <c r="AU320" s="71"/>
      <c r="AV320" s="71"/>
      <c r="AW320" s="71"/>
      <c r="AX320" s="71"/>
      <c r="AY320" s="71"/>
      <c r="AZ320" s="71"/>
      <c r="BA320" s="71"/>
      <c r="BB320" s="71"/>
      <c r="BC320" s="71"/>
      <c r="BD320" s="71"/>
      <c r="BE320" s="71"/>
      <c r="BF320" s="71"/>
      <c r="BG320" s="71"/>
      <c r="BH320" s="71"/>
      <c r="BI320" s="71"/>
      <c r="BJ320" s="71"/>
      <c r="BK320" s="71"/>
      <c r="BL320" s="71"/>
      <c r="BM320" s="71"/>
      <c r="BN320" s="71"/>
    </row>
    <row r="321" spans="14:66">
      <c r="N321" s="71"/>
      <c r="O321" s="71"/>
      <c r="P321" s="71"/>
      <c r="Q321" s="71"/>
      <c r="R321" s="71"/>
      <c r="S321" s="71"/>
      <c r="T321" s="71"/>
      <c r="U321" s="71"/>
      <c r="V321" s="71"/>
      <c r="W321" s="71"/>
      <c r="X321" s="71"/>
      <c r="Y321" s="71"/>
      <c r="Z321" s="71"/>
      <c r="AA321" s="71"/>
      <c r="AB321" s="71"/>
      <c r="AC321" s="71"/>
      <c r="AD321" s="71"/>
      <c r="AE321" s="71"/>
      <c r="AF321" s="71"/>
      <c r="AG321" s="71"/>
      <c r="AH321" s="71"/>
      <c r="AI321" s="71"/>
      <c r="AJ321" s="71"/>
      <c r="AK321" s="71"/>
      <c r="AL321" s="71"/>
      <c r="AM321" s="71"/>
      <c r="AN321" s="71"/>
      <c r="AO321" s="71"/>
      <c r="AP321" s="71"/>
      <c r="AQ321" s="71"/>
      <c r="AR321" s="71"/>
      <c r="AS321" s="71"/>
      <c r="AT321" s="71"/>
      <c r="AU321" s="71"/>
      <c r="AV321" s="71"/>
      <c r="AW321" s="71"/>
      <c r="AX321" s="71"/>
      <c r="AY321" s="71"/>
      <c r="AZ321" s="71"/>
      <c r="BA321" s="71"/>
      <c r="BB321" s="71"/>
      <c r="BC321" s="71"/>
      <c r="BD321" s="71"/>
      <c r="BE321" s="71"/>
      <c r="BF321" s="71"/>
      <c r="BG321" s="71"/>
      <c r="BH321" s="71"/>
      <c r="BI321" s="71"/>
      <c r="BJ321" s="71"/>
      <c r="BK321" s="71"/>
      <c r="BL321" s="71"/>
      <c r="BM321" s="71"/>
      <c r="BN321" s="71"/>
    </row>
    <row r="322" spans="14:66">
      <c r="N322" s="71"/>
      <c r="O322" s="71"/>
      <c r="P322" s="71"/>
      <c r="Q322" s="71"/>
      <c r="R322" s="71"/>
      <c r="S322" s="71"/>
      <c r="T322" s="71"/>
      <c r="U322" s="71"/>
      <c r="V322" s="71"/>
      <c r="W322" s="71"/>
      <c r="X322" s="71"/>
      <c r="Y322" s="71"/>
      <c r="Z322" s="71"/>
      <c r="AA322" s="71"/>
      <c r="AB322" s="71"/>
      <c r="AC322" s="71"/>
      <c r="AD322" s="71"/>
      <c r="AE322" s="71"/>
      <c r="AF322" s="71"/>
      <c r="AG322" s="71"/>
      <c r="AH322" s="71"/>
      <c r="AI322" s="71"/>
      <c r="AJ322" s="71"/>
      <c r="AK322" s="71"/>
      <c r="AL322" s="71"/>
      <c r="AM322" s="71"/>
      <c r="AN322" s="71"/>
      <c r="AO322" s="71"/>
      <c r="AP322" s="71"/>
      <c r="AQ322" s="71"/>
      <c r="AR322" s="71"/>
      <c r="AS322" s="71"/>
      <c r="AT322" s="71"/>
      <c r="AU322" s="71"/>
      <c r="AV322" s="71"/>
      <c r="AW322" s="71"/>
      <c r="AX322" s="71"/>
      <c r="AY322" s="71"/>
      <c r="AZ322" s="71"/>
      <c r="BA322" s="71"/>
      <c r="BB322" s="71"/>
      <c r="BC322" s="71"/>
      <c r="BD322" s="71"/>
      <c r="BE322" s="71"/>
      <c r="BF322" s="71"/>
      <c r="BG322" s="71"/>
      <c r="BH322" s="71"/>
      <c r="BI322" s="71"/>
      <c r="BJ322" s="71"/>
      <c r="BK322" s="71"/>
      <c r="BL322" s="71"/>
      <c r="BM322" s="71"/>
      <c r="BN322" s="71"/>
    </row>
    <row r="323" spans="14:66">
      <c r="N323" s="71"/>
      <c r="O323" s="71"/>
      <c r="P323" s="71"/>
      <c r="Q323" s="71"/>
      <c r="R323" s="71"/>
      <c r="S323" s="71"/>
      <c r="T323" s="71"/>
      <c r="U323" s="71"/>
      <c r="V323" s="71"/>
      <c r="W323" s="71"/>
      <c r="X323" s="71"/>
      <c r="Y323" s="71"/>
      <c r="Z323" s="71"/>
      <c r="AA323" s="71"/>
      <c r="AB323" s="71"/>
      <c r="AC323" s="71"/>
      <c r="AD323" s="71"/>
      <c r="AE323" s="71"/>
      <c r="AF323" s="71"/>
      <c r="AG323" s="71"/>
      <c r="AH323" s="71"/>
      <c r="AI323" s="71"/>
      <c r="AJ323" s="71"/>
      <c r="AK323" s="71"/>
      <c r="AL323" s="71"/>
      <c r="AM323" s="71"/>
      <c r="AN323" s="71"/>
      <c r="AO323" s="71"/>
      <c r="AP323" s="71"/>
      <c r="AQ323" s="71"/>
      <c r="AR323" s="71"/>
      <c r="AS323" s="71"/>
      <c r="AT323" s="71"/>
      <c r="AU323" s="71"/>
      <c r="AV323" s="71"/>
      <c r="AW323" s="71"/>
      <c r="AX323" s="71"/>
      <c r="AY323" s="71"/>
      <c r="AZ323" s="71"/>
      <c r="BA323" s="71"/>
      <c r="BB323" s="71"/>
      <c r="BC323" s="71"/>
      <c r="BD323" s="71"/>
      <c r="BE323" s="71"/>
      <c r="BF323" s="71"/>
      <c r="BG323" s="71"/>
      <c r="BH323" s="71"/>
      <c r="BI323" s="71"/>
      <c r="BJ323" s="71"/>
      <c r="BK323" s="71"/>
      <c r="BL323" s="71"/>
      <c r="BM323" s="71"/>
      <c r="BN323" s="71"/>
    </row>
    <row r="324" spans="14:66">
      <c r="N324" s="71"/>
      <c r="O324" s="71"/>
      <c r="P324" s="71"/>
      <c r="Q324" s="71"/>
      <c r="R324" s="71"/>
      <c r="S324" s="71"/>
      <c r="T324" s="71"/>
      <c r="U324" s="71"/>
      <c r="V324" s="71"/>
      <c r="W324" s="71"/>
      <c r="X324" s="71"/>
      <c r="Y324" s="71"/>
      <c r="Z324" s="71"/>
      <c r="AA324" s="71"/>
      <c r="AB324" s="71"/>
      <c r="AC324" s="71"/>
      <c r="AD324" s="71"/>
      <c r="AE324" s="71"/>
      <c r="AF324" s="71"/>
      <c r="AG324" s="71"/>
      <c r="AH324" s="71"/>
      <c r="AI324" s="71"/>
      <c r="AJ324" s="71"/>
      <c r="AK324" s="71"/>
      <c r="AL324" s="71"/>
      <c r="AM324" s="71"/>
      <c r="AN324" s="71"/>
      <c r="AO324" s="71"/>
      <c r="AP324" s="71"/>
      <c r="AQ324" s="71"/>
      <c r="AR324" s="71"/>
      <c r="AS324" s="71"/>
      <c r="AT324" s="71"/>
      <c r="AU324" s="71"/>
      <c r="AV324" s="71"/>
      <c r="AW324" s="71"/>
      <c r="AX324" s="71"/>
      <c r="AY324" s="71"/>
      <c r="AZ324" s="71"/>
      <c r="BA324" s="71"/>
      <c r="BB324" s="71"/>
      <c r="BC324" s="71"/>
      <c r="BD324" s="71"/>
      <c r="BE324" s="71"/>
      <c r="BF324" s="71"/>
      <c r="BG324" s="71"/>
      <c r="BH324" s="71"/>
      <c r="BI324" s="71"/>
      <c r="BJ324" s="71"/>
      <c r="BK324" s="71"/>
      <c r="BL324" s="71"/>
      <c r="BM324" s="71"/>
      <c r="BN324" s="71"/>
    </row>
    <row r="325" spans="14:66">
      <c r="N325" s="71"/>
      <c r="O325" s="71"/>
      <c r="P325" s="71"/>
      <c r="Q325" s="71"/>
      <c r="R325" s="71"/>
      <c r="S325" s="71"/>
      <c r="T325" s="71"/>
      <c r="U325" s="71"/>
      <c r="V325" s="71"/>
      <c r="W325" s="71"/>
      <c r="X325" s="71"/>
      <c r="Y325" s="71"/>
      <c r="Z325" s="71"/>
      <c r="AA325" s="71"/>
      <c r="AB325" s="71"/>
      <c r="AC325" s="71"/>
      <c r="AD325" s="71"/>
      <c r="AE325" s="71"/>
      <c r="AF325" s="71"/>
      <c r="AG325" s="71"/>
      <c r="AH325" s="71"/>
      <c r="AI325" s="71"/>
      <c r="AJ325" s="71"/>
      <c r="AK325" s="71"/>
      <c r="AL325" s="71"/>
      <c r="AM325" s="71"/>
      <c r="AN325" s="71"/>
      <c r="AO325" s="71"/>
      <c r="AP325" s="71"/>
      <c r="AQ325" s="71"/>
      <c r="AR325" s="71"/>
      <c r="AS325" s="71"/>
      <c r="AT325" s="71"/>
      <c r="AU325" s="71"/>
      <c r="AV325" s="71"/>
      <c r="AW325" s="71"/>
      <c r="AX325" s="71"/>
      <c r="AY325" s="71"/>
      <c r="AZ325" s="71"/>
      <c r="BA325" s="71"/>
      <c r="BB325" s="71"/>
      <c r="BC325" s="71"/>
      <c r="BD325" s="71"/>
      <c r="BE325" s="71"/>
      <c r="BF325" s="71"/>
      <c r="BG325" s="71"/>
      <c r="BH325" s="71"/>
      <c r="BI325" s="71"/>
      <c r="BJ325" s="71"/>
      <c r="BK325" s="71"/>
      <c r="BL325" s="71"/>
      <c r="BM325" s="71"/>
      <c r="BN325" s="71"/>
    </row>
    <row r="326" spans="14:66">
      <c r="N326" s="71"/>
      <c r="O326" s="71"/>
      <c r="P326" s="71"/>
      <c r="Q326" s="71"/>
      <c r="R326" s="71"/>
      <c r="S326" s="71"/>
      <c r="T326" s="71"/>
      <c r="U326" s="71"/>
      <c r="V326" s="71"/>
      <c r="W326" s="71"/>
      <c r="X326" s="71"/>
      <c r="Y326" s="71"/>
      <c r="Z326" s="71"/>
      <c r="AA326" s="71"/>
      <c r="AB326" s="71"/>
      <c r="AC326" s="71"/>
      <c r="AD326" s="71"/>
      <c r="AE326" s="71"/>
      <c r="AF326" s="71"/>
      <c r="AG326" s="71"/>
      <c r="AH326" s="71"/>
      <c r="AI326" s="71"/>
      <c r="AJ326" s="71"/>
      <c r="AK326" s="71"/>
      <c r="AL326" s="71"/>
      <c r="AM326" s="71"/>
      <c r="AN326" s="71"/>
      <c r="AO326" s="71"/>
      <c r="AP326" s="71"/>
      <c r="AQ326" s="71"/>
      <c r="AR326" s="71"/>
      <c r="AS326" s="71"/>
      <c r="AT326" s="71"/>
      <c r="AU326" s="71"/>
      <c r="AV326" s="71"/>
      <c r="AW326" s="71"/>
      <c r="AX326" s="71"/>
      <c r="AY326" s="71"/>
      <c r="AZ326" s="71"/>
      <c r="BA326" s="71"/>
      <c r="BB326" s="71"/>
      <c r="BC326" s="71"/>
      <c r="BD326" s="71"/>
      <c r="BE326" s="71"/>
      <c r="BF326" s="71"/>
      <c r="BG326" s="71"/>
      <c r="BH326" s="71"/>
      <c r="BI326" s="71"/>
      <c r="BJ326" s="71"/>
      <c r="BK326" s="71"/>
      <c r="BL326" s="71"/>
      <c r="BM326" s="71"/>
      <c r="BN326" s="71"/>
    </row>
    <row r="327" spans="14:66">
      <c r="N327" s="71"/>
      <c r="O327" s="71"/>
      <c r="P327" s="71"/>
      <c r="Q327" s="71"/>
      <c r="R327" s="71"/>
      <c r="S327" s="71"/>
      <c r="T327" s="71"/>
      <c r="U327" s="71"/>
      <c r="V327" s="71"/>
      <c r="W327" s="71"/>
      <c r="X327" s="71"/>
      <c r="Y327" s="71"/>
      <c r="Z327" s="71"/>
      <c r="AA327" s="71"/>
      <c r="AB327" s="71"/>
      <c r="AC327" s="71"/>
      <c r="AD327" s="71"/>
      <c r="AE327" s="71"/>
      <c r="AF327" s="71"/>
      <c r="AG327" s="71"/>
      <c r="AH327" s="71"/>
      <c r="AI327" s="71"/>
      <c r="AJ327" s="71"/>
      <c r="AK327" s="71"/>
      <c r="AL327" s="71"/>
      <c r="AM327" s="71"/>
      <c r="AN327" s="71"/>
      <c r="AO327" s="71"/>
      <c r="AP327" s="71"/>
      <c r="AQ327" s="71"/>
      <c r="AR327" s="71"/>
      <c r="AS327" s="71"/>
      <c r="AT327" s="71"/>
      <c r="AU327" s="71"/>
      <c r="AV327" s="71"/>
      <c r="AW327" s="71"/>
      <c r="AX327" s="71"/>
      <c r="AY327" s="71"/>
      <c r="AZ327" s="71"/>
      <c r="BA327" s="71"/>
      <c r="BB327" s="71"/>
      <c r="BC327" s="71"/>
      <c r="BD327" s="71"/>
      <c r="BE327" s="71"/>
      <c r="BF327" s="71"/>
      <c r="BG327" s="71"/>
      <c r="BH327" s="71"/>
      <c r="BI327" s="71"/>
      <c r="BJ327" s="71"/>
      <c r="BK327" s="71"/>
      <c r="BL327" s="71"/>
      <c r="BM327" s="71"/>
      <c r="BN327" s="71"/>
    </row>
    <row r="328" spans="14:66">
      <c r="N328" s="71"/>
      <c r="O328" s="71"/>
      <c r="P328" s="71"/>
      <c r="Q328" s="71"/>
      <c r="R328" s="71"/>
      <c r="S328" s="71"/>
      <c r="T328" s="71"/>
      <c r="U328" s="71"/>
      <c r="V328" s="71"/>
      <c r="W328" s="71"/>
      <c r="X328" s="71"/>
      <c r="Y328" s="71"/>
      <c r="Z328" s="71"/>
      <c r="AA328" s="71"/>
      <c r="AB328" s="71"/>
      <c r="AC328" s="71"/>
      <c r="AD328" s="71"/>
      <c r="AE328" s="71"/>
      <c r="AF328" s="71"/>
      <c r="AG328" s="71"/>
      <c r="AH328" s="71"/>
      <c r="AI328" s="71"/>
      <c r="AJ328" s="71"/>
      <c r="AK328" s="71"/>
      <c r="AL328" s="71"/>
      <c r="AM328" s="71"/>
      <c r="AN328" s="71"/>
      <c r="AO328" s="71"/>
      <c r="AP328" s="71"/>
      <c r="AQ328" s="71"/>
      <c r="AR328" s="71"/>
      <c r="AS328" s="71"/>
      <c r="AT328" s="71"/>
      <c r="AU328" s="71"/>
      <c r="AV328" s="71"/>
      <c r="AW328" s="71"/>
      <c r="AX328" s="71"/>
      <c r="AY328" s="71"/>
      <c r="AZ328" s="71"/>
      <c r="BA328" s="71"/>
      <c r="BB328" s="71"/>
      <c r="BC328" s="71"/>
      <c r="BD328" s="71"/>
      <c r="BE328" s="71"/>
      <c r="BF328" s="71"/>
      <c r="BG328" s="71"/>
      <c r="BH328" s="71"/>
      <c r="BI328" s="71"/>
      <c r="BJ328" s="71"/>
      <c r="BK328" s="71"/>
      <c r="BL328" s="71"/>
      <c r="BM328" s="71"/>
      <c r="BN328" s="71"/>
    </row>
    <row r="329" spans="14:66">
      <c r="N329" s="71"/>
      <c r="O329" s="71"/>
      <c r="P329" s="71"/>
      <c r="Q329" s="71"/>
      <c r="R329" s="71"/>
      <c r="S329" s="71"/>
      <c r="T329" s="71"/>
      <c r="U329" s="71"/>
      <c r="V329" s="71"/>
      <c r="W329" s="71"/>
      <c r="X329" s="71"/>
      <c r="Y329" s="71"/>
      <c r="Z329" s="71"/>
      <c r="AA329" s="71"/>
      <c r="AB329" s="71"/>
      <c r="AC329" s="71"/>
      <c r="AD329" s="71"/>
      <c r="AE329" s="71"/>
      <c r="AF329" s="71"/>
      <c r="AG329" s="71"/>
      <c r="AH329" s="71"/>
      <c r="AI329" s="71"/>
      <c r="AJ329" s="71"/>
      <c r="AK329" s="71"/>
      <c r="AL329" s="71"/>
      <c r="AM329" s="71"/>
      <c r="AN329" s="71"/>
      <c r="AO329" s="71"/>
      <c r="AP329" s="71"/>
      <c r="AQ329" s="71"/>
      <c r="AR329" s="71"/>
      <c r="AS329" s="71"/>
      <c r="AT329" s="71"/>
      <c r="AU329" s="71"/>
      <c r="AV329" s="71"/>
      <c r="AW329" s="71"/>
      <c r="AX329" s="71"/>
      <c r="AY329" s="71"/>
      <c r="AZ329" s="71"/>
      <c r="BA329" s="71"/>
      <c r="BB329" s="71"/>
      <c r="BC329" s="71"/>
      <c r="BD329" s="71"/>
      <c r="BE329" s="71"/>
      <c r="BF329" s="71"/>
      <c r="BG329" s="71"/>
      <c r="BH329" s="71"/>
      <c r="BI329" s="71"/>
      <c r="BJ329" s="71"/>
      <c r="BK329" s="71"/>
      <c r="BL329" s="71"/>
      <c r="BM329" s="71"/>
      <c r="BN329" s="71"/>
    </row>
    <row r="330" spans="14:66">
      <c r="N330" s="71"/>
      <c r="O330" s="71"/>
      <c r="P330" s="71"/>
      <c r="Q330" s="71"/>
      <c r="R330" s="71"/>
      <c r="S330" s="71"/>
      <c r="T330" s="71"/>
      <c r="U330" s="71"/>
      <c r="V330" s="71"/>
      <c r="W330" s="71"/>
      <c r="X330" s="71"/>
      <c r="Y330" s="71"/>
      <c r="Z330" s="71"/>
      <c r="AA330" s="71"/>
      <c r="AB330" s="71"/>
      <c r="AC330" s="71"/>
      <c r="AD330" s="71"/>
      <c r="AE330" s="71"/>
      <c r="AF330" s="71"/>
      <c r="AG330" s="71"/>
      <c r="AH330" s="71"/>
      <c r="AI330" s="71"/>
      <c r="AJ330" s="71"/>
      <c r="AK330" s="71"/>
      <c r="AL330" s="71"/>
      <c r="AM330" s="71"/>
      <c r="AN330" s="71"/>
      <c r="AO330" s="71"/>
      <c r="AP330" s="71"/>
      <c r="AQ330" s="71"/>
      <c r="AR330" s="71"/>
      <c r="AS330" s="71"/>
      <c r="AT330" s="71"/>
      <c r="AU330" s="71"/>
      <c r="AV330" s="71"/>
      <c r="AW330" s="71"/>
      <c r="AX330" s="71"/>
      <c r="AY330" s="71"/>
      <c r="AZ330" s="71"/>
      <c r="BA330" s="71"/>
      <c r="BB330" s="71"/>
      <c r="BC330" s="71"/>
      <c r="BD330" s="71"/>
      <c r="BE330" s="71"/>
      <c r="BF330" s="71"/>
      <c r="BG330" s="71"/>
      <c r="BH330" s="71"/>
      <c r="BI330" s="71"/>
      <c r="BJ330" s="71"/>
      <c r="BK330" s="71"/>
      <c r="BL330" s="71"/>
      <c r="BM330" s="71"/>
      <c r="BN330" s="71"/>
    </row>
    <row r="331" spans="14:66">
      <c r="N331" s="71"/>
      <c r="O331" s="71"/>
      <c r="P331" s="71"/>
      <c r="Q331" s="71"/>
      <c r="R331" s="71"/>
      <c r="S331" s="71"/>
      <c r="T331" s="71"/>
      <c r="U331" s="71"/>
      <c r="V331" s="71"/>
      <c r="W331" s="71"/>
      <c r="X331" s="71"/>
      <c r="Y331" s="71"/>
      <c r="Z331" s="71"/>
      <c r="AA331" s="71"/>
      <c r="AB331" s="71"/>
      <c r="AC331" s="71"/>
      <c r="AD331" s="71"/>
      <c r="AE331" s="71"/>
      <c r="AF331" s="71"/>
      <c r="AG331" s="71"/>
      <c r="AH331" s="71"/>
      <c r="AI331" s="71"/>
      <c r="AJ331" s="71"/>
      <c r="AK331" s="71"/>
      <c r="AL331" s="71"/>
      <c r="AM331" s="71"/>
      <c r="AN331" s="71"/>
      <c r="AO331" s="71"/>
      <c r="AP331" s="71"/>
      <c r="AQ331" s="71"/>
      <c r="AR331" s="71"/>
      <c r="AS331" s="71"/>
      <c r="AT331" s="71"/>
      <c r="AU331" s="71"/>
      <c r="AV331" s="71"/>
      <c r="AW331" s="71"/>
      <c r="AX331" s="71"/>
      <c r="AY331" s="71"/>
      <c r="AZ331" s="71"/>
      <c r="BA331" s="71"/>
      <c r="BB331" s="71"/>
      <c r="BC331" s="71"/>
      <c r="BD331" s="71"/>
      <c r="BE331" s="71"/>
      <c r="BF331" s="71"/>
      <c r="BG331" s="71"/>
      <c r="BH331" s="71"/>
      <c r="BI331" s="71"/>
      <c r="BJ331" s="71"/>
      <c r="BK331" s="71"/>
      <c r="BL331" s="71"/>
      <c r="BM331" s="71"/>
      <c r="BN331" s="71"/>
    </row>
    <row r="332" spans="14:66">
      <c r="N332" s="71"/>
      <c r="O332" s="71"/>
      <c r="P332" s="71"/>
      <c r="Q332" s="71"/>
      <c r="R332" s="71"/>
      <c r="S332" s="71"/>
      <c r="T332" s="71"/>
      <c r="U332" s="71"/>
      <c r="V332" s="71"/>
      <c r="W332" s="71"/>
      <c r="X332" s="71"/>
      <c r="Y332" s="71"/>
      <c r="Z332" s="71"/>
      <c r="AA332" s="71"/>
      <c r="AB332" s="71"/>
      <c r="AC332" s="71"/>
      <c r="AD332" s="71"/>
      <c r="AE332" s="71"/>
      <c r="AF332" s="71"/>
      <c r="AG332" s="71"/>
      <c r="AH332" s="71"/>
      <c r="AI332" s="71"/>
      <c r="AJ332" s="71"/>
      <c r="AK332" s="71"/>
      <c r="AL332" s="71"/>
      <c r="AM332" s="71"/>
      <c r="AN332" s="71"/>
      <c r="AO332" s="71"/>
      <c r="AP332" s="71"/>
      <c r="AQ332" s="71"/>
      <c r="AR332" s="71"/>
      <c r="AS332" s="71"/>
      <c r="AT332" s="71"/>
      <c r="AU332" s="71"/>
      <c r="AV332" s="71"/>
      <c r="AW332" s="71"/>
      <c r="AX332" s="71"/>
      <c r="AY332" s="71"/>
      <c r="AZ332" s="71"/>
      <c r="BA332" s="71"/>
      <c r="BB332" s="71"/>
      <c r="BC332" s="71"/>
      <c r="BD332" s="71"/>
      <c r="BE332" s="71"/>
      <c r="BF332" s="71"/>
      <c r="BG332" s="71"/>
      <c r="BH332" s="71"/>
      <c r="BI332" s="71"/>
      <c r="BJ332" s="71"/>
      <c r="BK332" s="71"/>
      <c r="BL332" s="71"/>
      <c r="BM332" s="71"/>
      <c r="BN332" s="71"/>
    </row>
    <row r="333" spans="14:66">
      <c r="N333" s="71"/>
      <c r="O333" s="71"/>
      <c r="P333" s="71"/>
      <c r="Q333" s="71"/>
      <c r="R333" s="71"/>
      <c r="S333" s="71"/>
      <c r="T333" s="71"/>
      <c r="U333" s="71"/>
      <c r="V333" s="71"/>
      <c r="W333" s="71"/>
      <c r="X333" s="71"/>
      <c r="Y333" s="71"/>
      <c r="Z333" s="71"/>
      <c r="AA333" s="71"/>
      <c r="AB333" s="71"/>
      <c r="AC333" s="71"/>
      <c r="AD333" s="71"/>
      <c r="AE333" s="71"/>
      <c r="AF333" s="71"/>
      <c r="AG333" s="71"/>
      <c r="AH333" s="71"/>
      <c r="AI333" s="71"/>
      <c r="AJ333" s="71"/>
      <c r="AK333" s="71"/>
      <c r="AL333" s="71"/>
      <c r="AM333" s="71"/>
      <c r="AN333" s="71"/>
      <c r="AO333" s="71"/>
      <c r="AP333" s="71"/>
      <c r="AQ333" s="71"/>
      <c r="AR333" s="71"/>
      <c r="AS333" s="71"/>
      <c r="AT333" s="71"/>
      <c r="AU333" s="71"/>
      <c r="AV333" s="71"/>
      <c r="AW333" s="71"/>
      <c r="AX333" s="71"/>
      <c r="AY333" s="71"/>
      <c r="AZ333" s="71"/>
      <c r="BA333" s="71"/>
      <c r="BB333" s="71"/>
      <c r="BC333" s="71"/>
      <c r="BD333" s="71"/>
      <c r="BE333" s="71"/>
      <c r="BF333" s="71"/>
      <c r="BG333" s="71"/>
      <c r="BH333" s="71"/>
      <c r="BI333" s="71"/>
      <c r="BJ333" s="71"/>
      <c r="BK333" s="71"/>
      <c r="BL333" s="71"/>
      <c r="BM333" s="71"/>
      <c r="BN333" s="71"/>
    </row>
    <row r="334" spans="14:66">
      <c r="N334" s="71"/>
      <c r="O334" s="71"/>
      <c r="P334" s="71"/>
      <c r="Q334" s="71"/>
      <c r="R334" s="71"/>
      <c r="S334" s="71"/>
      <c r="T334" s="71"/>
      <c r="U334" s="71"/>
      <c r="V334" s="71"/>
      <c r="W334" s="71"/>
      <c r="X334" s="71"/>
      <c r="Y334" s="71"/>
      <c r="Z334" s="71"/>
      <c r="AA334" s="71"/>
      <c r="AB334" s="71"/>
      <c r="AC334" s="71"/>
      <c r="AD334" s="71"/>
      <c r="AE334" s="71"/>
      <c r="AF334" s="71"/>
      <c r="AG334" s="71"/>
      <c r="AH334" s="71"/>
      <c r="AI334" s="71"/>
      <c r="AJ334" s="71"/>
      <c r="AK334" s="71"/>
      <c r="AL334" s="71"/>
      <c r="AM334" s="71"/>
      <c r="AN334" s="71"/>
      <c r="AO334" s="71"/>
      <c r="AP334" s="71"/>
      <c r="AQ334" s="71"/>
      <c r="AR334" s="71"/>
      <c r="AS334" s="71"/>
      <c r="AT334" s="71"/>
      <c r="AU334" s="71"/>
      <c r="AV334" s="71"/>
      <c r="AW334" s="71"/>
      <c r="AX334" s="71"/>
      <c r="AY334" s="71"/>
      <c r="AZ334" s="71"/>
      <c r="BA334" s="71"/>
      <c r="BB334" s="71"/>
      <c r="BC334" s="71"/>
      <c r="BD334" s="71"/>
      <c r="BE334" s="71"/>
      <c r="BF334" s="71"/>
      <c r="BG334" s="71"/>
      <c r="BH334" s="71"/>
      <c r="BI334" s="71"/>
      <c r="BJ334" s="71"/>
      <c r="BK334" s="71"/>
      <c r="BL334" s="71"/>
      <c r="BM334" s="71"/>
      <c r="BN334" s="71"/>
    </row>
    <row r="335" spans="14:66">
      <c r="N335" s="71"/>
      <c r="O335" s="71"/>
      <c r="P335" s="71"/>
      <c r="Q335" s="71"/>
      <c r="R335" s="71"/>
      <c r="S335" s="71"/>
      <c r="T335" s="71"/>
      <c r="U335" s="71"/>
      <c r="V335" s="71"/>
      <c r="W335" s="71"/>
      <c r="X335" s="71"/>
      <c r="Y335" s="71"/>
      <c r="Z335" s="71"/>
      <c r="AA335" s="71"/>
      <c r="AB335" s="71"/>
      <c r="AC335" s="71"/>
      <c r="AD335" s="71"/>
      <c r="AE335" s="71"/>
      <c r="AF335" s="71"/>
      <c r="AG335" s="71"/>
      <c r="AH335" s="71"/>
      <c r="AI335" s="71"/>
      <c r="AJ335" s="71"/>
      <c r="AK335" s="71"/>
      <c r="AL335" s="71"/>
      <c r="AM335" s="71"/>
      <c r="AN335" s="71"/>
      <c r="AO335" s="71"/>
      <c r="AP335" s="71"/>
      <c r="AQ335" s="71"/>
      <c r="AR335" s="71"/>
      <c r="AS335" s="71"/>
      <c r="AT335" s="71"/>
      <c r="AU335" s="71"/>
      <c r="AV335" s="71"/>
      <c r="AW335" s="71"/>
      <c r="AX335" s="71"/>
      <c r="AY335" s="71"/>
      <c r="AZ335" s="71"/>
      <c r="BA335" s="71"/>
      <c r="BB335" s="71"/>
      <c r="BC335" s="71"/>
      <c r="BD335" s="71"/>
      <c r="BE335" s="71"/>
      <c r="BF335" s="71"/>
      <c r="BG335" s="71"/>
      <c r="BH335" s="71"/>
      <c r="BI335" s="71"/>
      <c r="BJ335" s="71"/>
      <c r="BK335" s="71"/>
      <c r="BL335" s="71"/>
      <c r="BM335" s="71"/>
      <c r="BN335" s="71"/>
    </row>
    <row r="336" spans="14:66">
      <c r="N336" s="71"/>
      <c r="O336" s="71"/>
      <c r="P336" s="71"/>
      <c r="Q336" s="71"/>
      <c r="R336" s="71"/>
      <c r="S336" s="71"/>
      <c r="T336" s="71"/>
      <c r="U336" s="71"/>
      <c r="V336" s="71"/>
      <c r="W336" s="71"/>
      <c r="X336" s="71"/>
      <c r="Y336" s="71"/>
      <c r="Z336" s="71"/>
      <c r="AA336" s="71"/>
      <c r="AB336" s="71"/>
      <c r="AC336" s="71"/>
      <c r="AD336" s="71"/>
      <c r="AE336" s="71"/>
      <c r="AF336" s="71"/>
      <c r="AG336" s="71"/>
      <c r="AH336" s="71"/>
      <c r="AI336" s="71"/>
      <c r="AJ336" s="71"/>
      <c r="AK336" s="71"/>
      <c r="AL336" s="71"/>
      <c r="AM336" s="71"/>
      <c r="AN336" s="71"/>
      <c r="AO336" s="71"/>
      <c r="AP336" s="71"/>
      <c r="AQ336" s="71"/>
      <c r="AR336" s="71"/>
      <c r="AS336" s="71"/>
      <c r="AT336" s="71"/>
      <c r="AU336" s="71"/>
      <c r="AV336" s="71"/>
      <c r="AW336" s="71"/>
      <c r="AX336" s="71"/>
      <c r="AY336" s="71"/>
      <c r="AZ336" s="71"/>
      <c r="BA336" s="71"/>
      <c r="BB336" s="71"/>
      <c r="BC336" s="71"/>
      <c r="BD336" s="71"/>
      <c r="BE336" s="71"/>
      <c r="BF336" s="71"/>
      <c r="BG336" s="71"/>
      <c r="BH336" s="71"/>
      <c r="BI336" s="71"/>
      <c r="BJ336" s="71"/>
      <c r="BK336" s="71"/>
      <c r="BL336" s="71"/>
      <c r="BM336" s="71"/>
      <c r="BN336" s="71"/>
    </row>
    <row r="337" spans="14:66">
      <c r="N337" s="71"/>
      <c r="O337" s="71"/>
      <c r="P337" s="71"/>
      <c r="Q337" s="71"/>
      <c r="R337" s="71"/>
      <c r="S337" s="71"/>
      <c r="T337" s="71"/>
      <c r="U337" s="71"/>
      <c r="V337" s="71"/>
      <c r="W337" s="71"/>
      <c r="X337" s="71"/>
      <c r="Y337" s="71"/>
      <c r="Z337" s="71"/>
      <c r="AA337" s="71"/>
      <c r="AB337" s="71"/>
      <c r="AC337" s="71"/>
      <c r="AD337" s="71"/>
      <c r="AE337" s="71"/>
      <c r="AF337" s="71"/>
      <c r="AG337" s="71"/>
      <c r="AH337" s="71"/>
      <c r="AI337" s="71"/>
      <c r="AJ337" s="71"/>
      <c r="AK337" s="71"/>
      <c r="AL337" s="71"/>
      <c r="AM337" s="71"/>
      <c r="AN337" s="71"/>
      <c r="AO337" s="71"/>
      <c r="AP337" s="71"/>
      <c r="AQ337" s="71"/>
      <c r="AR337" s="71"/>
      <c r="AS337" s="71"/>
      <c r="AT337" s="71"/>
      <c r="AU337" s="71"/>
      <c r="AV337" s="71"/>
      <c r="AW337" s="71"/>
      <c r="AX337" s="71"/>
      <c r="AY337" s="71"/>
      <c r="AZ337" s="71"/>
      <c r="BA337" s="71"/>
      <c r="BB337" s="71"/>
      <c r="BC337" s="71"/>
      <c r="BD337" s="71"/>
      <c r="BE337" s="71"/>
      <c r="BF337" s="71"/>
      <c r="BG337" s="71"/>
      <c r="BH337" s="71"/>
      <c r="BI337" s="71"/>
      <c r="BJ337" s="71"/>
      <c r="BK337" s="71"/>
      <c r="BL337" s="71"/>
      <c r="BM337" s="71"/>
      <c r="BN337" s="71"/>
    </row>
    <row r="338" spans="14:66">
      <c r="N338" s="71"/>
      <c r="O338" s="71"/>
      <c r="P338" s="71"/>
      <c r="Q338" s="71"/>
      <c r="R338" s="71"/>
      <c r="S338" s="71"/>
      <c r="T338" s="71"/>
      <c r="U338" s="71"/>
      <c r="V338" s="71"/>
      <c r="W338" s="71"/>
      <c r="X338" s="71"/>
      <c r="Y338" s="71"/>
      <c r="Z338" s="71"/>
      <c r="AA338" s="71"/>
      <c r="AB338" s="71"/>
      <c r="AC338" s="71"/>
      <c r="AD338" s="71"/>
      <c r="AE338" s="71"/>
      <c r="AF338" s="71"/>
      <c r="AG338" s="71"/>
      <c r="AH338" s="71"/>
      <c r="AI338" s="71"/>
      <c r="AJ338" s="71"/>
      <c r="AK338" s="71"/>
      <c r="AL338" s="71"/>
      <c r="AM338" s="71"/>
      <c r="AN338" s="71"/>
      <c r="AO338" s="71"/>
      <c r="AP338" s="71"/>
      <c r="AQ338" s="71"/>
      <c r="AR338" s="71"/>
      <c r="AS338" s="71"/>
      <c r="AT338" s="71"/>
      <c r="AU338" s="71"/>
      <c r="AV338" s="71"/>
      <c r="AW338" s="71"/>
      <c r="AX338" s="71"/>
      <c r="AY338" s="71"/>
      <c r="AZ338" s="71"/>
      <c r="BA338" s="71"/>
      <c r="BB338" s="71"/>
      <c r="BC338" s="71"/>
      <c r="BD338" s="71"/>
      <c r="BE338" s="71"/>
      <c r="BF338" s="71"/>
      <c r="BG338" s="71"/>
      <c r="BH338" s="71"/>
      <c r="BI338" s="71"/>
      <c r="BJ338" s="71"/>
      <c r="BK338" s="71"/>
      <c r="BL338" s="71"/>
      <c r="BM338" s="71"/>
      <c r="BN338" s="71"/>
    </row>
    <row r="339" spans="14:66">
      <c r="N339" s="71"/>
      <c r="O339" s="71"/>
      <c r="P339" s="71"/>
      <c r="Q339" s="71"/>
      <c r="R339" s="71"/>
      <c r="S339" s="71"/>
      <c r="T339" s="71"/>
      <c r="U339" s="71"/>
      <c r="V339" s="71"/>
      <c r="W339" s="71"/>
      <c r="X339" s="71"/>
      <c r="Y339" s="71"/>
      <c r="Z339" s="71"/>
      <c r="AA339" s="71"/>
      <c r="AB339" s="71"/>
      <c r="AC339" s="71"/>
      <c r="AD339" s="71"/>
      <c r="AE339" s="71"/>
      <c r="AF339" s="71"/>
      <c r="AG339" s="71"/>
      <c r="AH339" s="71"/>
      <c r="AI339" s="71"/>
      <c r="AJ339" s="71"/>
      <c r="AK339" s="71"/>
      <c r="AL339" s="71"/>
      <c r="AM339" s="71"/>
      <c r="AN339" s="71"/>
      <c r="AO339" s="71"/>
      <c r="AP339" s="71"/>
      <c r="AQ339" s="71"/>
      <c r="AR339" s="71"/>
      <c r="AS339" s="71"/>
      <c r="AT339" s="71"/>
      <c r="AU339" s="71"/>
      <c r="AV339" s="71"/>
      <c r="AW339" s="71"/>
      <c r="AX339" s="71"/>
      <c r="AY339" s="71"/>
      <c r="AZ339" s="71"/>
      <c r="BA339" s="71"/>
      <c r="BB339" s="71"/>
      <c r="BC339" s="71"/>
      <c r="BD339" s="71"/>
      <c r="BE339" s="71"/>
      <c r="BF339" s="71"/>
      <c r="BG339" s="71"/>
      <c r="BH339" s="71"/>
      <c r="BI339" s="71"/>
      <c r="BJ339" s="71"/>
      <c r="BK339" s="71"/>
      <c r="BL339" s="71"/>
      <c r="BM339" s="71"/>
      <c r="BN339" s="71"/>
    </row>
    <row r="340" spans="14:66">
      <c r="N340" s="71"/>
      <c r="O340" s="71"/>
      <c r="P340" s="71"/>
      <c r="Q340" s="71"/>
      <c r="R340" s="71"/>
      <c r="S340" s="71"/>
      <c r="T340" s="71"/>
      <c r="U340" s="71"/>
      <c r="V340" s="71"/>
      <c r="W340" s="71"/>
      <c r="X340" s="71"/>
      <c r="Y340" s="71"/>
      <c r="Z340" s="71"/>
      <c r="AA340" s="71"/>
      <c r="AB340" s="71"/>
      <c r="AC340" s="71"/>
      <c r="AD340" s="71"/>
      <c r="AE340" s="71"/>
      <c r="AF340" s="71"/>
      <c r="AG340" s="71"/>
      <c r="AH340" s="71"/>
      <c r="AI340" s="71"/>
      <c r="AJ340" s="71"/>
      <c r="AK340" s="71"/>
      <c r="AL340" s="71"/>
      <c r="AM340" s="71"/>
      <c r="AN340" s="71"/>
      <c r="AO340" s="71"/>
      <c r="AP340" s="71"/>
      <c r="AQ340" s="71"/>
      <c r="AR340" s="71"/>
      <c r="AS340" s="71"/>
      <c r="AT340" s="71"/>
      <c r="AU340" s="71"/>
      <c r="AV340" s="71"/>
      <c r="AW340" s="71"/>
      <c r="AX340" s="71"/>
      <c r="AY340" s="71"/>
      <c r="AZ340" s="71"/>
      <c r="BA340" s="71"/>
      <c r="BB340" s="71"/>
      <c r="BC340" s="71"/>
      <c r="BD340" s="71"/>
      <c r="BE340" s="71"/>
      <c r="BF340" s="71"/>
      <c r="BG340" s="71"/>
      <c r="BH340" s="71"/>
      <c r="BI340" s="71"/>
      <c r="BJ340" s="71"/>
      <c r="BK340" s="71"/>
      <c r="BL340" s="71"/>
      <c r="BM340" s="71"/>
      <c r="BN340" s="71"/>
    </row>
    <row r="341" spans="14:66">
      <c r="N341" s="71"/>
      <c r="O341" s="71"/>
      <c r="P341" s="71"/>
      <c r="Q341" s="71"/>
      <c r="R341" s="71"/>
      <c r="S341" s="71"/>
      <c r="T341" s="71"/>
      <c r="U341" s="71"/>
      <c r="V341" s="71"/>
      <c r="W341" s="71"/>
      <c r="X341" s="71"/>
      <c r="Y341" s="71"/>
      <c r="Z341" s="71"/>
      <c r="AA341" s="71"/>
      <c r="AB341" s="71"/>
      <c r="AC341" s="71"/>
      <c r="AD341" s="71"/>
      <c r="AE341" s="71"/>
      <c r="AF341" s="71"/>
      <c r="AG341" s="71"/>
      <c r="AH341" s="71"/>
      <c r="AI341" s="71"/>
      <c r="AJ341" s="71"/>
      <c r="AK341" s="71"/>
      <c r="AL341" s="71"/>
      <c r="AM341" s="71"/>
      <c r="AN341" s="71"/>
      <c r="AO341" s="71"/>
      <c r="AP341" s="71"/>
      <c r="AQ341" s="71"/>
      <c r="AR341" s="71"/>
      <c r="AS341" s="71"/>
      <c r="AT341" s="71"/>
      <c r="AU341" s="71"/>
      <c r="AV341" s="71"/>
      <c r="AW341" s="71"/>
      <c r="AX341" s="71"/>
      <c r="AY341" s="71"/>
      <c r="AZ341" s="71"/>
      <c r="BA341" s="71"/>
      <c r="BB341" s="71"/>
      <c r="BC341" s="71"/>
      <c r="BD341" s="71"/>
      <c r="BE341" s="71"/>
      <c r="BF341" s="71"/>
      <c r="BG341" s="71"/>
      <c r="BH341" s="71"/>
      <c r="BI341" s="71"/>
      <c r="BJ341" s="71"/>
      <c r="BK341" s="71"/>
      <c r="BL341" s="71"/>
      <c r="BM341" s="71"/>
      <c r="BN341" s="71"/>
    </row>
    <row r="342" spans="14:66">
      <c r="N342" s="71"/>
      <c r="O342" s="71"/>
      <c r="P342" s="71"/>
      <c r="Q342" s="71"/>
      <c r="R342" s="71"/>
      <c r="S342" s="71"/>
      <c r="T342" s="71"/>
      <c r="U342" s="71"/>
      <c r="V342" s="71"/>
      <c r="W342" s="71"/>
      <c r="X342" s="71"/>
      <c r="Y342" s="71"/>
      <c r="Z342" s="71"/>
      <c r="AA342" s="71"/>
      <c r="AB342" s="71"/>
      <c r="AC342" s="71"/>
      <c r="AD342" s="71"/>
      <c r="AE342" s="71"/>
      <c r="AF342" s="71"/>
      <c r="AG342" s="71"/>
      <c r="AH342" s="71"/>
      <c r="AI342" s="71"/>
      <c r="AJ342" s="71"/>
      <c r="AK342" s="71"/>
      <c r="AL342" s="71"/>
      <c r="AM342" s="71"/>
      <c r="AN342" s="71"/>
      <c r="AO342" s="71"/>
      <c r="AP342" s="71"/>
      <c r="AQ342" s="71"/>
      <c r="AR342" s="71"/>
      <c r="AS342" s="71"/>
      <c r="AT342" s="71"/>
      <c r="AU342" s="71"/>
      <c r="AV342" s="71"/>
      <c r="AW342" s="71"/>
      <c r="AX342" s="71"/>
      <c r="AY342" s="71"/>
      <c r="AZ342" s="71"/>
      <c r="BA342" s="71"/>
      <c r="BB342" s="71"/>
      <c r="BC342" s="71"/>
      <c r="BD342" s="71"/>
      <c r="BE342" s="71"/>
      <c r="BF342" s="71"/>
      <c r="BG342" s="71"/>
      <c r="BH342" s="71"/>
      <c r="BI342" s="71"/>
      <c r="BJ342" s="71"/>
      <c r="BK342" s="71"/>
      <c r="BL342" s="71"/>
      <c r="BM342" s="71"/>
      <c r="BN342" s="71"/>
    </row>
    <row r="343" spans="14:66">
      <c r="N343" s="71"/>
      <c r="O343" s="71"/>
      <c r="P343" s="71"/>
      <c r="Q343" s="71"/>
      <c r="R343" s="71"/>
      <c r="S343" s="71"/>
      <c r="T343" s="71"/>
      <c r="U343" s="71"/>
      <c r="V343" s="71"/>
      <c r="W343" s="71"/>
      <c r="X343" s="71"/>
      <c r="Y343" s="71"/>
      <c r="Z343" s="71"/>
      <c r="AA343" s="71"/>
      <c r="AB343" s="71"/>
      <c r="AC343" s="71"/>
      <c r="AD343" s="71"/>
      <c r="AE343" s="71"/>
      <c r="AF343" s="71"/>
      <c r="AG343" s="71"/>
      <c r="AH343" s="71"/>
      <c r="AI343" s="71"/>
      <c r="AJ343" s="71"/>
      <c r="AK343" s="71"/>
      <c r="AL343" s="71"/>
      <c r="AM343" s="71"/>
      <c r="AN343" s="71"/>
      <c r="AO343" s="71"/>
      <c r="AP343" s="71"/>
      <c r="AQ343" s="71"/>
      <c r="AR343" s="71"/>
      <c r="AS343" s="71"/>
      <c r="AT343" s="71"/>
      <c r="AU343" s="71"/>
      <c r="AV343" s="71"/>
      <c r="AW343" s="71"/>
      <c r="AX343" s="71"/>
      <c r="AY343" s="71"/>
      <c r="AZ343" s="71"/>
      <c r="BA343" s="71"/>
      <c r="BB343" s="71"/>
      <c r="BC343" s="71"/>
      <c r="BD343" s="71"/>
      <c r="BE343" s="71"/>
      <c r="BF343" s="71"/>
      <c r="BG343" s="71"/>
      <c r="BH343" s="71"/>
      <c r="BI343" s="71"/>
      <c r="BJ343" s="71"/>
      <c r="BK343" s="71"/>
      <c r="BL343" s="71"/>
      <c r="BM343" s="71"/>
      <c r="BN343" s="71"/>
    </row>
    <row r="344" spans="14:66">
      <c r="N344" s="71"/>
      <c r="O344" s="71"/>
      <c r="P344" s="71"/>
      <c r="Q344" s="71"/>
      <c r="R344" s="71"/>
      <c r="S344" s="71"/>
      <c r="T344" s="71"/>
      <c r="U344" s="71"/>
      <c r="V344" s="71"/>
      <c r="W344" s="71"/>
      <c r="X344" s="71"/>
      <c r="Y344" s="71"/>
      <c r="Z344" s="71"/>
      <c r="AA344" s="71"/>
      <c r="AB344" s="71"/>
      <c r="AC344" s="71"/>
      <c r="AD344" s="71"/>
      <c r="AE344" s="71"/>
      <c r="AF344" s="71"/>
      <c r="AG344" s="71"/>
      <c r="AH344" s="71"/>
      <c r="AI344" s="71"/>
      <c r="AJ344" s="71"/>
      <c r="AK344" s="71"/>
      <c r="AL344" s="71"/>
      <c r="AM344" s="71"/>
      <c r="AN344" s="71"/>
      <c r="AO344" s="71"/>
      <c r="AP344" s="71"/>
      <c r="AQ344" s="71"/>
      <c r="AR344" s="71"/>
      <c r="AS344" s="71"/>
      <c r="AT344" s="71"/>
      <c r="AU344" s="71"/>
      <c r="AV344" s="71"/>
      <c r="AW344" s="71"/>
      <c r="AX344" s="71"/>
      <c r="AY344" s="71"/>
      <c r="AZ344" s="71"/>
      <c r="BA344" s="71"/>
      <c r="BB344" s="71"/>
      <c r="BC344" s="71"/>
      <c r="BD344" s="71"/>
      <c r="BE344" s="71"/>
      <c r="BF344" s="71"/>
      <c r="BG344" s="71"/>
      <c r="BH344" s="71"/>
      <c r="BI344" s="71"/>
      <c r="BJ344" s="71"/>
      <c r="BK344" s="71"/>
      <c r="BL344" s="71"/>
      <c r="BM344" s="71"/>
      <c r="BN344" s="71"/>
    </row>
    <row r="345" spans="14:66">
      <c r="N345" s="71"/>
      <c r="O345" s="71"/>
      <c r="P345" s="71"/>
      <c r="Q345" s="71"/>
      <c r="R345" s="71"/>
      <c r="S345" s="71"/>
      <c r="T345" s="71"/>
      <c r="U345" s="71"/>
      <c r="V345" s="71"/>
      <c r="W345" s="71"/>
      <c r="X345" s="71"/>
      <c r="Y345" s="71"/>
      <c r="Z345" s="71"/>
      <c r="AA345" s="71"/>
      <c r="AB345" s="71"/>
      <c r="AC345" s="71"/>
      <c r="AD345" s="71"/>
      <c r="AE345" s="71"/>
      <c r="AF345" s="71"/>
      <c r="AG345" s="71"/>
      <c r="AH345" s="71"/>
      <c r="AI345" s="71"/>
      <c r="AJ345" s="71"/>
      <c r="AK345" s="71"/>
      <c r="AL345" s="71"/>
      <c r="AM345" s="71"/>
      <c r="AN345" s="71"/>
      <c r="AO345" s="71"/>
      <c r="AP345" s="71"/>
      <c r="AQ345" s="71"/>
      <c r="AR345" s="71"/>
      <c r="AS345" s="71"/>
      <c r="AT345" s="71"/>
      <c r="AU345" s="71"/>
      <c r="AV345" s="71"/>
      <c r="AW345" s="71"/>
      <c r="AX345" s="71"/>
      <c r="AY345" s="71"/>
      <c r="AZ345" s="71"/>
      <c r="BA345" s="71"/>
      <c r="BB345" s="71"/>
      <c r="BC345" s="71"/>
      <c r="BD345" s="71"/>
      <c r="BE345" s="71"/>
      <c r="BF345" s="71"/>
      <c r="BG345" s="71"/>
      <c r="BH345" s="71"/>
      <c r="BI345" s="71"/>
      <c r="BJ345" s="71"/>
      <c r="BK345" s="71"/>
      <c r="BL345" s="71"/>
      <c r="BM345" s="71"/>
      <c r="BN345" s="71"/>
    </row>
    <row r="346" spans="14:66">
      <c r="N346" s="71"/>
      <c r="O346" s="71"/>
      <c r="P346" s="71"/>
      <c r="Q346" s="71"/>
      <c r="R346" s="71"/>
      <c r="S346" s="71"/>
      <c r="T346" s="71"/>
      <c r="U346" s="71"/>
      <c r="V346" s="71"/>
      <c r="W346" s="71"/>
      <c r="X346" s="71"/>
      <c r="Y346" s="71"/>
      <c r="Z346" s="71"/>
      <c r="AA346" s="71"/>
      <c r="AB346" s="71"/>
      <c r="AC346" s="71"/>
      <c r="AD346" s="71"/>
      <c r="AE346" s="71"/>
      <c r="AF346" s="71"/>
      <c r="AG346" s="71"/>
      <c r="AH346" s="71"/>
      <c r="AI346" s="71"/>
      <c r="AJ346" s="71"/>
      <c r="AK346" s="71"/>
      <c r="AL346" s="71"/>
      <c r="AM346" s="71"/>
      <c r="AN346" s="71"/>
      <c r="AO346" s="71"/>
      <c r="AP346" s="71"/>
      <c r="AQ346" s="71"/>
      <c r="AR346" s="71"/>
      <c r="AS346" s="71"/>
      <c r="AT346" s="71"/>
      <c r="AU346" s="71"/>
      <c r="AV346" s="71"/>
      <c r="AW346" s="71"/>
      <c r="AX346" s="71"/>
      <c r="AY346" s="71"/>
      <c r="AZ346" s="71"/>
      <c r="BA346" s="71"/>
      <c r="BB346" s="71"/>
      <c r="BC346" s="71"/>
      <c r="BD346" s="71"/>
      <c r="BE346" s="71"/>
      <c r="BF346" s="71"/>
      <c r="BG346" s="71"/>
      <c r="BH346" s="71"/>
      <c r="BI346" s="71"/>
      <c r="BJ346" s="71"/>
      <c r="BK346" s="71"/>
      <c r="BL346" s="71"/>
      <c r="BM346" s="71"/>
      <c r="BN346" s="71"/>
    </row>
    <row r="347" spans="14:66">
      <c r="N347" s="71"/>
      <c r="O347" s="71"/>
      <c r="P347" s="71"/>
      <c r="Q347" s="71"/>
      <c r="R347" s="71"/>
      <c r="S347" s="71"/>
      <c r="T347" s="71"/>
      <c r="U347" s="71"/>
      <c r="V347" s="71"/>
      <c r="W347" s="71"/>
      <c r="X347" s="71"/>
      <c r="Y347" s="71"/>
      <c r="Z347" s="71"/>
      <c r="AA347" s="71"/>
      <c r="AB347" s="71"/>
      <c r="AC347" s="71"/>
      <c r="AD347" s="71"/>
      <c r="AE347" s="71"/>
      <c r="AF347" s="71"/>
      <c r="AG347" s="71"/>
      <c r="AH347" s="71"/>
      <c r="AI347" s="71"/>
      <c r="AJ347" s="71"/>
      <c r="AK347" s="71"/>
      <c r="AL347" s="71"/>
      <c r="AM347" s="71"/>
      <c r="AN347" s="71"/>
      <c r="AO347" s="71"/>
      <c r="AP347" s="71"/>
      <c r="AQ347" s="71"/>
      <c r="AR347" s="71"/>
      <c r="AS347" s="71"/>
      <c r="AT347" s="71"/>
      <c r="AU347" s="71"/>
      <c r="AV347" s="71"/>
      <c r="AW347" s="71"/>
      <c r="AX347" s="71"/>
      <c r="AY347" s="71"/>
      <c r="AZ347" s="71"/>
      <c r="BA347" s="71"/>
      <c r="BB347" s="71"/>
      <c r="BC347" s="71"/>
      <c r="BD347" s="71"/>
      <c r="BE347" s="71"/>
      <c r="BF347" s="71"/>
      <c r="BG347" s="71"/>
      <c r="BH347" s="71"/>
      <c r="BI347" s="71"/>
      <c r="BJ347" s="71"/>
      <c r="BK347" s="71"/>
      <c r="BL347" s="71"/>
      <c r="BM347" s="71"/>
      <c r="BN347" s="71"/>
    </row>
    <row r="348" spans="14:66">
      <c r="N348" s="71"/>
      <c r="O348" s="71"/>
      <c r="P348" s="71"/>
      <c r="Q348" s="71"/>
      <c r="R348" s="71"/>
      <c r="S348" s="71"/>
      <c r="T348" s="71"/>
      <c r="U348" s="71"/>
      <c r="V348" s="71"/>
      <c r="W348" s="71"/>
      <c r="X348" s="71"/>
      <c r="Y348" s="71"/>
      <c r="Z348" s="71"/>
      <c r="AA348" s="71"/>
      <c r="AB348" s="71"/>
      <c r="AC348" s="71"/>
      <c r="AD348" s="71"/>
      <c r="AE348" s="71"/>
      <c r="AF348" s="71"/>
      <c r="AG348" s="71"/>
      <c r="AH348" s="71"/>
      <c r="AI348" s="71"/>
      <c r="AJ348" s="71"/>
      <c r="AK348" s="71"/>
      <c r="AL348" s="71"/>
      <c r="AM348" s="71"/>
      <c r="AN348" s="71"/>
      <c r="AO348" s="71"/>
      <c r="AP348" s="71"/>
      <c r="AQ348" s="71"/>
      <c r="AR348" s="71"/>
      <c r="AS348" s="71"/>
      <c r="AT348" s="71"/>
      <c r="AU348" s="71"/>
      <c r="AV348" s="71"/>
      <c r="AW348" s="71"/>
      <c r="AX348" s="71"/>
      <c r="AY348" s="71"/>
      <c r="AZ348" s="71"/>
      <c r="BA348" s="71"/>
      <c r="BB348" s="71"/>
      <c r="BC348" s="71"/>
      <c r="BD348" s="71"/>
      <c r="BE348" s="71"/>
      <c r="BF348" s="71"/>
      <c r="BG348" s="71"/>
      <c r="BH348" s="71"/>
      <c r="BI348" s="71"/>
      <c r="BJ348" s="71"/>
      <c r="BK348" s="71"/>
      <c r="BL348" s="71"/>
      <c r="BM348" s="71"/>
      <c r="BN348" s="71"/>
    </row>
    <row r="349" spans="14:66">
      <c r="N349" s="71"/>
      <c r="O349" s="71"/>
      <c r="P349" s="71"/>
      <c r="Q349" s="71"/>
      <c r="R349" s="71"/>
      <c r="S349" s="71"/>
      <c r="T349" s="71"/>
      <c r="U349" s="71"/>
      <c r="V349" s="71"/>
      <c r="W349" s="71"/>
      <c r="X349" s="71"/>
      <c r="Y349" s="71"/>
      <c r="Z349" s="71"/>
      <c r="AA349" s="71"/>
      <c r="AB349" s="71"/>
      <c r="AC349" s="71"/>
      <c r="AD349" s="71"/>
      <c r="AE349" s="71"/>
      <c r="AF349" s="71"/>
      <c r="AG349" s="71"/>
      <c r="AH349" s="71"/>
      <c r="AI349" s="71"/>
      <c r="AJ349" s="71"/>
      <c r="AK349" s="71"/>
      <c r="AL349" s="71"/>
      <c r="AM349" s="71"/>
      <c r="AN349" s="71"/>
      <c r="AO349" s="71"/>
      <c r="AP349" s="71"/>
      <c r="AQ349" s="71"/>
      <c r="AR349" s="71"/>
      <c r="AS349" s="71"/>
      <c r="AT349" s="71"/>
      <c r="AU349" s="71"/>
      <c r="AV349" s="71"/>
      <c r="AW349" s="71"/>
      <c r="AX349" s="71"/>
      <c r="AY349" s="71"/>
      <c r="AZ349" s="71"/>
      <c r="BA349" s="71"/>
      <c r="BB349" s="71"/>
      <c r="BC349" s="71"/>
      <c r="BD349" s="71"/>
      <c r="BE349" s="71"/>
      <c r="BF349" s="71"/>
      <c r="BG349" s="71"/>
      <c r="BH349" s="71"/>
      <c r="BI349" s="71"/>
      <c r="BJ349" s="71"/>
      <c r="BK349" s="71"/>
      <c r="BL349" s="71"/>
      <c r="BM349" s="71"/>
      <c r="BN349" s="71"/>
    </row>
    <row r="350" spans="14:66">
      <c r="N350" s="71"/>
      <c r="O350" s="71"/>
      <c r="P350" s="71"/>
      <c r="Q350" s="71"/>
      <c r="R350" s="71"/>
      <c r="S350" s="71"/>
      <c r="T350" s="71"/>
      <c r="U350" s="71"/>
      <c r="V350" s="71"/>
      <c r="W350" s="71"/>
      <c r="X350" s="71"/>
      <c r="Y350" s="71"/>
      <c r="Z350" s="71"/>
      <c r="AA350" s="71"/>
      <c r="AB350" s="71"/>
      <c r="AC350" s="71"/>
      <c r="AD350" s="71"/>
      <c r="AE350" s="71"/>
      <c r="AF350" s="71"/>
      <c r="AG350" s="71"/>
      <c r="AH350" s="71"/>
      <c r="AI350" s="71"/>
      <c r="AJ350" s="71"/>
      <c r="AK350" s="71"/>
      <c r="AL350" s="71"/>
      <c r="AM350" s="71"/>
      <c r="AN350" s="71"/>
      <c r="AO350" s="71"/>
      <c r="AP350" s="71"/>
      <c r="AQ350" s="71"/>
      <c r="AR350" s="71"/>
      <c r="AS350" s="71"/>
      <c r="AT350" s="71"/>
      <c r="AU350" s="71"/>
      <c r="AV350" s="71"/>
      <c r="AW350" s="71"/>
      <c r="AX350" s="71"/>
      <c r="AY350" s="71"/>
      <c r="AZ350" s="71"/>
      <c r="BA350" s="71"/>
      <c r="BB350" s="71"/>
      <c r="BC350" s="71"/>
      <c r="BD350" s="71"/>
      <c r="BE350" s="71"/>
      <c r="BF350" s="71"/>
      <c r="BG350" s="71"/>
      <c r="BH350" s="71"/>
      <c r="BI350" s="71"/>
      <c r="BJ350" s="71"/>
      <c r="BK350" s="71"/>
      <c r="BL350" s="71"/>
      <c r="BM350" s="71"/>
      <c r="BN350" s="71"/>
    </row>
    <row r="351" spans="14:66">
      <c r="N351" s="71"/>
      <c r="O351" s="71"/>
      <c r="P351" s="71"/>
      <c r="Q351" s="71"/>
      <c r="R351" s="71"/>
      <c r="S351" s="71"/>
      <c r="T351" s="71"/>
      <c r="U351" s="71"/>
      <c r="V351" s="71"/>
      <c r="W351" s="71"/>
      <c r="X351" s="71"/>
      <c r="Y351" s="71"/>
      <c r="Z351" s="71"/>
      <c r="AA351" s="71"/>
      <c r="AB351" s="71"/>
      <c r="AC351" s="71"/>
      <c r="AD351" s="71"/>
      <c r="AE351" s="71"/>
      <c r="AF351" s="71"/>
      <c r="AG351" s="71"/>
      <c r="AH351" s="71"/>
      <c r="AI351" s="71"/>
      <c r="AJ351" s="71"/>
      <c r="AK351" s="71"/>
      <c r="AL351" s="71"/>
      <c r="AM351" s="71"/>
      <c r="AN351" s="71"/>
      <c r="AO351" s="71"/>
      <c r="AP351" s="71"/>
      <c r="AQ351" s="71"/>
      <c r="AR351" s="71"/>
      <c r="AS351" s="71"/>
      <c r="AT351" s="71"/>
      <c r="AU351" s="71"/>
      <c r="AV351" s="71"/>
      <c r="AW351" s="71"/>
      <c r="AX351" s="71"/>
      <c r="AY351" s="71"/>
      <c r="AZ351" s="71"/>
      <c r="BA351" s="71"/>
      <c r="BB351" s="71"/>
      <c r="BC351" s="71"/>
      <c r="BD351" s="71"/>
      <c r="BE351" s="71"/>
      <c r="BF351" s="71"/>
      <c r="BG351" s="71"/>
      <c r="BH351" s="71"/>
      <c r="BI351" s="71"/>
      <c r="BJ351" s="71"/>
      <c r="BK351" s="71"/>
      <c r="BL351" s="71"/>
      <c r="BM351" s="71"/>
      <c r="BN351" s="71"/>
    </row>
    <row r="352" spans="14:66">
      <c r="N352" s="71"/>
      <c r="O352" s="71"/>
      <c r="P352" s="71"/>
      <c r="Q352" s="71"/>
      <c r="R352" s="71"/>
      <c r="S352" s="71"/>
      <c r="T352" s="71"/>
      <c r="U352" s="71"/>
      <c r="V352" s="71"/>
      <c r="W352" s="71"/>
      <c r="X352" s="71"/>
      <c r="Y352" s="71"/>
      <c r="Z352" s="71"/>
      <c r="AA352" s="71"/>
      <c r="AB352" s="71"/>
      <c r="AC352" s="71"/>
      <c r="AD352" s="71"/>
      <c r="AE352" s="71"/>
      <c r="AF352" s="71"/>
      <c r="AG352" s="71"/>
      <c r="AH352" s="71"/>
      <c r="AI352" s="71"/>
      <c r="AJ352" s="71"/>
      <c r="AK352" s="71"/>
      <c r="AL352" s="71"/>
      <c r="AM352" s="71"/>
      <c r="AN352" s="71"/>
      <c r="AO352" s="71"/>
      <c r="AP352" s="71"/>
      <c r="AQ352" s="71"/>
      <c r="AR352" s="71"/>
      <c r="AS352" s="71"/>
      <c r="AT352" s="71"/>
      <c r="AU352" s="71"/>
      <c r="AV352" s="71"/>
      <c r="AW352" s="71"/>
      <c r="AX352" s="71"/>
      <c r="AY352" s="71"/>
      <c r="AZ352" s="71"/>
      <c r="BA352" s="71"/>
      <c r="BB352" s="71"/>
      <c r="BC352" s="71"/>
      <c r="BD352" s="71"/>
      <c r="BE352" s="71"/>
      <c r="BF352" s="71"/>
      <c r="BG352" s="71"/>
      <c r="BH352" s="71"/>
      <c r="BI352" s="71"/>
      <c r="BJ352" s="71"/>
      <c r="BK352" s="71"/>
      <c r="BL352" s="71"/>
      <c r="BM352" s="71"/>
      <c r="BN352" s="71"/>
    </row>
    <row r="353" spans="14:66">
      <c r="N353" s="71"/>
      <c r="O353" s="71"/>
      <c r="P353" s="71"/>
      <c r="Q353" s="71"/>
      <c r="R353" s="71"/>
      <c r="S353" s="71"/>
      <c r="T353" s="71"/>
      <c r="U353" s="71"/>
      <c r="V353" s="71"/>
      <c r="W353" s="71"/>
      <c r="X353" s="71"/>
      <c r="Y353" s="71"/>
      <c r="Z353" s="71"/>
      <c r="AA353" s="71"/>
      <c r="AB353" s="71"/>
      <c r="AC353" s="71"/>
      <c r="AD353" s="71"/>
      <c r="AE353" s="71"/>
      <c r="AF353" s="71"/>
      <c r="AG353" s="71"/>
      <c r="AH353" s="71"/>
      <c r="AI353" s="71"/>
      <c r="AJ353" s="71"/>
      <c r="AK353" s="71"/>
      <c r="AL353" s="71"/>
      <c r="AM353" s="71"/>
      <c r="AN353" s="71"/>
      <c r="AO353" s="71"/>
      <c r="AP353" s="71"/>
      <c r="AQ353" s="71"/>
      <c r="AR353" s="71"/>
      <c r="AS353" s="71"/>
      <c r="AT353" s="71"/>
      <c r="AU353" s="71"/>
      <c r="AV353" s="71"/>
      <c r="AW353" s="71"/>
      <c r="AX353" s="71"/>
      <c r="AY353" s="71"/>
      <c r="AZ353" s="71"/>
      <c r="BA353" s="71"/>
      <c r="BB353" s="71"/>
      <c r="BC353" s="71"/>
      <c r="BD353" s="71"/>
      <c r="BE353" s="71"/>
      <c r="BF353" s="71"/>
      <c r="BG353" s="71"/>
      <c r="BH353" s="71"/>
      <c r="BI353" s="71"/>
      <c r="BJ353" s="71"/>
      <c r="BK353" s="71"/>
      <c r="BL353" s="71"/>
      <c r="BM353" s="71"/>
      <c r="BN353" s="71"/>
    </row>
    <row r="354" spans="14:66">
      <c r="N354" s="71"/>
      <c r="O354" s="71"/>
      <c r="P354" s="71"/>
      <c r="Q354" s="71"/>
      <c r="R354" s="71"/>
      <c r="S354" s="71"/>
      <c r="T354" s="71"/>
      <c r="U354" s="71"/>
      <c r="V354" s="71"/>
      <c r="W354" s="71"/>
      <c r="X354" s="71"/>
      <c r="Y354" s="71"/>
      <c r="Z354" s="71"/>
      <c r="AA354" s="71"/>
      <c r="AB354" s="71"/>
      <c r="AC354" s="71"/>
      <c r="AD354" s="71"/>
      <c r="AE354" s="71"/>
      <c r="AF354" s="71"/>
      <c r="AG354" s="71"/>
      <c r="AH354" s="71"/>
      <c r="AI354" s="71"/>
      <c r="AJ354" s="71"/>
      <c r="AK354" s="71"/>
      <c r="AL354" s="71"/>
      <c r="AM354" s="71"/>
      <c r="AN354" s="71"/>
      <c r="AO354" s="71"/>
      <c r="AP354" s="71"/>
      <c r="AQ354" s="71"/>
      <c r="AR354" s="71"/>
      <c r="AS354" s="71"/>
      <c r="AT354" s="71"/>
      <c r="AU354" s="71"/>
      <c r="AV354" s="71"/>
      <c r="AW354" s="71"/>
      <c r="AX354" s="71"/>
      <c r="AY354" s="71"/>
      <c r="AZ354" s="71"/>
      <c r="BA354" s="71"/>
      <c r="BB354" s="71"/>
      <c r="BC354" s="71"/>
      <c r="BD354" s="71"/>
      <c r="BE354" s="71"/>
      <c r="BF354" s="71"/>
      <c r="BG354" s="71"/>
      <c r="BH354" s="71"/>
      <c r="BI354" s="71"/>
      <c r="BJ354" s="71"/>
      <c r="BK354" s="71"/>
      <c r="BL354" s="71"/>
      <c r="BM354" s="71"/>
      <c r="BN354" s="71"/>
    </row>
    <row r="355" spans="14:66">
      <c r="N355" s="71"/>
      <c r="O355" s="71"/>
      <c r="P355" s="71"/>
      <c r="Q355" s="71"/>
      <c r="R355" s="71"/>
      <c r="S355" s="71"/>
      <c r="T355" s="71"/>
      <c r="U355" s="71"/>
      <c r="V355" s="71"/>
      <c r="W355" s="71"/>
      <c r="X355" s="71"/>
      <c r="Y355" s="71"/>
      <c r="Z355" s="71"/>
      <c r="AA355" s="71"/>
      <c r="AB355" s="71"/>
      <c r="AC355" s="71"/>
      <c r="AD355" s="71"/>
      <c r="AE355" s="71"/>
      <c r="AF355" s="71"/>
      <c r="AG355" s="71"/>
      <c r="AH355" s="71"/>
      <c r="AI355" s="71"/>
      <c r="AJ355" s="71"/>
      <c r="AK355" s="71"/>
      <c r="AL355" s="71"/>
      <c r="AM355" s="71"/>
      <c r="AN355" s="71"/>
      <c r="AO355" s="71"/>
      <c r="AP355" s="71"/>
      <c r="AQ355" s="71"/>
      <c r="AR355" s="71"/>
      <c r="AS355" s="71"/>
      <c r="AT355" s="71"/>
      <c r="AU355" s="71"/>
      <c r="AV355" s="71"/>
      <c r="AW355" s="71"/>
      <c r="AX355" s="71"/>
      <c r="AY355" s="71"/>
      <c r="AZ355" s="71"/>
      <c r="BA355" s="71"/>
      <c r="BB355" s="71"/>
      <c r="BC355" s="71"/>
      <c r="BD355" s="71"/>
      <c r="BE355" s="71"/>
      <c r="BF355" s="71"/>
      <c r="BG355" s="71"/>
      <c r="BH355" s="71"/>
      <c r="BI355" s="71"/>
      <c r="BJ355" s="71"/>
      <c r="BK355" s="71"/>
      <c r="BL355" s="71"/>
      <c r="BM355" s="71"/>
      <c r="BN355" s="71"/>
    </row>
    <row r="356" spans="14:66">
      <c r="N356" s="71"/>
      <c r="O356" s="71"/>
      <c r="P356" s="71"/>
      <c r="Q356" s="71"/>
      <c r="R356" s="71"/>
      <c r="S356" s="71"/>
      <c r="T356" s="71"/>
      <c r="U356" s="71"/>
      <c r="V356" s="71"/>
      <c r="W356" s="71"/>
      <c r="X356" s="71"/>
      <c r="Y356" s="71"/>
      <c r="Z356" s="71"/>
      <c r="AA356" s="71"/>
      <c r="AB356" s="71"/>
      <c r="AC356" s="71"/>
      <c r="AD356" s="71"/>
      <c r="AE356" s="71"/>
      <c r="AF356" s="71"/>
      <c r="AG356" s="71"/>
      <c r="AH356" s="71"/>
      <c r="AI356" s="71"/>
      <c r="AJ356" s="71"/>
      <c r="AK356" s="71"/>
      <c r="AL356" s="71"/>
      <c r="AM356" s="71"/>
      <c r="AN356" s="71"/>
      <c r="AO356" s="71"/>
      <c r="AP356" s="71"/>
      <c r="AQ356" s="71"/>
      <c r="AR356" s="71"/>
      <c r="AS356" s="71"/>
      <c r="AT356" s="71"/>
      <c r="AU356" s="71"/>
      <c r="AV356" s="71"/>
      <c r="AW356" s="71"/>
      <c r="AX356" s="71"/>
      <c r="AY356" s="71"/>
      <c r="AZ356" s="71"/>
      <c r="BA356" s="71"/>
      <c r="BB356" s="71"/>
      <c r="BC356" s="71"/>
      <c r="BD356" s="71"/>
      <c r="BE356" s="71"/>
      <c r="BF356" s="71"/>
      <c r="BG356" s="71"/>
      <c r="BH356" s="71"/>
      <c r="BI356" s="71"/>
      <c r="BJ356" s="71"/>
      <c r="BK356" s="71"/>
      <c r="BL356" s="71"/>
      <c r="BM356" s="71"/>
      <c r="BN356" s="71"/>
    </row>
    <row r="357" spans="14:66">
      <c r="N357" s="71"/>
      <c r="O357" s="71"/>
      <c r="P357" s="71"/>
      <c r="Q357" s="71"/>
      <c r="R357" s="71"/>
      <c r="S357" s="71"/>
      <c r="T357" s="71"/>
      <c r="U357" s="71"/>
      <c r="V357" s="71"/>
      <c r="W357" s="71"/>
      <c r="X357" s="71"/>
      <c r="Y357" s="71"/>
      <c r="Z357" s="71"/>
      <c r="AA357" s="71"/>
      <c r="AB357" s="71"/>
      <c r="AC357" s="71"/>
      <c r="AD357" s="71"/>
      <c r="AE357" s="71"/>
      <c r="AF357" s="71"/>
      <c r="AG357" s="71"/>
      <c r="AH357" s="71"/>
      <c r="AI357" s="71"/>
      <c r="AJ357" s="71"/>
      <c r="AK357" s="71"/>
      <c r="AL357" s="71"/>
      <c r="AM357" s="71"/>
      <c r="AN357" s="71"/>
      <c r="AO357" s="71"/>
      <c r="AP357" s="71"/>
      <c r="AQ357" s="71"/>
      <c r="AR357" s="71"/>
      <c r="AS357" s="71"/>
      <c r="AT357" s="71"/>
      <c r="AU357" s="71"/>
      <c r="AV357" s="71"/>
      <c r="AW357" s="71"/>
      <c r="AX357" s="71"/>
      <c r="AY357" s="71"/>
      <c r="AZ357" s="71"/>
      <c r="BA357" s="71"/>
      <c r="BB357" s="71"/>
      <c r="BC357" s="71"/>
      <c r="BD357" s="71"/>
      <c r="BE357" s="71"/>
      <c r="BF357" s="71"/>
      <c r="BG357" s="71"/>
      <c r="BH357" s="71"/>
      <c r="BI357" s="71"/>
      <c r="BJ357" s="71"/>
      <c r="BK357" s="71"/>
      <c r="BL357" s="71"/>
      <c r="BM357" s="71"/>
      <c r="BN357" s="71"/>
    </row>
    <row r="358" spans="14:66">
      <c r="N358" s="71"/>
      <c r="O358" s="71"/>
      <c r="P358" s="71"/>
      <c r="Q358" s="71"/>
      <c r="R358" s="71"/>
      <c r="S358" s="71"/>
      <c r="T358" s="71"/>
      <c r="U358" s="71"/>
      <c r="V358" s="71"/>
      <c r="W358" s="71"/>
      <c r="X358" s="71"/>
      <c r="Y358" s="71"/>
      <c r="Z358" s="71"/>
      <c r="AA358" s="71"/>
      <c r="AB358" s="71"/>
      <c r="AC358" s="71"/>
      <c r="AD358" s="71"/>
      <c r="AE358" s="71"/>
      <c r="AF358" s="71"/>
      <c r="AG358" s="71"/>
      <c r="AH358" s="71"/>
      <c r="AI358" s="71"/>
      <c r="AJ358" s="71"/>
      <c r="AK358" s="71"/>
      <c r="AL358" s="71"/>
      <c r="AM358" s="71"/>
      <c r="AN358" s="71"/>
      <c r="AO358" s="71"/>
      <c r="AP358" s="71"/>
      <c r="AQ358" s="71"/>
      <c r="AR358" s="71"/>
      <c r="AS358" s="71"/>
      <c r="AT358" s="71"/>
      <c r="AU358" s="71"/>
      <c r="AV358" s="71"/>
      <c r="AW358" s="71"/>
      <c r="AX358" s="71"/>
      <c r="AY358" s="71"/>
      <c r="AZ358" s="71"/>
      <c r="BA358" s="71"/>
      <c r="BB358" s="71"/>
      <c r="BC358" s="71"/>
      <c r="BD358" s="71"/>
      <c r="BE358" s="71"/>
      <c r="BF358" s="71"/>
      <c r="BG358" s="71"/>
      <c r="BH358" s="71"/>
      <c r="BI358" s="71"/>
      <c r="BJ358" s="71"/>
      <c r="BK358" s="71"/>
      <c r="BL358" s="71"/>
      <c r="BM358" s="71"/>
      <c r="BN358" s="71"/>
    </row>
    <row r="359" spans="14:66">
      <c r="N359" s="71"/>
      <c r="O359" s="71"/>
      <c r="P359" s="71"/>
      <c r="Q359" s="71"/>
      <c r="R359" s="71"/>
      <c r="S359" s="71"/>
      <c r="T359" s="71"/>
      <c r="U359" s="71"/>
      <c r="V359" s="71"/>
      <c r="W359" s="71"/>
      <c r="X359" s="71"/>
      <c r="Y359" s="71"/>
      <c r="Z359" s="71"/>
      <c r="AA359" s="71"/>
      <c r="AB359" s="71"/>
      <c r="AC359" s="71"/>
      <c r="AD359" s="71"/>
      <c r="AE359" s="71"/>
      <c r="AF359" s="71"/>
      <c r="AG359" s="71"/>
      <c r="AH359" s="71"/>
      <c r="AI359" s="71"/>
      <c r="AJ359" s="71"/>
      <c r="AK359" s="71"/>
      <c r="AL359" s="71"/>
      <c r="AM359" s="71"/>
      <c r="AN359" s="71"/>
      <c r="AO359" s="71"/>
      <c r="AP359" s="71"/>
      <c r="AQ359" s="71"/>
      <c r="AR359" s="71"/>
      <c r="AS359" s="71"/>
      <c r="AT359" s="71"/>
      <c r="AU359" s="71"/>
      <c r="AV359" s="71"/>
      <c r="AW359" s="71"/>
      <c r="AX359" s="71"/>
      <c r="AY359" s="71"/>
      <c r="AZ359" s="71"/>
      <c r="BA359" s="71"/>
      <c r="BB359" s="71"/>
      <c r="BC359" s="71"/>
      <c r="BD359" s="71"/>
      <c r="BE359" s="71"/>
      <c r="BF359" s="71"/>
      <c r="BG359" s="71"/>
      <c r="BH359" s="71"/>
      <c r="BI359" s="71"/>
      <c r="BJ359" s="71"/>
      <c r="BK359" s="71"/>
      <c r="BL359" s="71"/>
      <c r="BM359" s="71"/>
      <c r="BN359" s="71"/>
    </row>
    <row r="360" spans="14:66">
      <c r="N360" s="71"/>
      <c r="O360" s="71"/>
      <c r="P360" s="71"/>
      <c r="Q360" s="71"/>
      <c r="R360" s="71"/>
      <c r="S360" s="71"/>
      <c r="T360" s="71"/>
      <c r="U360" s="71"/>
      <c r="V360" s="71"/>
      <c r="W360" s="71"/>
      <c r="X360" s="71"/>
      <c r="Y360" s="71"/>
      <c r="Z360" s="71"/>
      <c r="AA360" s="71"/>
      <c r="AB360" s="71"/>
      <c r="AC360" s="71"/>
      <c r="AD360" s="71"/>
      <c r="AE360" s="71"/>
      <c r="AF360" s="71"/>
      <c r="AG360" s="71"/>
      <c r="AH360" s="71"/>
      <c r="AI360" s="71"/>
      <c r="AJ360" s="71"/>
      <c r="AK360" s="71"/>
      <c r="AL360" s="71"/>
      <c r="AM360" s="71"/>
      <c r="AN360" s="71"/>
      <c r="AO360" s="71"/>
      <c r="AP360" s="71"/>
      <c r="AQ360" s="71"/>
      <c r="AR360" s="71"/>
      <c r="AS360" s="71"/>
      <c r="AT360" s="71"/>
      <c r="AU360" s="71"/>
      <c r="AV360" s="71"/>
      <c r="AW360" s="71"/>
      <c r="AX360" s="71"/>
      <c r="AY360" s="71"/>
      <c r="AZ360" s="71"/>
      <c r="BA360" s="71"/>
      <c r="BB360" s="71"/>
      <c r="BC360" s="71"/>
      <c r="BD360" s="71"/>
      <c r="BE360" s="71"/>
      <c r="BF360" s="71"/>
      <c r="BG360" s="71"/>
      <c r="BH360" s="71"/>
      <c r="BI360" s="71"/>
      <c r="BJ360" s="71"/>
      <c r="BK360" s="71"/>
      <c r="BL360" s="71"/>
      <c r="BM360" s="71"/>
      <c r="BN360" s="71"/>
    </row>
    <row r="361" spans="14:66">
      <c r="N361" s="71"/>
      <c r="O361" s="71"/>
      <c r="P361" s="71"/>
      <c r="Q361" s="71"/>
      <c r="R361" s="71"/>
      <c r="S361" s="71"/>
      <c r="T361" s="71"/>
      <c r="U361" s="71"/>
      <c r="V361" s="71"/>
      <c r="W361" s="71"/>
      <c r="X361" s="71"/>
      <c r="Y361" s="71"/>
      <c r="Z361" s="71"/>
      <c r="AA361" s="71"/>
      <c r="AB361" s="71"/>
      <c r="AC361" s="71"/>
      <c r="AD361" s="71"/>
      <c r="AE361" s="71"/>
      <c r="AF361" s="71"/>
      <c r="AG361" s="71"/>
      <c r="AH361" s="71"/>
      <c r="AI361" s="71"/>
      <c r="AJ361" s="71"/>
      <c r="AK361" s="71"/>
      <c r="AL361" s="71"/>
      <c r="AM361" s="71"/>
      <c r="AN361" s="71"/>
      <c r="AO361" s="71"/>
      <c r="AP361" s="71"/>
      <c r="AQ361" s="71"/>
      <c r="AR361" s="71"/>
      <c r="AS361" s="71"/>
      <c r="AT361" s="71"/>
      <c r="AU361" s="71"/>
      <c r="AV361" s="71"/>
      <c r="AW361" s="71"/>
      <c r="AX361" s="71"/>
      <c r="AY361" s="71"/>
      <c r="AZ361" s="71"/>
      <c r="BA361" s="71"/>
      <c r="BB361" s="71"/>
      <c r="BC361" s="71"/>
      <c r="BD361" s="71"/>
      <c r="BE361" s="71"/>
      <c r="BF361" s="71"/>
      <c r="BG361" s="71"/>
      <c r="BH361" s="71"/>
      <c r="BI361" s="71"/>
      <c r="BJ361" s="71"/>
      <c r="BK361" s="71"/>
      <c r="BL361" s="71"/>
      <c r="BM361" s="71"/>
      <c r="BN361" s="71"/>
    </row>
  </sheetData>
  <pageMargins left="0.7" right="0.7" top="0.75" bottom="0.75" header="0.3" footer="0.3"/>
  <pageSetup paperSize="9" scale="55" fitToHeight="0"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C19"/>
  <sheetViews>
    <sheetView topLeftCell="A4" workbookViewId="0">
      <selection activeCell="S37" sqref="S37"/>
    </sheetView>
  </sheetViews>
  <sheetFormatPr defaultColWidth="14.7109375" defaultRowHeight="12.75"/>
  <cols>
    <col min="1" max="1" width="7.28515625" style="1" customWidth="1"/>
    <col min="2" max="2" width="40.85546875" style="1" customWidth="1"/>
    <col min="3" max="3" width="44.42578125" style="2" customWidth="1"/>
    <col min="4" max="4" width="3.42578125" style="1" bestFit="1" customWidth="1"/>
    <col min="5" max="5" width="11.85546875" style="13" bestFit="1" customWidth="1"/>
    <col min="6" max="6" width="35.85546875" style="38" customWidth="1"/>
    <col min="7" max="7" width="17.140625" style="39" customWidth="1"/>
    <col min="8" max="8" width="14.7109375" style="39" customWidth="1"/>
    <col min="9" max="9" width="9.85546875" style="40" customWidth="1"/>
    <col min="10" max="10" width="6.42578125" style="3" bestFit="1" customWidth="1"/>
    <col min="11" max="11" width="10.7109375" style="4" bestFit="1" customWidth="1"/>
    <col min="12" max="12" width="11.140625" style="9" bestFit="1" customWidth="1"/>
    <col min="13" max="13" width="12.42578125" style="47" customWidth="1"/>
    <col min="14" max="16384" width="14.7109375" style="1"/>
  </cols>
  <sheetData>
    <row r="1" spans="1:107" s="60" customFormat="1">
      <c r="A1" s="68" t="s">
        <v>77</v>
      </c>
    </row>
    <row r="2" spans="1:107" s="68" customFormat="1">
      <c r="A2" s="313" t="s">
        <v>0</v>
      </c>
      <c r="B2" s="60"/>
      <c r="C2" s="6"/>
      <c r="E2" s="12"/>
      <c r="F2" s="61"/>
      <c r="G2" s="62"/>
      <c r="H2" s="62"/>
      <c r="I2" s="62"/>
      <c r="J2" s="63"/>
      <c r="K2" s="64"/>
      <c r="L2" s="65"/>
      <c r="M2" s="69"/>
    </row>
    <row r="3" spans="1:107" s="60" customFormat="1">
      <c r="A3" s="68" t="s">
        <v>1</v>
      </c>
    </row>
    <row r="4" spans="1:107" s="60" customFormat="1">
      <c r="A4" s="68"/>
    </row>
    <row r="5" spans="1:107" s="60" customFormat="1">
      <c r="A5" s="68"/>
    </row>
    <row r="6" spans="1:107" s="71" customFormat="1">
      <c r="B6" s="5"/>
      <c r="C6" s="5"/>
      <c r="D6" s="660" t="s">
        <v>668</v>
      </c>
      <c r="E6" s="67"/>
      <c r="F6" s="12"/>
      <c r="G6" s="40"/>
      <c r="H6" s="3"/>
      <c r="I6" s="4"/>
      <c r="J6" s="40"/>
      <c r="K6" s="3"/>
      <c r="L6" s="4"/>
      <c r="M6" s="72"/>
    </row>
    <row r="7" spans="1:107" s="71" customFormat="1">
      <c r="B7" s="5"/>
      <c r="C7" s="5"/>
      <c r="D7" s="660" t="s">
        <v>399</v>
      </c>
      <c r="E7" s="67"/>
      <c r="F7" s="12"/>
      <c r="G7" s="40"/>
      <c r="H7" s="3"/>
      <c r="I7" s="4"/>
      <c r="J7" s="40"/>
      <c r="K7" s="3"/>
      <c r="L7" s="4"/>
      <c r="M7" s="72"/>
    </row>
    <row r="8" spans="1:107" s="71" customFormat="1">
      <c r="B8" s="7"/>
      <c r="C8" s="66"/>
      <c r="D8" s="68"/>
      <c r="E8" s="13"/>
      <c r="F8" s="38"/>
      <c r="G8" s="39"/>
      <c r="H8" s="39"/>
      <c r="I8" s="42"/>
      <c r="J8" s="40"/>
      <c r="K8" s="3"/>
      <c r="L8" s="4"/>
      <c r="M8" s="72"/>
    </row>
    <row r="9" spans="1:107" s="71" customFormat="1" ht="13.5" thickBot="1">
      <c r="B9" s="7"/>
      <c r="C9" s="85"/>
      <c r="D9" s="68"/>
      <c r="E9" s="13"/>
      <c r="F9" s="38"/>
      <c r="G9" s="39"/>
      <c r="H9" s="39"/>
      <c r="I9" s="42"/>
      <c r="J9" s="40"/>
      <c r="K9" s="3"/>
      <c r="L9" s="4"/>
      <c r="M9" s="72"/>
    </row>
    <row r="10" spans="1:107" s="16" customFormat="1" ht="34.5" thickBot="1">
      <c r="A10" s="325" t="s">
        <v>81</v>
      </c>
      <c r="B10" s="326" t="s">
        <v>449</v>
      </c>
      <c r="C10" s="326" t="s">
        <v>2</v>
      </c>
      <c r="D10" s="326" t="s">
        <v>3</v>
      </c>
      <c r="E10" s="458" t="s">
        <v>450</v>
      </c>
      <c r="F10" s="273" t="s">
        <v>29</v>
      </c>
      <c r="G10" s="273" t="s">
        <v>79</v>
      </c>
      <c r="H10" s="273" t="s">
        <v>526</v>
      </c>
      <c r="I10" s="274" t="s">
        <v>4</v>
      </c>
      <c r="J10" s="273" t="s">
        <v>5</v>
      </c>
      <c r="K10" s="275" t="s">
        <v>6</v>
      </c>
      <c r="L10" s="276" t="s">
        <v>451</v>
      </c>
      <c r="M10" s="277" t="s">
        <v>452</v>
      </c>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row>
    <row r="11" spans="1:107" s="580" customFormat="1">
      <c r="A11" s="278" t="s">
        <v>326</v>
      </c>
      <c r="B11" s="495"/>
      <c r="C11" s="495"/>
      <c r="D11" s="495"/>
      <c r="E11" s="495"/>
      <c r="F11" s="495"/>
      <c r="G11" s="495"/>
      <c r="H11" s="495"/>
      <c r="I11" s="495"/>
      <c r="J11" s="495"/>
      <c r="K11" s="495"/>
      <c r="L11" s="495"/>
      <c r="M11" s="495"/>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71"/>
      <c r="BN11" s="71"/>
      <c r="BO11" s="71"/>
      <c r="BP11" s="71"/>
      <c r="BQ11" s="71"/>
      <c r="BR11" s="71"/>
      <c r="BS11" s="71"/>
      <c r="BT11" s="71"/>
      <c r="BU11" s="71"/>
      <c r="BV11" s="71"/>
      <c r="BW11" s="71"/>
      <c r="BX11" s="71"/>
      <c r="BY11" s="71"/>
      <c r="BZ11" s="71"/>
      <c r="CA11" s="71"/>
      <c r="CB11" s="71"/>
      <c r="CC11" s="71"/>
      <c r="CD11" s="71"/>
      <c r="CE11" s="71"/>
      <c r="CF11" s="71"/>
      <c r="CG11" s="71"/>
      <c r="CH11" s="71"/>
      <c r="CI11" s="71"/>
      <c r="CJ11" s="71"/>
      <c r="CK11" s="71"/>
      <c r="CL11" s="71"/>
      <c r="CM11" s="71"/>
      <c r="CN11" s="71"/>
      <c r="CO11" s="71"/>
      <c r="CP11" s="71"/>
      <c r="CQ11" s="71"/>
      <c r="CR11" s="71"/>
      <c r="CS11" s="71"/>
      <c r="CT11" s="71"/>
      <c r="CU11" s="71"/>
      <c r="CV11" s="71"/>
      <c r="CW11" s="71"/>
      <c r="CX11" s="71"/>
      <c r="CY11" s="71"/>
      <c r="CZ11" s="71"/>
      <c r="DA11" s="71"/>
      <c r="DB11" s="71"/>
      <c r="DC11" s="71"/>
    </row>
    <row r="12" spans="1:107" s="8" customFormat="1" ht="171" customHeight="1">
      <c r="A12" s="18" t="s">
        <v>400</v>
      </c>
      <c r="B12" s="107" t="s">
        <v>994</v>
      </c>
      <c r="C12" s="421" t="s">
        <v>996</v>
      </c>
      <c r="D12" s="20"/>
      <c r="E12" s="134"/>
      <c r="F12" s="433"/>
      <c r="G12" s="650"/>
      <c r="H12" s="650"/>
      <c r="I12" s="199"/>
      <c r="J12" s="200"/>
      <c r="K12" s="22"/>
      <c r="L12" s="21"/>
      <c r="M12" s="2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c r="CP12" s="71"/>
      <c r="CQ12" s="71"/>
      <c r="CR12" s="71"/>
      <c r="CS12" s="71"/>
      <c r="CT12" s="71"/>
      <c r="CU12" s="71"/>
      <c r="CV12" s="71"/>
      <c r="CW12" s="71"/>
      <c r="CX12" s="71"/>
      <c r="CY12" s="71"/>
      <c r="CZ12" s="71"/>
      <c r="DA12" s="71"/>
      <c r="DB12" s="71"/>
      <c r="DC12" s="71"/>
    </row>
    <row r="13" spans="1:107" s="8" customFormat="1">
      <c r="A13" s="20" t="s">
        <v>401</v>
      </c>
      <c r="B13" s="19" t="s">
        <v>993</v>
      </c>
      <c r="C13" s="19"/>
      <c r="D13" s="134" t="s">
        <v>28</v>
      </c>
      <c r="E13" s="134">
        <v>20</v>
      </c>
      <c r="F13" s="651"/>
      <c r="G13" s="650"/>
      <c r="H13" s="650"/>
      <c r="I13" s="199"/>
      <c r="J13" s="663"/>
      <c r="K13" s="317">
        <f>I13+(I13*J13/100)</f>
        <v>0</v>
      </c>
      <c r="L13" s="318">
        <f>E13*I13</f>
        <v>0</v>
      </c>
      <c r="M13" s="318">
        <f>E13*K13</f>
        <v>0</v>
      </c>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71"/>
      <c r="CZ13" s="71"/>
      <c r="DA13" s="71"/>
      <c r="DB13" s="71"/>
      <c r="DC13" s="71"/>
    </row>
    <row r="14" spans="1:107" s="8" customFormat="1">
      <c r="A14" s="20" t="s">
        <v>402</v>
      </c>
      <c r="B14" s="19" t="s">
        <v>999</v>
      </c>
      <c r="C14" s="19"/>
      <c r="D14" s="134" t="s">
        <v>28</v>
      </c>
      <c r="E14" s="134">
        <v>40</v>
      </c>
      <c r="F14" s="651"/>
      <c r="G14" s="650"/>
      <c r="H14" s="650"/>
      <c r="I14" s="199"/>
      <c r="J14" s="663"/>
      <c r="K14" s="317">
        <f t="shared" ref="K14:K16" si="0">I14+(I14*J14/100)</f>
        <v>0</v>
      </c>
      <c r="L14" s="318">
        <f t="shared" ref="L14:L16" si="1">E14*I14</f>
        <v>0</v>
      </c>
      <c r="M14" s="318">
        <f t="shared" ref="M14:M16" si="2">E14*K14</f>
        <v>0</v>
      </c>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c r="BZ14" s="71"/>
      <c r="CA14" s="71"/>
      <c r="CB14" s="71"/>
      <c r="CC14" s="71"/>
      <c r="CD14" s="71"/>
      <c r="CE14" s="71"/>
      <c r="CF14" s="71"/>
      <c r="CG14" s="71"/>
      <c r="CH14" s="71"/>
      <c r="CI14" s="71"/>
      <c r="CJ14" s="71"/>
      <c r="CK14" s="71"/>
      <c r="CL14" s="71"/>
      <c r="CM14" s="71"/>
      <c r="CN14" s="71"/>
      <c r="CO14" s="71"/>
      <c r="CP14" s="71"/>
      <c r="CQ14" s="71"/>
      <c r="CR14" s="71"/>
      <c r="CS14" s="71"/>
      <c r="CT14" s="71"/>
      <c r="CU14" s="71"/>
      <c r="CV14" s="71"/>
      <c r="CW14" s="71"/>
      <c r="CX14" s="71"/>
      <c r="CY14" s="71"/>
      <c r="CZ14" s="71"/>
      <c r="DA14" s="71"/>
      <c r="DB14" s="71"/>
      <c r="DC14" s="71"/>
    </row>
    <row r="15" spans="1:107" s="8" customFormat="1">
      <c r="A15" s="20" t="s">
        <v>403</v>
      </c>
      <c r="B15" s="19" t="s">
        <v>24</v>
      </c>
      <c r="C15" s="19"/>
      <c r="D15" s="134" t="s">
        <v>28</v>
      </c>
      <c r="E15" s="134">
        <v>20</v>
      </c>
      <c r="F15" s="651"/>
      <c r="G15" s="650"/>
      <c r="H15" s="650"/>
      <c r="I15" s="199"/>
      <c r="J15" s="663"/>
      <c r="K15" s="317">
        <f t="shared" si="0"/>
        <v>0</v>
      </c>
      <c r="L15" s="318">
        <f t="shared" si="1"/>
        <v>0</v>
      </c>
      <c r="M15" s="318">
        <f t="shared" si="2"/>
        <v>0</v>
      </c>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row>
    <row r="16" spans="1:107" s="8" customFormat="1" ht="13.5" thickBot="1">
      <c r="A16" s="20" t="s">
        <v>404</v>
      </c>
      <c r="B16" s="19" t="s">
        <v>19</v>
      </c>
      <c r="C16" s="19"/>
      <c r="D16" s="134" t="s">
        <v>28</v>
      </c>
      <c r="E16" s="134">
        <v>20</v>
      </c>
      <c r="F16" s="651"/>
      <c r="G16" s="650"/>
      <c r="H16" s="650"/>
      <c r="I16" s="199"/>
      <c r="J16" s="663"/>
      <c r="K16" s="317">
        <f t="shared" si="0"/>
        <v>0</v>
      </c>
      <c r="L16" s="318">
        <f t="shared" si="1"/>
        <v>0</v>
      </c>
      <c r="M16" s="318">
        <f t="shared" si="2"/>
        <v>0</v>
      </c>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c r="BX16" s="71"/>
      <c r="BY16" s="71"/>
      <c r="BZ16" s="71"/>
      <c r="CA16" s="71"/>
      <c r="CB16" s="71"/>
      <c r="CC16" s="71"/>
      <c r="CD16" s="71"/>
      <c r="CE16" s="71"/>
      <c r="CF16" s="71"/>
      <c r="CG16" s="71"/>
      <c r="CH16" s="71"/>
      <c r="CI16" s="71"/>
      <c r="CJ16" s="71"/>
      <c r="CK16" s="71"/>
      <c r="CL16" s="71"/>
      <c r="CM16" s="71"/>
      <c r="CN16" s="71"/>
      <c r="CO16" s="71"/>
      <c r="CP16" s="71"/>
      <c r="CQ16" s="71"/>
      <c r="CR16" s="71"/>
      <c r="CS16" s="71"/>
      <c r="CT16" s="71"/>
      <c r="CU16" s="71"/>
      <c r="CV16" s="71"/>
      <c r="CW16" s="71"/>
      <c r="CX16" s="71"/>
      <c r="CY16" s="71"/>
      <c r="CZ16" s="71"/>
      <c r="DA16" s="71"/>
      <c r="DB16" s="71"/>
      <c r="DC16" s="71"/>
    </row>
    <row r="17" spans="1:107" s="8" customFormat="1" ht="13.5" thickBot="1">
      <c r="A17" s="350"/>
      <c r="B17" s="405" t="s">
        <v>997</v>
      </c>
      <c r="C17" s="366"/>
      <c r="D17" s="440"/>
      <c r="E17" s="353"/>
      <c r="F17" s="406"/>
      <c r="G17" s="407"/>
      <c r="H17" s="428"/>
      <c r="I17" s="372"/>
      <c r="J17" s="376"/>
      <c r="K17" s="376"/>
      <c r="L17" s="373">
        <f>SUM(L13:L16)</f>
        <v>0</v>
      </c>
      <c r="M17" s="378">
        <f>SUM(M13:M16)</f>
        <v>0</v>
      </c>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c r="BX17" s="71"/>
      <c r="BY17" s="71"/>
      <c r="BZ17" s="71"/>
      <c r="CA17" s="71"/>
      <c r="CB17" s="71"/>
      <c r="CC17" s="71"/>
      <c r="CD17" s="71"/>
      <c r="CE17" s="71"/>
      <c r="CF17" s="71"/>
      <c r="CG17" s="71"/>
      <c r="CH17" s="71"/>
      <c r="CI17" s="71"/>
      <c r="CJ17" s="71"/>
      <c r="CK17" s="71"/>
      <c r="CL17" s="71"/>
      <c r="CM17" s="71"/>
      <c r="CN17" s="71"/>
      <c r="CO17" s="71"/>
      <c r="CP17" s="71"/>
      <c r="CQ17" s="71"/>
      <c r="CR17" s="71"/>
      <c r="CS17" s="71"/>
      <c r="CT17" s="71"/>
      <c r="CU17" s="71"/>
      <c r="CV17" s="71"/>
      <c r="CW17" s="71"/>
      <c r="CX17" s="71"/>
      <c r="CY17" s="71"/>
      <c r="CZ17" s="71"/>
      <c r="DA17" s="71"/>
      <c r="DB17" s="71"/>
      <c r="DC17" s="71"/>
    </row>
    <row r="18" spans="1:107">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c r="CJ18" s="71"/>
      <c r="CK18" s="71"/>
      <c r="CL18" s="71"/>
      <c r="CM18" s="71"/>
      <c r="CN18" s="71"/>
      <c r="CO18" s="71"/>
      <c r="CP18" s="71"/>
      <c r="CQ18" s="71"/>
      <c r="CR18" s="71"/>
      <c r="CS18" s="71"/>
      <c r="CT18" s="71"/>
      <c r="CU18" s="71"/>
      <c r="CV18" s="71"/>
      <c r="CW18" s="71"/>
      <c r="CX18" s="71"/>
      <c r="CY18" s="71"/>
      <c r="CZ18" s="71"/>
      <c r="DA18" s="71"/>
      <c r="DB18" s="71"/>
      <c r="DC18" s="71"/>
    </row>
    <row r="19" spans="1:107">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1"/>
      <c r="CD19" s="71"/>
      <c r="CE19" s="71"/>
      <c r="CF19" s="71"/>
      <c r="CG19" s="71"/>
      <c r="CH19" s="71"/>
      <c r="CI19" s="71"/>
      <c r="CJ19" s="71"/>
      <c r="CK19" s="71"/>
      <c r="CL19" s="71"/>
      <c r="CM19" s="71"/>
      <c r="CN19" s="71"/>
      <c r="CO19" s="71"/>
      <c r="CP19" s="71"/>
      <c r="CQ19" s="71"/>
      <c r="CR19" s="71"/>
      <c r="CS19" s="71"/>
      <c r="CT19" s="71"/>
      <c r="CU19" s="71"/>
      <c r="CV19" s="71"/>
      <c r="CW19" s="71"/>
      <c r="CX19" s="71"/>
      <c r="CY19" s="71"/>
      <c r="CZ19" s="71"/>
      <c r="DA19" s="71"/>
      <c r="DB19" s="71"/>
      <c r="DC19" s="71"/>
    </row>
  </sheetData>
  <pageMargins left="0.7" right="0.7" top="0.75" bottom="0.75" header="0.3" footer="0.3"/>
  <pageSetup paperSize="9" scale="59" fitToHeight="0" orientation="landscape" verticalDpi="300"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Q16"/>
  <sheetViews>
    <sheetView workbookViewId="0">
      <selection activeCell="N33" sqref="N33"/>
    </sheetView>
  </sheetViews>
  <sheetFormatPr defaultColWidth="14.7109375" defaultRowHeight="12.75"/>
  <cols>
    <col min="1" max="1" width="8.7109375" style="1" customWidth="1"/>
    <col min="2" max="2" width="38.7109375" style="1" customWidth="1"/>
    <col min="3" max="3" width="43.28515625" style="2" bestFit="1" customWidth="1"/>
    <col min="4" max="4" width="3.42578125" style="1" bestFit="1" customWidth="1"/>
    <col min="5" max="5" width="11.85546875" style="13" bestFit="1" customWidth="1"/>
    <col min="6" max="6" width="41" style="38" bestFit="1" customWidth="1"/>
    <col min="7" max="7" width="16" style="39" customWidth="1"/>
    <col min="8" max="8" width="16.28515625" style="39" customWidth="1"/>
    <col min="9" max="9" width="10.28515625" style="40" customWidth="1"/>
    <col min="10" max="10" width="6.42578125" style="3" bestFit="1" customWidth="1"/>
    <col min="11" max="11" width="10.7109375" style="4" bestFit="1" customWidth="1"/>
    <col min="12" max="12" width="11.140625" style="9" bestFit="1" customWidth="1"/>
    <col min="13" max="13" width="11.5703125" style="47" customWidth="1"/>
    <col min="14" max="16384" width="14.7109375" style="1"/>
  </cols>
  <sheetData>
    <row r="1" spans="1:95" s="60" customFormat="1">
      <c r="A1" s="68" t="s">
        <v>77</v>
      </c>
    </row>
    <row r="2" spans="1:95" s="68" customFormat="1">
      <c r="A2" s="313" t="s">
        <v>0</v>
      </c>
      <c r="B2" s="60"/>
      <c r="C2" s="6"/>
      <c r="E2" s="12"/>
      <c r="F2" s="61"/>
      <c r="G2" s="62"/>
      <c r="H2" s="62"/>
      <c r="I2" s="62"/>
      <c r="J2" s="63"/>
      <c r="K2" s="64"/>
      <c r="L2" s="65"/>
      <c r="M2" s="69"/>
    </row>
    <row r="3" spans="1:95" s="60" customFormat="1">
      <c r="A3" s="68" t="s">
        <v>1</v>
      </c>
    </row>
    <row r="4" spans="1:95" s="60" customFormat="1">
      <c r="A4" s="68"/>
    </row>
    <row r="5" spans="1:95" s="60" customFormat="1">
      <c r="A5" s="68"/>
    </row>
    <row r="6" spans="1:95" s="71" customFormat="1">
      <c r="B6" s="5"/>
      <c r="C6" s="85"/>
      <c r="D6" s="5"/>
      <c r="E6" s="660" t="s">
        <v>668</v>
      </c>
      <c r="F6" s="67"/>
      <c r="G6" s="12"/>
      <c r="H6" s="12"/>
      <c r="I6" s="39"/>
      <c r="J6" s="40"/>
      <c r="K6" s="3"/>
      <c r="L6" s="4"/>
      <c r="M6" s="72"/>
    </row>
    <row r="7" spans="1:95" s="71" customFormat="1">
      <c r="B7" s="5"/>
      <c r="C7" s="85"/>
      <c r="D7" s="5"/>
      <c r="E7" s="660" t="s">
        <v>405</v>
      </c>
      <c r="F7" s="67"/>
      <c r="G7" s="12"/>
      <c r="H7" s="12"/>
      <c r="I7" s="39"/>
      <c r="J7" s="40"/>
      <c r="K7" s="3"/>
      <c r="L7" s="4"/>
      <c r="M7" s="72"/>
    </row>
    <row r="8" spans="1:95" s="71" customFormat="1">
      <c r="B8" s="7"/>
      <c r="C8" s="66"/>
      <c r="D8" s="68"/>
      <c r="E8" s="13"/>
      <c r="F8" s="38"/>
      <c r="G8" s="39"/>
      <c r="H8" s="39"/>
      <c r="I8" s="42"/>
      <c r="J8" s="40"/>
      <c r="K8" s="3"/>
      <c r="L8" s="4"/>
      <c r="M8" s="72"/>
    </row>
    <row r="9" spans="1:95" s="71" customFormat="1" ht="13.5" thickBot="1">
      <c r="B9" s="7"/>
      <c r="C9" s="85"/>
      <c r="D9" s="68"/>
      <c r="E9" s="13"/>
      <c r="F9" s="38"/>
      <c r="G9" s="39"/>
      <c r="H9" s="39"/>
      <c r="I9" s="42"/>
      <c r="J9" s="40"/>
      <c r="K9" s="3"/>
      <c r="L9" s="4"/>
      <c r="M9" s="72"/>
    </row>
    <row r="10" spans="1:95" s="16" customFormat="1" ht="34.5" thickBot="1">
      <c r="A10" s="325" t="s">
        <v>81</v>
      </c>
      <c r="B10" s="326" t="s">
        <v>449</v>
      </c>
      <c r="C10" s="326" t="s">
        <v>2</v>
      </c>
      <c r="D10" s="326" t="s">
        <v>3</v>
      </c>
      <c r="E10" s="458" t="s">
        <v>450</v>
      </c>
      <c r="F10" s="273" t="s">
        <v>29</v>
      </c>
      <c r="G10" s="273" t="s">
        <v>79</v>
      </c>
      <c r="H10" s="273" t="s">
        <v>526</v>
      </c>
      <c r="I10" s="274" t="s">
        <v>4</v>
      </c>
      <c r="J10" s="273" t="s">
        <v>5</v>
      </c>
      <c r="K10" s="275" t="s">
        <v>6</v>
      </c>
      <c r="L10" s="276" t="s">
        <v>451</v>
      </c>
      <c r="M10" s="277" t="s">
        <v>452</v>
      </c>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row>
    <row r="11" spans="1:95" s="347" customFormat="1">
      <c r="A11" s="417" t="s">
        <v>331</v>
      </c>
      <c r="B11" s="487"/>
      <c r="C11" s="487"/>
      <c r="D11" s="487"/>
      <c r="E11" s="487"/>
      <c r="F11" s="487"/>
      <c r="G11" s="487"/>
      <c r="H11" s="487"/>
      <c r="I11" s="487"/>
      <c r="J11" s="487"/>
      <c r="K11" s="487"/>
      <c r="L11" s="487"/>
      <c r="M11" s="487"/>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71"/>
      <c r="BN11" s="71"/>
      <c r="BO11" s="71"/>
      <c r="BP11" s="71"/>
      <c r="BQ11" s="71"/>
      <c r="BR11" s="71"/>
      <c r="BS11" s="71"/>
      <c r="BT11" s="71"/>
      <c r="BU11" s="71"/>
      <c r="BV11" s="71"/>
      <c r="BW11" s="71"/>
      <c r="BX11" s="71"/>
      <c r="BY11" s="71"/>
      <c r="BZ11" s="71"/>
      <c r="CA11" s="71"/>
      <c r="CB11" s="71"/>
      <c r="CC11" s="71"/>
      <c r="CD11" s="71"/>
      <c r="CE11" s="71"/>
      <c r="CF11" s="71"/>
      <c r="CG11" s="71"/>
      <c r="CH11" s="71"/>
      <c r="CI11" s="71"/>
      <c r="CJ11" s="71"/>
      <c r="CK11" s="71"/>
      <c r="CL11" s="71"/>
      <c r="CM11" s="71"/>
      <c r="CN11" s="71"/>
      <c r="CO11" s="71"/>
      <c r="CP11" s="71"/>
      <c r="CQ11" s="71"/>
    </row>
    <row r="12" spans="1:95" s="8" customFormat="1" ht="80.25" customHeight="1">
      <c r="A12" s="18" t="s">
        <v>327</v>
      </c>
      <c r="B12" s="695" t="s">
        <v>998</v>
      </c>
      <c r="C12" s="700" t="s">
        <v>1024</v>
      </c>
      <c r="D12" s="144"/>
      <c r="E12" s="186"/>
      <c r="F12" s="195"/>
      <c r="G12" s="195"/>
      <c r="H12" s="195"/>
      <c r="I12" s="196"/>
      <c r="J12" s="197"/>
      <c r="K12" s="141"/>
      <c r="L12" s="142"/>
      <c r="M12" s="142"/>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c r="CP12" s="71"/>
      <c r="CQ12" s="71"/>
    </row>
    <row r="13" spans="1:95" s="8" customFormat="1">
      <c r="A13" s="20" t="s">
        <v>328</v>
      </c>
      <c r="B13" s="113" t="s">
        <v>13</v>
      </c>
      <c r="C13" s="113"/>
      <c r="D13" s="134" t="s">
        <v>28</v>
      </c>
      <c r="E13" s="114">
        <v>1100</v>
      </c>
      <c r="F13" s="651"/>
      <c r="G13" s="654"/>
      <c r="H13" s="654"/>
      <c r="I13" s="658"/>
      <c r="J13" s="694"/>
      <c r="K13" s="395">
        <f>I13+(I13*J13/100)</f>
        <v>0</v>
      </c>
      <c r="L13" s="696">
        <f>E13*I13</f>
        <v>0</v>
      </c>
      <c r="M13" s="696">
        <f>E13*K13</f>
        <v>0</v>
      </c>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row>
    <row r="14" spans="1:95" s="8" customFormat="1">
      <c r="A14" s="20" t="s">
        <v>329</v>
      </c>
      <c r="B14" s="113" t="s">
        <v>14</v>
      </c>
      <c r="C14" s="113"/>
      <c r="D14" s="134" t="s">
        <v>28</v>
      </c>
      <c r="E14" s="186">
        <v>530</v>
      </c>
      <c r="F14" s="651"/>
      <c r="G14" s="654"/>
      <c r="H14" s="654"/>
      <c r="I14" s="658"/>
      <c r="J14" s="694"/>
      <c r="K14" s="395">
        <f t="shared" ref="K14:K15" si="0">I14+(I14*J14/100)</f>
        <v>0</v>
      </c>
      <c r="L14" s="696">
        <f t="shared" ref="L14:L15" si="1">E14*I14</f>
        <v>0</v>
      </c>
      <c r="M14" s="696">
        <f t="shared" ref="M14:M15" si="2">E14*K14</f>
        <v>0</v>
      </c>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c r="BZ14" s="71"/>
      <c r="CA14" s="71"/>
      <c r="CB14" s="71"/>
      <c r="CC14" s="71"/>
      <c r="CD14" s="71"/>
      <c r="CE14" s="71"/>
      <c r="CF14" s="71"/>
      <c r="CG14" s="71"/>
      <c r="CH14" s="71"/>
      <c r="CI14" s="71"/>
      <c r="CJ14" s="71"/>
      <c r="CK14" s="71"/>
      <c r="CL14" s="71"/>
      <c r="CM14" s="71"/>
      <c r="CN14" s="71"/>
      <c r="CO14" s="71"/>
      <c r="CP14" s="71"/>
      <c r="CQ14" s="71"/>
    </row>
    <row r="15" spans="1:95" s="8" customFormat="1" ht="13.5" thickBot="1">
      <c r="A15" s="20" t="s">
        <v>330</v>
      </c>
      <c r="B15" s="113" t="s">
        <v>19</v>
      </c>
      <c r="C15" s="144"/>
      <c r="D15" s="134" t="s">
        <v>28</v>
      </c>
      <c r="E15" s="186">
        <v>380</v>
      </c>
      <c r="F15" s="651"/>
      <c r="G15" s="654"/>
      <c r="H15" s="654"/>
      <c r="I15" s="658"/>
      <c r="J15" s="694"/>
      <c r="K15" s="395">
        <f t="shared" si="0"/>
        <v>0</v>
      </c>
      <c r="L15" s="696">
        <f t="shared" si="1"/>
        <v>0</v>
      </c>
      <c r="M15" s="696">
        <f t="shared" si="2"/>
        <v>0</v>
      </c>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row>
    <row r="16" spans="1:95" s="8" customFormat="1" ht="13.5" thickBot="1">
      <c r="A16" s="350"/>
      <c r="B16" s="405" t="s">
        <v>1000</v>
      </c>
      <c r="C16" s="366"/>
      <c r="D16" s="440"/>
      <c r="E16" s="353"/>
      <c r="F16" s="406"/>
      <c r="G16" s="407"/>
      <c r="H16" s="428"/>
      <c r="I16" s="372"/>
      <c r="J16" s="376"/>
      <c r="K16" s="376"/>
      <c r="L16" s="373">
        <f>SUM(L13:L15)</f>
        <v>0</v>
      </c>
      <c r="M16" s="378">
        <f>SUM(M13:M15)</f>
        <v>0</v>
      </c>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c r="BX16" s="71"/>
      <c r="BY16" s="71"/>
      <c r="BZ16" s="71"/>
      <c r="CA16" s="71"/>
      <c r="CB16" s="71"/>
      <c r="CC16" s="71"/>
      <c r="CD16" s="71"/>
      <c r="CE16" s="71"/>
      <c r="CF16" s="71"/>
      <c r="CG16" s="71"/>
      <c r="CH16" s="71"/>
      <c r="CI16" s="71"/>
      <c r="CJ16" s="71"/>
      <c r="CK16" s="71"/>
      <c r="CL16" s="71"/>
      <c r="CM16" s="71"/>
      <c r="CN16" s="71"/>
      <c r="CO16" s="71"/>
      <c r="CP16" s="71"/>
      <c r="CQ16" s="71"/>
    </row>
  </sheetData>
  <pageMargins left="0.7" right="0.7" top="0.75" bottom="0.75" header="0.3" footer="0.3"/>
  <pageSetup paperSize="9" scale="58" fitToHeight="0" orientation="landscape" verticalDpi="300"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29"/>
  <sheetViews>
    <sheetView topLeftCell="C22" workbookViewId="0">
      <selection activeCell="G18" sqref="G18"/>
    </sheetView>
  </sheetViews>
  <sheetFormatPr defaultColWidth="14.7109375" defaultRowHeight="12.75"/>
  <cols>
    <col min="1" max="1" width="9" style="1" customWidth="1"/>
    <col min="2" max="2" width="40.7109375" style="1" customWidth="1"/>
    <col min="3" max="3" width="44.42578125" style="2" customWidth="1"/>
    <col min="4" max="4" width="3.42578125" style="1" bestFit="1" customWidth="1"/>
    <col min="5" max="5" width="13" style="255" customWidth="1"/>
    <col min="6" max="6" width="38.5703125" style="13" customWidth="1"/>
    <col min="7" max="7" width="14.5703125" style="13" customWidth="1"/>
    <col min="8" max="8" width="16.5703125" style="38" customWidth="1"/>
    <col min="9" max="9" width="12.28515625" style="39" bestFit="1" customWidth="1"/>
    <col min="10" max="10" width="9.7109375" style="39" bestFit="1" customWidth="1"/>
    <col min="11" max="11" width="10.7109375" style="4" bestFit="1" customWidth="1"/>
    <col min="12" max="12" width="11.140625" style="9" bestFit="1" customWidth="1"/>
    <col min="13" max="13" width="11.42578125" style="47" customWidth="1"/>
    <col min="14" max="16384" width="14.7109375" style="1"/>
  </cols>
  <sheetData>
    <row r="1" spans="1:13" s="60" customFormat="1">
      <c r="A1" s="68" t="s">
        <v>77</v>
      </c>
      <c r="E1" s="256"/>
    </row>
    <row r="2" spans="1:13" s="68" customFormat="1">
      <c r="A2" s="313" t="s">
        <v>0</v>
      </c>
      <c r="B2" s="60"/>
      <c r="C2" s="6"/>
      <c r="E2" s="257"/>
      <c r="F2" s="12"/>
      <c r="G2" s="12"/>
      <c r="H2" s="61"/>
      <c r="I2" s="62"/>
      <c r="J2" s="62"/>
      <c r="K2" s="64"/>
      <c r="L2" s="65"/>
      <c r="M2" s="69"/>
    </row>
    <row r="3" spans="1:13" s="60" customFormat="1">
      <c r="A3" s="68" t="s">
        <v>1</v>
      </c>
      <c r="E3" s="256"/>
    </row>
    <row r="4" spans="1:13" s="60" customFormat="1">
      <c r="A4" s="68"/>
      <c r="E4" s="256"/>
    </row>
    <row r="5" spans="1:13" s="60" customFormat="1">
      <c r="A5" s="68"/>
      <c r="E5" s="256"/>
    </row>
    <row r="6" spans="1:13" s="71" customFormat="1">
      <c r="B6" s="5"/>
      <c r="C6" s="85"/>
      <c r="D6" s="5"/>
      <c r="E6" s="660" t="s">
        <v>668</v>
      </c>
      <c r="F6" s="67"/>
      <c r="G6" s="257"/>
      <c r="H6" s="38"/>
      <c r="I6" s="39"/>
      <c r="J6" s="39"/>
      <c r="K6" s="3"/>
      <c r="L6" s="4"/>
      <c r="M6" s="72"/>
    </row>
    <row r="7" spans="1:13" s="71" customFormat="1">
      <c r="B7" s="5"/>
      <c r="C7" s="85"/>
      <c r="D7" s="5"/>
      <c r="E7" s="660" t="s">
        <v>406</v>
      </c>
      <c r="F7" s="67"/>
      <c r="G7" s="257"/>
      <c r="H7" s="38"/>
      <c r="I7" s="39"/>
      <c r="J7" s="39"/>
      <c r="K7" s="3"/>
      <c r="L7" s="4"/>
      <c r="M7" s="72"/>
    </row>
    <row r="8" spans="1:13" s="71" customFormat="1">
      <c r="B8" s="5"/>
      <c r="C8" s="660"/>
      <c r="D8" s="5"/>
      <c r="E8" s="660"/>
      <c r="F8" s="67"/>
      <c r="G8" s="257"/>
      <c r="H8" s="38"/>
      <c r="I8" s="39"/>
      <c r="J8" s="39"/>
      <c r="K8" s="3"/>
      <c r="L8" s="4"/>
      <c r="M8" s="72"/>
    </row>
    <row r="9" spans="1:13" s="71" customFormat="1" ht="13.5" thickBot="1">
      <c r="B9" s="7"/>
      <c r="C9" s="66"/>
      <c r="D9" s="68"/>
      <c r="E9" s="255"/>
      <c r="F9" s="13"/>
      <c r="G9" s="13"/>
      <c r="H9" s="38"/>
      <c r="I9" s="39"/>
      <c r="J9" s="39"/>
      <c r="K9" s="3"/>
      <c r="L9" s="4"/>
      <c r="M9" s="72"/>
    </row>
    <row r="10" spans="1:13" s="16" customFormat="1" ht="34.5" thickBot="1">
      <c r="A10" s="325" t="s">
        <v>81</v>
      </c>
      <c r="B10" s="326" t="s">
        <v>449</v>
      </c>
      <c r="C10" s="326" t="s">
        <v>2</v>
      </c>
      <c r="D10" s="326" t="s">
        <v>3</v>
      </c>
      <c r="E10" s="458" t="s">
        <v>450</v>
      </c>
      <c r="F10" s="273" t="s">
        <v>29</v>
      </c>
      <c r="G10" s="273" t="s">
        <v>79</v>
      </c>
      <c r="H10" s="273" t="s">
        <v>526</v>
      </c>
      <c r="I10" s="274" t="s">
        <v>4</v>
      </c>
      <c r="J10" s="273" t="s">
        <v>5</v>
      </c>
      <c r="K10" s="276" t="s">
        <v>6</v>
      </c>
      <c r="L10" s="276" t="s">
        <v>451</v>
      </c>
      <c r="M10" s="277" t="s">
        <v>452</v>
      </c>
    </row>
    <row r="11" spans="1:13" s="494" customFormat="1">
      <c r="A11" s="278" t="s">
        <v>1002</v>
      </c>
      <c r="B11" s="495"/>
      <c r="C11" s="495"/>
      <c r="D11" s="495"/>
      <c r="E11" s="495"/>
      <c r="F11" s="495"/>
      <c r="G11" s="495"/>
      <c r="H11" s="495"/>
      <c r="I11" s="495"/>
      <c r="J11" s="495"/>
      <c r="K11" s="495"/>
      <c r="L11" s="495"/>
      <c r="M11" s="495"/>
    </row>
    <row r="12" spans="1:13" s="8" customFormat="1" ht="144.75" customHeight="1">
      <c r="A12" s="18" t="s">
        <v>332</v>
      </c>
      <c r="B12" s="138" t="s">
        <v>1003</v>
      </c>
      <c r="C12" s="699" t="s">
        <v>1025</v>
      </c>
      <c r="D12" s="144"/>
      <c r="E12" s="258"/>
      <c r="F12" s="203"/>
      <c r="G12" s="203"/>
      <c r="H12" s="195"/>
      <c r="I12" s="195"/>
      <c r="J12" s="195"/>
      <c r="K12" s="141"/>
      <c r="L12" s="142"/>
      <c r="M12" s="142"/>
    </row>
    <row r="13" spans="1:13" s="8" customFormat="1">
      <c r="A13" s="20" t="s">
        <v>333</v>
      </c>
      <c r="B13" s="113" t="s">
        <v>20</v>
      </c>
      <c r="C13" s="204"/>
      <c r="D13" s="53" t="s">
        <v>28</v>
      </c>
      <c r="E13" s="147">
        <v>100</v>
      </c>
      <c r="F13" s="186"/>
      <c r="G13" s="186"/>
      <c r="H13" s="201"/>
      <c r="I13" s="658"/>
      <c r="J13" s="694"/>
      <c r="K13" s="395">
        <f>I13+(I13*J13/100)</f>
        <v>0</v>
      </c>
      <c r="L13" s="396">
        <f>E13*I13</f>
        <v>0</v>
      </c>
      <c r="M13" s="396">
        <f>E13*K13</f>
        <v>0</v>
      </c>
    </row>
    <row r="14" spans="1:13" s="8" customFormat="1">
      <c r="A14" s="20" t="s">
        <v>334</v>
      </c>
      <c r="B14" s="113" t="s">
        <v>21</v>
      </c>
      <c r="C14" s="113"/>
      <c r="D14" s="53" t="s">
        <v>28</v>
      </c>
      <c r="E14" s="147">
        <v>140</v>
      </c>
      <c r="F14" s="186"/>
      <c r="G14" s="186"/>
      <c r="H14" s="201"/>
      <c r="I14" s="658"/>
      <c r="J14" s="694"/>
      <c r="K14" s="395">
        <f>I14+(I14*J14/100)</f>
        <v>0</v>
      </c>
      <c r="L14" s="396">
        <f>E14*I14</f>
        <v>0</v>
      </c>
      <c r="M14" s="396">
        <f>E14*K14</f>
        <v>0</v>
      </c>
    </row>
    <row r="15" spans="1:13" s="8" customFormat="1" ht="166.5" customHeight="1">
      <c r="A15" s="18" t="s">
        <v>407</v>
      </c>
      <c r="B15" s="138" t="s">
        <v>1005</v>
      </c>
      <c r="C15" s="699" t="s">
        <v>1026</v>
      </c>
      <c r="D15" s="712"/>
      <c r="E15" s="147"/>
      <c r="F15" s="186"/>
      <c r="G15" s="186"/>
      <c r="H15" s="195"/>
      <c r="I15" s="195"/>
      <c r="J15" s="195"/>
      <c r="K15" s="395"/>
      <c r="L15" s="396"/>
      <c r="M15" s="396"/>
    </row>
    <row r="16" spans="1:13" s="8" customFormat="1">
      <c r="A16" s="20" t="s">
        <v>408</v>
      </c>
      <c r="B16" s="113" t="s">
        <v>20</v>
      </c>
      <c r="C16" s="204"/>
      <c r="D16" s="53" t="s">
        <v>28</v>
      </c>
      <c r="E16" s="147">
        <v>50</v>
      </c>
      <c r="F16" s="186"/>
      <c r="G16" s="186"/>
      <c r="H16" s="195"/>
      <c r="I16" s="658"/>
      <c r="J16" s="694"/>
      <c r="K16" s="395">
        <f>I16+(I16*J16/100)</f>
        <v>0</v>
      </c>
      <c r="L16" s="396">
        <f>E16*I16</f>
        <v>0</v>
      </c>
      <c r="M16" s="396">
        <f>E16*K16</f>
        <v>0</v>
      </c>
    </row>
    <row r="17" spans="1:13" s="8" customFormat="1">
      <c r="A17" s="20" t="s">
        <v>409</v>
      </c>
      <c r="B17" s="113" t="s">
        <v>21</v>
      </c>
      <c r="C17" s="204"/>
      <c r="D17" s="53" t="s">
        <v>28</v>
      </c>
      <c r="E17" s="147">
        <v>140</v>
      </c>
      <c r="F17" s="186"/>
      <c r="G17" s="186"/>
      <c r="H17" s="195"/>
      <c r="I17" s="658"/>
      <c r="J17" s="694"/>
      <c r="K17" s="395">
        <f>I17+(I17*J17/100)</f>
        <v>0</v>
      </c>
      <c r="L17" s="396">
        <f>E17*I17</f>
        <v>0</v>
      </c>
      <c r="M17" s="396">
        <f>E17*K17</f>
        <v>0</v>
      </c>
    </row>
    <row r="18" spans="1:13" s="8" customFormat="1" ht="156.75" customHeight="1">
      <c r="A18" s="18" t="s">
        <v>410</v>
      </c>
      <c r="B18" s="138" t="s">
        <v>1006</v>
      </c>
      <c r="C18" s="699" t="s">
        <v>1027</v>
      </c>
      <c r="D18" s="712"/>
      <c r="E18" s="712"/>
      <c r="F18" s="203"/>
      <c r="G18" s="186"/>
      <c r="H18" s="195"/>
      <c r="I18" s="195"/>
      <c r="J18" s="195"/>
      <c r="K18" s="395"/>
      <c r="L18" s="396"/>
      <c r="M18" s="396"/>
    </row>
    <row r="19" spans="1:13" s="8" customFormat="1">
      <c r="A19" s="20" t="s">
        <v>411</v>
      </c>
      <c r="B19" s="113" t="s">
        <v>13</v>
      </c>
      <c r="C19" s="144"/>
      <c r="D19" s="53" t="s">
        <v>28</v>
      </c>
      <c r="E19" s="713">
        <v>380</v>
      </c>
      <c r="F19" s="205"/>
      <c r="G19" s="186"/>
      <c r="H19" s="201"/>
      <c r="I19" s="658"/>
      <c r="J19" s="694"/>
      <c r="K19" s="395">
        <f>I19+(I19*J19/100)</f>
        <v>0</v>
      </c>
      <c r="L19" s="396">
        <f>E19*I19</f>
        <v>0</v>
      </c>
      <c r="M19" s="396">
        <f>E19*K19</f>
        <v>0</v>
      </c>
    </row>
    <row r="20" spans="1:13" s="8" customFormat="1">
      <c r="A20" s="20" t="s">
        <v>412</v>
      </c>
      <c r="B20" s="113" t="s">
        <v>14</v>
      </c>
      <c r="C20" s="144"/>
      <c r="D20" s="53" t="s">
        <v>28</v>
      </c>
      <c r="E20" s="713">
        <v>190</v>
      </c>
      <c r="F20" s="205"/>
      <c r="G20" s="186"/>
      <c r="H20" s="201"/>
      <c r="I20" s="658"/>
      <c r="J20" s="694"/>
      <c r="K20" s="395">
        <f t="shared" ref="K20:K21" si="0">I20+(I20*J20/100)</f>
        <v>0</v>
      </c>
      <c r="L20" s="396">
        <f t="shared" ref="L20:L21" si="1">E20*I20</f>
        <v>0</v>
      </c>
      <c r="M20" s="396">
        <f t="shared" ref="M20:M21" si="2">E20*K20</f>
        <v>0</v>
      </c>
    </row>
    <row r="21" spans="1:13" s="8" customFormat="1">
      <c r="A21" s="20" t="s">
        <v>413</v>
      </c>
      <c r="B21" s="113" t="s">
        <v>22</v>
      </c>
      <c r="C21" s="144"/>
      <c r="D21" s="53" t="s">
        <v>28</v>
      </c>
      <c r="E21" s="713">
        <v>200</v>
      </c>
      <c r="F21" s="205"/>
      <c r="G21" s="186"/>
      <c r="H21" s="201"/>
      <c r="I21" s="658"/>
      <c r="J21" s="694"/>
      <c r="K21" s="395">
        <f t="shared" si="0"/>
        <v>0</v>
      </c>
      <c r="L21" s="396">
        <f t="shared" si="1"/>
        <v>0</v>
      </c>
      <c r="M21" s="396">
        <f t="shared" si="2"/>
        <v>0</v>
      </c>
    </row>
    <row r="22" spans="1:13" s="8" customFormat="1" ht="158.25" customHeight="1">
      <c r="A22" s="18" t="s">
        <v>414</v>
      </c>
      <c r="B22" s="138" t="s">
        <v>1007</v>
      </c>
      <c r="C22" s="699" t="s">
        <v>1028</v>
      </c>
      <c r="D22" s="712"/>
      <c r="E22" s="712"/>
      <c r="F22" s="203"/>
      <c r="G22" s="186"/>
      <c r="H22" s="195"/>
      <c r="I22" s="195"/>
      <c r="J22" s="195"/>
      <c r="K22" s="395"/>
      <c r="L22" s="396"/>
      <c r="M22" s="396"/>
    </row>
    <row r="23" spans="1:13" s="8" customFormat="1">
      <c r="A23" s="20" t="s">
        <v>415</v>
      </c>
      <c r="B23" s="137" t="s">
        <v>1008</v>
      </c>
      <c r="C23" s="144"/>
      <c r="D23" s="53" t="s">
        <v>28</v>
      </c>
      <c r="E23" s="147">
        <v>870</v>
      </c>
      <c r="F23" s="186"/>
      <c r="G23" s="186"/>
      <c r="H23" s="201"/>
      <c r="I23" s="658"/>
      <c r="J23" s="694"/>
      <c r="K23" s="395">
        <f>I23+(I23*J23/100)</f>
        <v>0</v>
      </c>
      <c r="L23" s="396">
        <f>E23*I23</f>
        <v>0</v>
      </c>
      <c r="M23" s="396">
        <f>E23*K23</f>
        <v>0</v>
      </c>
    </row>
    <row r="24" spans="1:13" s="8" customFormat="1">
      <c r="A24" s="20" t="s">
        <v>416</v>
      </c>
      <c r="B24" s="113" t="s">
        <v>1009</v>
      </c>
      <c r="C24" s="144"/>
      <c r="D24" s="53" t="s">
        <v>28</v>
      </c>
      <c r="E24" s="147">
        <v>800</v>
      </c>
      <c r="F24" s="186"/>
      <c r="G24" s="186"/>
      <c r="H24" s="201"/>
      <c r="I24" s="658"/>
      <c r="J24" s="694"/>
      <c r="K24" s="395">
        <f>I24+(I24*J24/100)</f>
        <v>0</v>
      </c>
      <c r="L24" s="396">
        <f>E24*I24</f>
        <v>0</v>
      </c>
      <c r="M24" s="396">
        <f>E24*K24</f>
        <v>0</v>
      </c>
    </row>
    <row r="25" spans="1:13" s="8" customFormat="1" ht="177" customHeight="1">
      <c r="A25" s="18" t="s">
        <v>417</v>
      </c>
      <c r="B25" s="138" t="s">
        <v>1010</v>
      </c>
      <c r="C25" s="699" t="s">
        <v>1029</v>
      </c>
      <c r="D25" s="53"/>
      <c r="E25" s="147"/>
      <c r="F25" s="186"/>
      <c r="G25" s="186"/>
      <c r="H25" s="201"/>
      <c r="I25" s="195"/>
      <c r="J25" s="195"/>
      <c r="K25" s="395"/>
      <c r="L25" s="396"/>
      <c r="M25" s="396"/>
    </row>
    <row r="26" spans="1:13" s="8" customFormat="1" ht="13.5" thickBot="1">
      <c r="A26" s="127" t="s">
        <v>418</v>
      </c>
      <c r="B26" s="387" t="s">
        <v>337</v>
      </c>
      <c r="C26" s="714"/>
      <c r="D26" s="497" t="s">
        <v>28</v>
      </c>
      <c r="E26" s="715">
        <v>660</v>
      </c>
      <c r="F26" s="716"/>
      <c r="G26" s="716"/>
      <c r="H26" s="717"/>
      <c r="I26" s="718"/>
      <c r="J26" s="719"/>
      <c r="K26" s="401">
        <f>I26+(I26*J26/100)</f>
        <v>0</v>
      </c>
      <c r="L26" s="402">
        <f>E26*I26</f>
        <v>0</v>
      </c>
      <c r="M26" s="402">
        <f>E26*K26</f>
        <v>0</v>
      </c>
    </row>
    <row r="27" spans="1:13" s="8" customFormat="1" ht="13.5" thickBot="1">
      <c r="A27" s="350"/>
      <c r="B27" s="405" t="s">
        <v>1001</v>
      </c>
      <c r="C27" s="366"/>
      <c r="D27" s="440"/>
      <c r="E27" s="353"/>
      <c r="F27" s="406"/>
      <c r="G27" s="407"/>
      <c r="H27" s="428"/>
      <c r="I27" s="372"/>
      <c r="J27" s="376"/>
      <c r="K27" s="376"/>
      <c r="L27" s="373">
        <f>SUM(L13:L14,L16:L17,L19:L21,L23:L24,L26)</f>
        <v>0</v>
      </c>
      <c r="M27" s="378">
        <f>SUM(M13:M14,M16:M17,M19:M21,M23:M24,M26)</f>
        <v>0</v>
      </c>
    </row>
    <row r="28" spans="1:13" s="8" customFormat="1">
      <c r="C28" s="115"/>
      <c r="E28" s="259"/>
      <c r="F28" s="116"/>
      <c r="G28" s="116"/>
      <c r="H28" s="117"/>
      <c r="I28" s="118"/>
      <c r="J28" s="118"/>
      <c r="K28" s="121"/>
      <c r="L28" s="122"/>
      <c r="M28" s="48"/>
    </row>
    <row r="29" spans="1:13" s="8" customFormat="1">
      <c r="C29" s="115"/>
      <c r="E29" s="259"/>
      <c r="F29" s="116"/>
      <c r="G29" s="116"/>
      <c r="H29" s="117"/>
      <c r="I29" s="118"/>
      <c r="J29" s="118"/>
      <c r="K29" s="121"/>
      <c r="L29" s="122"/>
      <c r="M29" s="48"/>
    </row>
  </sheetData>
  <pageMargins left="0.70866141732283472" right="0.70866141732283472" top="0.74803149606299213" bottom="0.74803149606299213" header="0.31496062992125984" footer="0.31496062992125984"/>
  <pageSetup paperSize="9" scale="56" fitToHeight="0" orientation="landscape" verticalDpi="300"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24"/>
  <sheetViews>
    <sheetView workbookViewId="0">
      <selection activeCell="I13" sqref="I13"/>
    </sheetView>
  </sheetViews>
  <sheetFormatPr defaultColWidth="14.7109375" defaultRowHeight="12.75"/>
  <cols>
    <col min="1" max="1" width="9.7109375" style="1" customWidth="1"/>
    <col min="2" max="2" width="45.140625" style="1" bestFit="1" customWidth="1"/>
    <col min="3" max="3" width="44.28515625" style="2" bestFit="1" customWidth="1"/>
    <col min="4" max="4" width="3.42578125" style="1" bestFit="1" customWidth="1"/>
    <col min="5" max="5" width="11.85546875" style="13" bestFit="1" customWidth="1"/>
    <col min="6" max="6" width="40.5703125" style="38" bestFit="1" customWidth="1"/>
    <col min="7" max="7" width="15.7109375" style="39" customWidth="1"/>
    <col min="8" max="8" width="15.42578125" style="39" customWidth="1"/>
    <col min="9" max="9" width="9.85546875" style="40" customWidth="1"/>
    <col min="10" max="10" width="6.42578125" style="3" bestFit="1" customWidth="1"/>
    <col min="11" max="11" width="10.7109375" style="4" bestFit="1" customWidth="1"/>
    <col min="12" max="12" width="11.140625" style="9" bestFit="1" customWidth="1"/>
    <col min="13" max="13" width="10.42578125" style="47" customWidth="1"/>
    <col min="14" max="16384" width="14.7109375" style="1"/>
  </cols>
  <sheetData>
    <row r="1" spans="1:50" s="60" customFormat="1">
      <c r="A1" s="68" t="s">
        <v>77</v>
      </c>
    </row>
    <row r="2" spans="1:50" s="68" customFormat="1">
      <c r="A2" s="313" t="s">
        <v>0</v>
      </c>
      <c r="B2" s="60"/>
      <c r="C2" s="6"/>
      <c r="E2" s="12"/>
      <c r="F2" s="61"/>
      <c r="G2" s="62"/>
      <c r="H2" s="62"/>
      <c r="I2" s="62"/>
      <c r="J2" s="63"/>
      <c r="K2" s="64"/>
      <c r="L2" s="65"/>
      <c r="M2" s="69"/>
    </row>
    <row r="3" spans="1:50" s="60" customFormat="1">
      <c r="A3" s="68" t="s">
        <v>1</v>
      </c>
    </row>
    <row r="4" spans="1:50" s="60" customFormat="1">
      <c r="A4" s="68"/>
    </row>
    <row r="5" spans="1:50" s="60" customFormat="1">
      <c r="A5" s="68"/>
    </row>
    <row r="6" spans="1:50" s="71" customFormat="1">
      <c r="B6" s="5"/>
      <c r="C6" s="5"/>
      <c r="D6" s="660" t="s">
        <v>668</v>
      </c>
      <c r="E6" s="67"/>
      <c r="F6" s="12"/>
      <c r="G6" s="38"/>
      <c r="H6" s="39"/>
      <c r="I6" s="39"/>
      <c r="J6" s="40"/>
      <c r="K6" s="3"/>
      <c r="L6" s="4"/>
      <c r="M6" s="72"/>
    </row>
    <row r="7" spans="1:50" s="71" customFormat="1">
      <c r="B7" s="5"/>
      <c r="C7" s="5"/>
      <c r="D7" s="660" t="s">
        <v>1011</v>
      </c>
      <c r="E7" s="67"/>
      <c r="F7" s="12"/>
      <c r="G7" s="38"/>
      <c r="H7" s="39"/>
      <c r="I7" s="39"/>
      <c r="J7" s="40"/>
      <c r="K7" s="3"/>
      <c r="L7" s="4"/>
      <c r="M7" s="72"/>
    </row>
    <row r="8" spans="1:50" s="71" customFormat="1">
      <c r="B8" s="7"/>
      <c r="C8" s="66"/>
      <c r="D8" s="68"/>
      <c r="E8" s="13"/>
      <c r="F8" s="38"/>
      <c r="G8" s="39"/>
      <c r="H8" s="39"/>
      <c r="I8" s="42"/>
      <c r="J8" s="40"/>
      <c r="K8" s="3"/>
      <c r="L8" s="4"/>
      <c r="M8" s="72"/>
    </row>
    <row r="9" spans="1:50" s="71" customFormat="1" ht="13.5" thickBot="1">
      <c r="B9" s="7"/>
      <c r="C9" s="85"/>
      <c r="D9" s="68"/>
      <c r="E9" s="13"/>
      <c r="F9" s="38"/>
      <c r="G9" s="39"/>
      <c r="H9" s="39"/>
      <c r="I9" s="42"/>
      <c r="J9" s="40"/>
      <c r="K9" s="3"/>
      <c r="L9" s="4"/>
      <c r="M9" s="72"/>
    </row>
    <row r="10" spans="1:50" s="16" customFormat="1" ht="34.5" thickBot="1">
      <c r="A10" s="325" t="s">
        <v>81</v>
      </c>
      <c r="B10" s="326" t="s">
        <v>449</v>
      </c>
      <c r="C10" s="326" t="s">
        <v>2</v>
      </c>
      <c r="D10" s="326" t="s">
        <v>3</v>
      </c>
      <c r="E10" s="458" t="s">
        <v>450</v>
      </c>
      <c r="F10" s="273" t="s">
        <v>29</v>
      </c>
      <c r="G10" s="273" t="s">
        <v>79</v>
      </c>
      <c r="H10" s="273" t="s">
        <v>526</v>
      </c>
      <c r="I10" s="274" t="s">
        <v>4</v>
      </c>
      <c r="J10" s="273" t="s">
        <v>5</v>
      </c>
      <c r="K10" s="276" t="s">
        <v>6</v>
      </c>
      <c r="L10" s="276" t="s">
        <v>451</v>
      </c>
      <c r="M10" s="277" t="s">
        <v>452</v>
      </c>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row>
    <row r="11" spans="1:50" s="494" customFormat="1">
      <c r="A11" s="278" t="s">
        <v>1015</v>
      </c>
      <c r="B11" s="495"/>
      <c r="C11" s="495"/>
      <c r="D11" s="495"/>
      <c r="E11" s="495"/>
      <c r="F11" s="495"/>
      <c r="G11" s="495"/>
      <c r="H11" s="495"/>
      <c r="I11" s="495"/>
      <c r="J11" s="495"/>
      <c r="K11" s="495"/>
      <c r="L11" s="495"/>
      <c r="M11" s="495"/>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row>
    <row r="12" spans="1:50" s="8" customFormat="1" ht="111.75" customHeight="1">
      <c r="A12" s="18" t="s">
        <v>335</v>
      </c>
      <c r="B12" s="107" t="s">
        <v>1017</v>
      </c>
      <c r="C12" s="720" t="s">
        <v>1030</v>
      </c>
      <c r="D12" s="20"/>
      <c r="E12" s="134"/>
      <c r="F12" s="188"/>
      <c r="G12" s="198"/>
      <c r="H12" s="198"/>
      <c r="I12" s="199"/>
      <c r="J12" s="200"/>
      <c r="K12" s="22"/>
      <c r="L12" s="21"/>
      <c r="M12" s="2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row>
    <row r="13" spans="1:50" s="8" customFormat="1" ht="20.25" customHeight="1" thickBot="1">
      <c r="A13" s="20" t="s">
        <v>336</v>
      </c>
      <c r="B13" s="126" t="s">
        <v>1016</v>
      </c>
      <c r="C13" s="19"/>
      <c r="D13" s="134" t="s">
        <v>28</v>
      </c>
      <c r="E13" s="134">
        <v>400</v>
      </c>
      <c r="F13" s="651"/>
      <c r="G13" s="650"/>
      <c r="H13" s="650"/>
      <c r="I13" s="218"/>
      <c r="J13" s="663"/>
      <c r="K13" s="395">
        <f>I13+(I13*J13/100)</f>
        <v>0</v>
      </c>
      <c r="L13" s="396">
        <f>E13*I13</f>
        <v>0</v>
      </c>
      <c r="M13" s="396">
        <f>E13*K13</f>
        <v>0</v>
      </c>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row>
    <row r="14" spans="1:50" s="8" customFormat="1" ht="13.5" thickBot="1">
      <c r="A14" s="350"/>
      <c r="B14" s="405" t="s">
        <v>1014</v>
      </c>
      <c r="C14" s="366"/>
      <c r="D14" s="440"/>
      <c r="E14" s="353"/>
      <c r="F14" s="406"/>
      <c r="G14" s="407"/>
      <c r="H14" s="428"/>
      <c r="I14" s="372"/>
      <c r="J14" s="376"/>
      <c r="K14" s="376"/>
      <c r="L14" s="373">
        <f>SUM(L13)</f>
        <v>0</v>
      </c>
      <c r="M14" s="378">
        <f>SUM(M13)</f>
        <v>0</v>
      </c>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row>
    <row r="15" spans="1:50">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row>
    <row r="16" spans="1:50">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row>
    <row r="17" spans="14:50">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row>
    <row r="18" spans="14:50">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row>
    <row r="19" spans="14:50">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row>
    <row r="20" spans="14:50">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row>
    <row r="21" spans="14:50">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row>
    <row r="22" spans="14:50">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row>
    <row r="23" spans="14:50">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row>
    <row r="24" spans="14:50">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row>
  </sheetData>
  <pageMargins left="0.7" right="0.7" top="0.75" bottom="0.75" header="0.3" footer="0.3"/>
  <pageSetup paperSize="9" scale="57" fitToHeight="0" orientation="landscape"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I331"/>
  <sheetViews>
    <sheetView topLeftCell="F1" workbookViewId="0">
      <selection activeCell="H30" sqref="H30"/>
    </sheetView>
  </sheetViews>
  <sheetFormatPr defaultColWidth="14.7109375" defaultRowHeight="12.75"/>
  <cols>
    <col min="1" max="1" width="9.42578125" style="1" customWidth="1"/>
    <col min="2" max="2" width="43" style="1" bestFit="1" customWidth="1"/>
    <col min="3" max="3" width="44.28515625" style="2" bestFit="1" customWidth="1"/>
    <col min="4" max="4" width="4.85546875" style="1" customWidth="1"/>
    <col min="5" max="5" width="11.85546875" style="13" bestFit="1" customWidth="1"/>
    <col min="6" max="6" width="42" style="38" bestFit="1" customWidth="1"/>
    <col min="7" max="7" width="14.28515625" style="39" customWidth="1"/>
    <col min="8" max="8" width="17" style="39" customWidth="1"/>
    <col min="9" max="9" width="9.42578125" style="40" customWidth="1"/>
    <col min="10" max="10" width="6.42578125" style="3" bestFit="1" customWidth="1"/>
    <col min="11" max="11" width="10.7109375" style="4" bestFit="1" customWidth="1"/>
    <col min="12" max="12" width="11.140625" style="9" bestFit="1" customWidth="1"/>
    <col min="13" max="13" width="12" style="47" customWidth="1"/>
    <col min="14" max="16384" width="14.7109375" style="1"/>
  </cols>
  <sheetData>
    <row r="1" spans="1:87" s="60" customFormat="1">
      <c r="A1" s="68" t="s">
        <v>77</v>
      </c>
    </row>
    <row r="2" spans="1:87" s="68" customFormat="1">
      <c r="A2" s="313" t="s">
        <v>0</v>
      </c>
      <c r="B2" s="60"/>
      <c r="C2" s="6"/>
      <c r="E2" s="12"/>
      <c r="F2" s="61"/>
      <c r="G2" s="62"/>
      <c r="H2" s="62"/>
      <c r="I2" s="62"/>
      <c r="J2" s="63"/>
      <c r="K2" s="64"/>
      <c r="L2" s="65"/>
      <c r="M2" s="69"/>
    </row>
    <row r="3" spans="1:87" s="60" customFormat="1">
      <c r="A3" s="68" t="s">
        <v>1</v>
      </c>
    </row>
    <row r="4" spans="1:87" s="60" customFormat="1">
      <c r="A4" s="68"/>
    </row>
    <row r="5" spans="1:87" s="60" customFormat="1">
      <c r="A5" s="68"/>
    </row>
    <row r="6" spans="1:87" s="71" customFormat="1">
      <c r="B6" s="5"/>
      <c r="C6" s="85"/>
      <c r="D6" s="5"/>
      <c r="E6" s="660" t="s">
        <v>668</v>
      </c>
      <c r="F6" s="67"/>
      <c r="G6" s="12"/>
      <c r="H6" s="39"/>
      <c r="I6" s="39"/>
      <c r="J6" s="40"/>
      <c r="K6" s="3"/>
      <c r="L6" s="4"/>
      <c r="M6" s="72"/>
    </row>
    <row r="7" spans="1:87" s="71" customFormat="1">
      <c r="B7" s="5"/>
      <c r="C7" s="85"/>
      <c r="D7" s="5"/>
      <c r="E7" s="660" t="s">
        <v>1012</v>
      </c>
      <c r="F7" s="67"/>
      <c r="G7" s="12"/>
      <c r="H7" s="39"/>
      <c r="I7" s="39"/>
      <c r="J7" s="40"/>
      <c r="K7" s="3"/>
      <c r="L7" s="4"/>
      <c r="M7" s="72"/>
    </row>
    <row r="8" spans="1:87" s="71" customFormat="1">
      <c r="B8" s="7"/>
      <c r="C8" s="66"/>
      <c r="D8" s="68"/>
      <c r="E8" s="13"/>
      <c r="F8" s="38"/>
      <c r="G8" s="39"/>
      <c r="H8" s="39"/>
      <c r="I8" s="42"/>
      <c r="J8" s="40"/>
      <c r="K8" s="3"/>
      <c r="L8" s="4"/>
      <c r="M8" s="72"/>
    </row>
    <row r="9" spans="1:87" s="71" customFormat="1" ht="13.5" thickBot="1">
      <c r="B9" s="7"/>
      <c r="C9" s="85"/>
      <c r="D9" s="68"/>
      <c r="E9" s="13"/>
      <c r="F9" s="38"/>
      <c r="G9" s="39"/>
      <c r="H9" s="39"/>
      <c r="I9" s="42"/>
      <c r="J9" s="40"/>
      <c r="K9" s="3"/>
      <c r="L9" s="4"/>
      <c r="M9" s="72"/>
    </row>
    <row r="10" spans="1:87" s="16" customFormat="1" ht="34.5" thickBot="1">
      <c r="A10" s="325" t="s">
        <v>81</v>
      </c>
      <c r="B10" s="326" t="s">
        <v>449</v>
      </c>
      <c r="C10" s="326" t="s">
        <v>2</v>
      </c>
      <c r="D10" s="326" t="s">
        <v>3</v>
      </c>
      <c r="E10" s="458" t="s">
        <v>450</v>
      </c>
      <c r="F10" s="273" t="s">
        <v>29</v>
      </c>
      <c r="G10" s="273" t="s">
        <v>79</v>
      </c>
      <c r="H10" s="273" t="s">
        <v>526</v>
      </c>
      <c r="I10" s="274" t="s">
        <v>4</v>
      </c>
      <c r="J10" s="273" t="s">
        <v>5</v>
      </c>
      <c r="K10" s="276" t="s">
        <v>6</v>
      </c>
      <c r="L10" s="276" t="s">
        <v>451</v>
      </c>
      <c r="M10" s="277" t="s">
        <v>452</v>
      </c>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row>
    <row r="11" spans="1:87" s="494" customFormat="1">
      <c r="A11" s="278" t="s">
        <v>1018</v>
      </c>
      <c r="B11" s="495"/>
      <c r="C11" s="495"/>
      <c r="D11" s="495"/>
      <c r="E11" s="495"/>
      <c r="F11" s="495"/>
      <c r="G11" s="495"/>
      <c r="H11" s="495"/>
      <c r="I11" s="495"/>
      <c r="J11" s="495"/>
      <c r="K11" s="495"/>
      <c r="L11" s="495"/>
      <c r="M11" s="495"/>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71"/>
      <c r="BN11" s="71"/>
      <c r="BO11" s="71"/>
      <c r="BP11" s="71"/>
      <c r="BQ11" s="71"/>
      <c r="BR11" s="71"/>
      <c r="BS11" s="71"/>
      <c r="BT11" s="71"/>
      <c r="BU11" s="71"/>
      <c r="BV11" s="71"/>
      <c r="BW11" s="71"/>
      <c r="BX11" s="71"/>
      <c r="BY11" s="71"/>
      <c r="BZ11" s="71"/>
      <c r="CA11" s="71"/>
      <c r="CB11" s="71"/>
      <c r="CC11" s="71"/>
      <c r="CD11" s="71"/>
      <c r="CE11" s="71"/>
      <c r="CF11" s="71"/>
      <c r="CG11" s="71"/>
      <c r="CH11" s="71"/>
      <c r="CI11" s="71"/>
    </row>
    <row r="12" spans="1:87" s="8" customFormat="1" ht="158.25" customHeight="1">
      <c r="A12" s="18" t="s">
        <v>338</v>
      </c>
      <c r="B12" s="107" t="s">
        <v>1023</v>
      </c>
      <c r="C12" s="421" t="s">
        <v>1022</v>
      </c>
      <c r="D12" s="134"/>
      <c r="E12" s="134"/>
      <c r="F12" s="651"/>
      <c r="G12" s="650"/>
      <c r="H12" s="650"/>
      <c r="I12" s="218"/>
      <c r="J12" s="200"/>
      <c r="K12" s="317"/>
      <c r="L12" s="318"/>
      <c r="M12" s="318"/>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row>
    <row r="13" spans="1:87" s="8" customFormat="1">
      <c r="A13" s="20" t="s">
        <v>339</v>
      </c>
      <c r="B13" s="19" t="s">
        <v>23</v>
      </c>
      <c r="C13" s="19"/>
      <c r="D13" s="134" t="s">
        <v>28</v>
      </c>
      <c r="E13" s="134">
        <v>370</v>
      </c>
      <c r="F13" s="651"/>
      <c r="G13" s="650"/>
      <c r="H13" s="650"/>
      <c r="I13" s="218"/>
      <c r="J13" s="663"/>
      <c r="K13" s="317">
        <f>I13+(I13*J13/100)</f>
        <v>0</v>
      </c>
      <c r="L13" s="381">
        <f>E13*I13</f>
        <v>0</v>
      </c>
      <c r="M13" s="381">
        <f>E13*K13</f>
        <v>0</v>
      </c>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row>
    <row r="14" spans="1:87" s="8" customFormat="1" ht="14.25" customHeight="1">
      <c r="A14" s="20" t="s">
        <v>419</v>
      </c>
      <c r="B14" s="19" t="s">
        <v>1020</v>
      </c>
      <c r="C14" s="19"/>
      <c r="D14" s="134" t="s">
        <v>28</v>
      </c>
      <c r="E14" s="134">
        <v>200</v>
      </c>
      <c r="F14" s="651"/>
      <c r="G14" s="650"/>
      <c r="H14" s="650"/>
      <c r="I14" s="218"/>
      <c r="J14" s="663"/>
      <c r="K14" s="317">
        <f>I14+(I14*J14/100)</f>
        <v>0</v>
      </c>
      <c r="L14" s="381">
        <f>E14*I14</f>
        <v>0</v>
      </c>
      <c r="M14" s="381">
        <f>E14*K14</f>
        <v>0</v>
      </c>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c r="BZ14" s="71"/>
      <c r="CA14" s="71"/>
      <c r="CB14" s="71"/>
      <c r="CC14" s="71"/>
      <c r="CD14" s="71"/>
      <c r="CE14" s="71"/>
      <c r="CF14" s="71"/>
      <c r="CG14" s="71"/>
      <c r="CH14" s="71"/>
      <c r="CI14" s="71"/>
    </row>
    <row r="15" spans="1:87" s="8" customFormat="1">
      <c r="A15" s="20" t="s">
        <v>420</v>
      </c>
      <c r="B15" s="19" t="s">
        <v>24</v>
      </c>
      <c r="C15" s="19"/>
      <c r="D15" s="134" t="s">
        <v>28</v>
      </c>
      <c r="E15" s="134">
        <v>270</v>
      </c>
      <c r="F15" s="651"/>
      <c r="G15" s="650"/>
      <c r="H15" s="650"/>
      <c r="I15" s="218"/>
      <c r="J15" s="663"/>
      <c r="K15" s="317">
        <f>I15+(I15*J15/100)</f>
        <v>0</v>
      </c>
      <c r="L15" s="381">
        <f>E15*I15</f>
        <v>0</v>
      </c>
      <c r="M15" s="381">
        <f>E15*K15</f>
        <v>0</v>
      </c>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row>
    <row r="16" spans="1:87" s="8" customFormat="1" ht="13.5" thickBot="1">
      <c r="A16" s="20" t="s">
        <v>421</v>
      </c>
      <c r="B16" s="19" t="s">
        <v>1021</v>
      </c>
      <c r="C16" s="19"/>
      <c r="D16" s="134" t="s">
        <v>28</v>
      </c>
      <c r="E16" s="134">
        <v>50</v>
      </c>
      <c r="F16" s="651"/>
      <c r="G16" s="650"/>
      <c r="H16" s="650"/>
      <c r="I16" s="218"/>
      <c r="J16" s="663"/>
      <c r="K16" s="317">
        <f>I16+(I16*J16/100)</f>
        <v>0</v>
      </c>
      <c r="L16" s="381">
        <f>E16*I16</f>
        <v>0</v>
      </c>
      <c r="M16" s="381">
        <f>E16*K16</f>
        <v>0</v>
      </c>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c r="BX16" s="71"/>
      <c r="BY16" s="71"/>
      <c r="BZ16" s="71"/>
      <c r="CA16" s="71"/>
      <c r="CB16" s="71"/>
      <c r="CC16" s="71"/>
      <c r="CD16" s="71"/>
      <c r="CE16" s="71"/>
      <c r="CF16" s="71"/>
      <c r="CG16" s="71"/>
      <c r="CH16" s="71"/>
      <c r="CI16" s="71"/>
    </row>
    <row r="17" spans="1:87" s="8" customFormat="1" ht="13.5" thickBot="1">
      <c r="A17" s="350"/>
      <c r="B17" s="405" t="s">
        <v>1019</v>
      </c>
      <c r="C17" s="366"/>
      <c r="D17" s="440"/>
      <c r="E17" s="353"/>
      <c r="F17" s="406"/>
      <c r="G17" s="407"/>
      <c r="H17" s="428"/>
      <c r="I17" s="372"/>
      <c r="J17" s="376"/>
      <c r="K17" s="376"/>
      <c r="L17" s="373">
        <f>SUM(L13:L16)</f>
        <v>0</v>
      </c>
      <c r="M17" s="378">
        <f>SUM(M13:M16)</f>
        <v>0</v>
      </c>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c r="BX17" s="71"/>
      <c r="BY17" s="71"/>
      <c r="BZ17" s="71"/>
      <c r="CA17" s="71"/>
      <c r="CB17" s="71"/>
      <c r="CC17" s="71"/>
      <c r="CD17" s="71"/>
      <c r="CE17" s="71"/>
      <c r="CF17" s="71"/>
      <c r="CG17" s="71"/>
      <c r="CH17" s="71"/>
      <c r="CI17" s="71"/>
    </row>
    <row r="18" spans="1:87">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row>
    <row r="19" spans="1:87">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1"/>
      <c r="CD19" s="71"/>
      <c r="CE19" s="71"/>
      <c r="CF19" s="71"/>
      <c r="CG19" s="71"/>
      <c r="CH19" s="71"/>
      <c r="CI19" s="71"/>
    </row>
    <row r="20" spans="1:87">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c r="BZ20" s="71"/>
      <c r="CA20" s="71"/>
      <c r="CB20" s="71"/>
      <c r="CC20" s="71"/>
      <c r="CD20" s="71"/>
      <c r="CE20" s="71"/>
      <c r="CF20" s="71"/>
      <c r="CG20" s="71"/>
      <c r="CH20" s="71"/>
      <c r="CI20" s="71"/>
    </row>
    <row r="21" spans="1:87">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c r="BX21" s="71"/>
      <c r="BY21" s="71"/>
      <c r="BZ21" s="71"/>
      <c r="CA21" s="71"/>
      <c r="CB21" s="71"/>
      <c r="CC21" s="71"/>
      <c r="CD21" s="71"/>
      <c r="CE21" s="71"/>
      <c r="CF21" s="71"/>
      <c r="CG21" s="71"/>
      <c r="CH21" s="71"/>
      <c r="CI21" s="71"/>
    </row>
    <row r="22" spans="1:87">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c r="BX22" s="71"/>
      <c r="BY22" s="71"/>
      <c r="BZ22" s="71"/>
      <c r="CA22" s="71"/>
      <c r="CB22" s="71"/>
      <c r="CC22" s="71"/>
      <c r="CD22" s="71"/>
      <c r="CE22" s="71"/>
      <c r="CF22" s="71"/>
      <c r="CG22" s="71"/>
      <c r="CH22" s="71"/>
      <c r="CI22" s="71"/>
    </row>
    <row r="23" spans="1:87">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71"/>
      <c r="BX23" s="71"/>
      <c r="BY23" s="71"/>
      <c r="BZ23" s="71"/>
      <c r="CA23" s="71"/>
      <c r="CB23" s="71"/>
      <c r="CC23" s="71"/>
      <c r="CD23" s="71"/>
      <c r="CE23" s="71"/>
      <c r="CF23" s="71"/>
      <c r="CG23" s="71"/>
      <c r="CH23" s="71"/>
      <c r="CI23" s="71"/>
    </row>
    <row r="24" spans="1:87">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1"/>
      <c r="BM24" s="71"/>
      <c r="BN24" s="71"/>
      <c r="BO24" s="71"/>
      <c r="BP24" s="71"/>
      <c r="BQ24" s="71"/>
      <c r="BR24" s="71"/>
      <c r="BS24" s="71"/>
      <c r="BT24" s="71"/>
      <c r="BU24" s="71"/>
      <c r="BV24" s="71"/>
      <c r="BW24" s="71"/>
      <c r="BX24" s="71"/>
      <c r="BY24" s="71"/>
      <c r="BZ24" s="71"/>
      <c r="CA24" s="71"/>
      <c r="CB24" s="71"/>
      <c r="CC24" s="71"/>
      <c r="CD24" s="71"/>
      <c r="CE24" s="71"/>
      <c r="CF24" s="71"/>
      <c r="CG24" s="71"/>
      <c r="CH24" s="71"/>
      <c r="CI24" s="71"/>
    </row>
    <row r="25" spans="1:87">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c r="BM25" s="71"/>
      <c r="BN25" s="71"/>
      <c r="BO25" s="71"/>
      <c r="BP25" s="71"/>
      <c r="BQ25" s="71"/>
      <c r="BR25" s="71"/>
      <c r="BS25" s="71"/>
      <c r="BT25" s="71"/>
      <c r="BU25" s="71"/>
      <c r="BV25" s="71"/>
      <c r="BW25" s="71"/>
      <c r="BX25" s="71"/>
      <c r="BY25" s="71"/>
      <c r="BZ25" s="71"/>
      <c r="CA25" s="71"/>
      <c r="CB25" s="71"/>
      <c r="CC25" s="71"/>
      <c r="CD25" s="71"/>
      <c r="CE25" s="71"/>
      <c r="CF25" s="71"/>
      <c r="CG25" s="71"/>
      <c r="CH25" s="71"/>
      <c r="CI25" s="71"/>
    </row>
    <row r="26" spans="1:87">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row>
    <row r="27" spans="1:87">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row>
    <row r="28" spans="1:87">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1"/>
      <c r="BM28" s="71"/>
      <c r="BN28" s="71"/>
      <c r="BO28" s="71"/>
      <c r="BP28" s="71"/>
      <c r="BQ28" s="71"/>
      <c r="BR28" s="71"/>
      <c r="BS28" s="71"/>
      <c r="BT28" s="71"/>
      <c r="BU28" s="71"/>
      <c r="BV28" s="71"/>
      <c r="BW28" s="71"/>
      <c r="BX28" s="71"/>
      <c r="BY28" s="71"/>
      <c r="BZ28" s="71"/>
      <c r="CA28" s="71"/>
      <c r="CB28" s="71"/>
      <c r="CC28" s="71"/>
      <c r="CD28" s="71"/>
      <c r="CE28" s="71"/>
      <c r="CF28" s="71"/>
      <c r="CG28" s="71"/>
      <c r="CH28" s="71"/>
      <c r="CI28" s="71"/>
    </row>
    <row r="29" spans="1:87">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71"/>
      <c r="BZ29" s="71"/>
      <c r="CA29" s="71"/>
      <c r="CB29" s="71"/>
      <c r="CC29" s="71"/>
      <c r="CD29" s="71"/>
      <c r="CE29" s="71"/>
      <c r="CF29" s="71"/>
      <c r="CG29" s="71"/>
      <c r="CH29" s="71"/>
      <c r="CI29" s="71"/>
    </row>
    <row r="30" spans="1:87">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1"/>
      <c r="BM30" s="71"/>
      <c r="BN30" s="71"/>
      <c r="BO30" s="71"/>
      <c r="BP30" s="71"/>
      <c r="BQ30" s="71"/>
      <c r="BR30" s="71"/>
      <c r="BS30" s="71"/>
      <c r="BT30" s="71"/>
      <c r="BU30" s="71"/>
      <c r="BV30" s="71"/>
      <c r="BW30" s="71"/>
      <c r="BX30" s="71"/>
      <c r="BY30" s="71"/>
      <c r="BZ30" s="71"/>
      <c r="CA30" s="71"/>
      <c r="CB30" s="71"/>
      <c r="CC30" s="71"/>
      <c r="CD30" s="71"/>
      <c r="CE30" s="71"/>
      <c r="CF30" s="71"/>
      <c r="CG30" s="71"/>
      <c r="CH30" s="71"/>
      <c r="CI30" s="71"/>
    </row>
    <row r="31" spans="1:87">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1"/>
      <c r="BM31" s="71"/>
      <c r="BN31" s="71"/>
      <c r="BO31" s="71"/>
      <c r="BP31" s="71"/>
      <c r="BQ31" s="71"/>
      <c r="BR31" s="71"/>
      <c r="BS31" s="71"/>
      <c r="BT31" s="71"/>
      <c r="BU31" s="71"/>
      <c r="BV31" s="71"/>
      <c r="BW31" s="71"/>
      <c r="BX31" s="71"/>
      <c r="BY31" s="71"/>
      <c r="BZ31" s="71"/>
      <c r="CA31" s="71"/>
      <c r="CB31" s="71"/>
      <c r="CC31" s="71"/>
      <c r="CD31" s="71"/>
      <c r="CE31" s="71"/>
      <c r="CF31" s="71"/>
      <c r="CG31" s="71"/>
      <c r="CH31" s="71"/>
      <c r="CI31" s="71"/>
    </row>
    <row r="32" spans="1:87">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c r="BK32" s="71"/>
      <c r="BL32" s="71"/>
      <c r="BM32" s="71"/>
      <c r="BN32" s="71"/>
      <c r="BO32" s="71"/>
      <c r="BP32" s="71"/>
      <c r="BQ32" s="71"/>
      <c r="BR32" s="71"/>
      <c r="BS32" s="71"/>
      <c r="BT32" s="71"/>
      <c r="BU32" s="71"/>
      <c r="BV32" s="71"/>
      <c r="BW32" s="71"/>
      <c r="BX32" s="71"/>
      <c r="BY32" s="71"/>
      <c r="BZ32" s="71"/>
      <c r="CA32" s="71"/>
      <c r="CB32" s="71"/>
      <c r="CC32" s="71"/>
      <c r="CD32" s="71"/>
      <c r="CE32" s="71"/>
      <c r="CF32" s="71"/>
      <c r="CG32" s="71"/>
      <c r="CH32" s="71"/>
      <c r="CI32" s="71"/>
    </row>
    <row r="33" spans="14:87">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AM33" s="71"/>
      <c r="AN33" s="71"/>
      <c r="AO33" s="71"/>
      <c r="AP33" s="71"/>
      <c r="AQ33" s="71"/>
      <c r="AR33" s="71"/>
      <c r="AS33" s="71"/>
      <c r="AT33" s="71"/>
      <c r="AU33" s="71"/>
      <c r="AV33" s="71"/>
      <c r="AW33" s="71"/>
      <c r="AX33" s="71"/>
      <c r="AY33" s="71"/>
      <c r="AZ33" s="71"/>
      <c r="BA33" s="71"/>
      <c r="BB33" s="71"/>
      <c r="BC33" s="71"/>
      <c r="BD33" s="71"/>
      <c r="BE33" s="71"/>
      <c r="BF33" s="71"/>
      <c r="BG33" s="71"/>
      <c r="BH33" s="71"/>
      <c r="BI33" s="71"/>
      <c r="BJ33" s="71"/>
      <c r="BK33" s="71"/>
      <c r="BL33" s="71"/>
      <c r="BM33" s="71"/>
      <c r="BN33" s="71"/>
      <c r="BO33" s="71"/>
      <c r="BP33" s="71"/>
      <c r="BQ33" s="71"/>
      <c r="BR33" s="71"/>
      <c r="BS33" s="71"/>
      <c r="BT33" s="71"/>
      <c r="BU33" s="71"/>
      <c r="BV33" s="71"/>
      <c r="BW33" s="71"/>
      <c r="BX33" s="71"/>
      <c r="BY33" s="71"/>
      <c r="BZ33" s="71"/>
      <c r="CA33" s="71"/>
      <c r="CB33" s="71"/>
      <c r="CC33" s="71"/>
      <c r="CD33" s="71"/>
      <c r="CE33" s="71"/>
      <c r="CF33" s="71"/>
      <c r="CG33" s="71"/>
      <c r="CH33" s="71"/>
      <c r="CI33" s="71"/>
    </row>
    <row r="34" spans="14:87">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1"/>
      <c r="BM34" s="71"/>
      <c r="BN34" s="71"/>
      <c r="BO34" s="71"/>
      <c r="BP34" s="71"/>
      <c r="BQ34" s="71"/>
      <c r="BR34" s="71"/>
      <c r="BS34" s="71"/>
      <c r="BT34" s="71"/>
      <c r="BU34" s="71"/>
      <c r="BV34" s="71"/>
      <c r="BW34" s="71"/>
      <c r="BX34" s="71"/>
      <c r="BY34" s="71"/>
      <c r="BZ34" s="71"/>
      <c r="CA34" s="71"/>
      <c r="CB34" s="71"/>
      <c r="CC34" s="71"/>
      <c r="CD34" s="71"/>
      <c r="CE34" s="71"/>
      <c r="CF34" s="71"/>
      <c r="CG34" s="71"/>
      <c r="CH34" s="71"/>
      <c r="CI34" s="71"/>
    </row>
    <row r="35" spans="14:87">
      <c r="N35" s="71"/>
      <c r="O35" s="71"/>
      <c r="P35" s="71"/>
      <c r="Q35" s="71"/>
      <c r="R35" s="71"/>
      <c r="S35" s="71"/>
      <c r="T35" s="71"/>
      <c r="U35" s="71"/>
      <c r="V35" s="71"/>
      <c r="W35" s="71"/>
      <c r="X35" s="71"/>
      <c r="Y35" s="71"/>
      <c r="Z35" s="71"/>
      <c r="AA35" s="71"/>
      <c r="AB35" s="71"/>
      <c r="AC35" s="71"/>
      <c r="AD35" s="71"/>
      <c r="AE35" s="71"/>
      <c r="AF35" s="71"/>
      <c r="AG35" s="71"/>
      <c r="AH35" s="71"/>
      <c r="AI35" s="71"/>
      <c r="AJ35" s="71"/>
      <c r="AK35" s="71"/>
      <c r="AL35" s="71"/>
      <c r="AM35" s="71"/>
      <c r="AN35" s="71"/>
      <c r="AO35" s="71"/>
      <c r="AP35" s="71"/>
      <c r="AQ35" s="71"/>
      <c r="AR35" s="71"/>
      <c r="AS35" s="71"/>
      <c r="AT35" s="71"/>
      <c r="AU35" s="71"/>
      <c r="AV35" s="71"/>
      <c r="AW35" s="71"/>
      <c r="AX35" s="71"/>
      <c r="AY35" s="71"/>
      <c r="AZ35" s="71"/>
      <c r="BA35" s="71"/>
      <c r="BB35" s="71"/>
      <c r="BC35" s="71"/>
      <c r="BD35" s="71"/>
      <c r="BE35" s="71"/>
      <c r="BF35" s="71"/>
      <c r="BG35" s="71"/>
      <c r="BH35" s="71"/>
      <c r="BI35" s="71"/>
      <c r="BJ35" s="71"/>
      <c r="BK35" s="71"/>
      <c r="BL35" s="71"/>
      <c r="BM35" s="71"/>
      <c r="BN35" s="71"/>
      <c r="BO35" s="71"/>
      <c r="BP35" s="71"/>
      <c r="BQ35" s="71"/>
      <c r="BR35" s="71"/>
      <c r="BS35" s="71"/>
      <c r="BT35" s="71"/>
      <c r="BU35" s="71"/>
      <c r="BV35" s="71"/>
      <c r="BW35" s="71"/>
      <c r="BX35" s="71"/>
      <c r="BY35" s="71"/>
      <c r="BZ35" s="71"/>
      <c r="CA35" s="71"/>
      <c r="CB35" s="71"/>
      <c r="CC35" s="71"/>
      <c r="CD35" s="71"/>
      <c r="CE35" s="71"/>
      <c r="CF35" s="71"/>
      <c r="CG35" s="71"/>
      <c r="CH35" s="71"/>
      <c r="CI35" s="71"/>
    </row>
    <row r="36" spans="14:87">
      <c r="N36" s="71"/>
      <c r="O36" s="71"/>
      <c r="P36" s="71"/>
      <c r="Q36" s="71"/>
      <c r="R36" s="71"/>
      <c r="S36" s="71"/>
      <c r="T36" s="71"/>
      <c r="U36" s="71"/>
      <c r="V36" s="71"/>
      <c r="W36" s="71"/>
      <c r="X36" s="71"/>
      <c r="Y36" s="71"/>
      <c r="Z36" s="71"/>
      <c r="AA36" s="71"/>
      <c r="AB36" s="71"/>
      <c r="AC36" s="71"/>
      <c r="AD36" s="71"/>
      <c r="AE36" s="71"/>
      <c r="AF36" s="71"/>
      <c r="AG36" s="71"/>
      <c r="AH36" s="71"/>
      <c r="AI36" s="71"/>
      <c r="AJ36" s="71"/>
      <c r="AK36" s="71"/>
      <c r="AL36" s="71"/>
      <c r="AM36" s="71"/>
      <c r="AN36" s="71"/>
      <c r="AO36" s="71"/>
      <c r="AP36" s="71"/>
      <c r="AQ36" s="71"/>
      <c r="AR36" s="71"/>
      <c r="AS36" s="71"/>
      <c r="AT36" s="71"/>
      <c r="AU36" s="71"/>
      <c r="AV36" s="71"/>
      <c r="AW36" s="71"/>
      <c r="AX36" s="71"/>
      <c r="AY36" s="71"/>
      <c r="AZ36" s="71"/>
      <c r="BA36" s="71"/>
      <c r="BB36" s="71"/>
      <c r="BC36" s="71"/>
      <c r="BD36" s="71"/>
      <c r="BE36" s="71"/>
      <c r="BF36" s="71"/>
      <c r="BG36" s="71"/>
      <c r="BH36" s="71"/>
      <c r="BI36" s="71"/>
      <c r="BJ36" s="71"/>
      <c r="BK36" s="71"/>
      <c r="BL36" s="71"/>
      <c r="BM36" s="71"/>
      <c r="BN36" s="71"/>
      <c r="BO36" s="71"/>
      <c r="BP36" s="71"/>
      <c r="BQ36" s="71"/>
      <c r="BR36" s="71"/>
      <c r="BS36" s="71"/>
      <c r="BT36" s="71"/>
      <c r="BU36" s="71"/>
      <c r="BV36" s="71"/>
      <c r="BW36" s="71"/>
      <c r="BX36" s="71"/>
      <c r="BY36" s="71"/>
      <c r="BZ36" s="71"/>
      <c r="CA36" s="71"/>
      <c r="CB36" s="71"/>
      <c r="CC36" s="71"/>
      <c r="CD36" s="71"/>
      <c r="CE36" s="71"/>
      <c r="CF36" s="71"/>
      <c r="CG36" s="71"/>
      <c r="CH36" s="71"/>
      <c r="CI36" s="71"/>
    </row>
    <row r="37" spans="14:87">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c r="AY37" s="71"/>
      <c r="AZ37" s="71"/>
      <c r="BA37" s="71"/>
      <c r="BB37" s="71"/>
      <c r="BC37" s="71"/>
      <c r="BD37" s="71"/>
      <c r="BE37" s="71"/>
      <c r="BF37" s="71"/>
      <c r="BG37" s="71"/>
      <c r="BH37" s="71"/>
      <c r="BI37" s="71"/>
      <c r="BJ37" s="71"/>
      <c r="BK37" s="71"/>
      <c r="BL37" s="71"/>
      <c r="BM37" s="71"/>
      <c r="BN37" s="71"/>
      <c r="BO37" s="71"/>
      <c r="BP37" s="71"/>
      <c r="BQ37" s="71"/>
      <c r="BR37" s="71"/>
      <c r="BS37" s="71"/>
      <c r="BT37" s="71"/>
      <c r="BU37" s="71"/>
      <c r="BV37" s="71"/>
      <c r="BW37" s="71"/>
      <c r="BX37" s="71"/>
      <c r="BY37" s="71"/>
      <c r="BZ37" s="71"/>
      <c r="CA37" s="71"/>
      <c r="CB37" s="71"/>
      <c r="CC37" s="71"/>
      <c r="CD37" s="71"/>
      <c r="CE37" s="71"/>
      <c r="CF37" s="71"/>
      <c r="CG37" s="71"/>
      <c r="CH37" s="71"/>
      <c r="CI37" s="71"/>
    </row>
    <row r="38" spans="14:87">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1"/>
      <c r="BM38" s="71"/>
      <c r="BN38" s="71"/>
      <c r="BO38" s="71"/>
      <c r="BP38" s="71"/>
      <c r="BQ38" s="71"/>
      <c r="BR38" s="71"/>
      <c r="BS38" s="71"/>
      <c r="BT38" s="71"/>
      <c r="BU38" s="71"/>
      <c r="BV38" s="71"/>
      <c r="BW38" s="71"/>
      <c r="BX38" s="71"/>
      <c r="BY38" s="71"/>
      <c r="BZ38" s="71"/>
      <c r="CA38" s="71"/>
      <c r="CB38" s="71"/>
      <c r="CC38" s="71"/>
      <c r="CD38" s="71"/>
      <c r="CE38" s="71"/>
      <c r="CF38" s="71"/>
      <c r="CG38" s="71"/>
      <c r="CH38" s="71"/>
      <c r="CI38" s="71"/>
    </row>
    <row r="39" spans="14:87">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1"/>
      <c r="BM39" s="71"/>
      <c r="BN39" s="71"/>
      <c r="BO39" s="71"/>
      <c r="BP39" s="71"/>
      <c r="BQ39" s="71"/>
      <c r="BR39" s="71"/>
      <c r="BS39" s="71"/>
      <c r="BT39" s="71"/>
      <c r="BU39" s="71"/>
      <c r="BV39" s="71"/>
      <c r="BW39" s="71"/>
      <c r="BX39" s="71"/>
      <c r="BY39" s="71"/>
      <c r="BZ39" s="71"/>
      <c r="CA39" s="71"/>
      <c r="CB39" s="71"/>
      <c r="CC39" s="71"/>
      <c r="CD39" s="71"/>
      <c r="CE39" s="71"/>
      <c r="CF39" s="71"/>
      <c r="CG39" s="71"/>
      <c r="CH39" s="71"/>
      <c r="CI39" s="71"/>
    </row>
    <row r="40" spans="14:87">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c r="BK40" s="71"/>
      <c r="BL40" s="71"/>
      <c r="BM40" s="71"/>
      <c r="BN40" s="71"/>
      <c r="BO40" s="71"/>
      <c r="BP40" s="71"/>
      <c r="BQ40" s="71"/>
      <c r="BR40" s="71"/>
      <c r="BS40" s="71"/>
      <c r="BT40" s="71"/>
      <c r="BU40" s="71"/>
      <c r="BV40" s="71"/>
      <c r="BW40" s="71"/>
      <c r="BX40" s="71"/>
      <c r="BY40" s="71"/>
      <c r="BZ40" s="71"/>
      <c r="CA40" s="71"/>
      <c r="CB40" s="71"/>
      <c r="CC40" s="71"/>
      <c r="CD40" s="71"/>
      <c r="CE40" s="71"/>
      <c r="CF40" s="71"/>
      <c r="CG40" s="71"/>
      <c r="CH40" s="71"/>
      <c r="CI40" s="71"/>
    </row>
    <row r="41" spans="14:87">
      <c r="N41" s="71"/>
      <c r="O41" s="71"/>
      <c r="P41" s="71"/>
      <c r="Q41" s="71"/>
      <c r="R41" s="71"/>
      <c r="S41" s="71"/>
      <c r="T41" s="71"/>
      <c r="U41" s="71"/>
      <c r="V41" s="71"/>
      <c r="W41" s="71"/>
      <c r="X41" s="71"/>
      <c r="Y41" s="71"/>
      <c r="Z41" s="71"/>
      <c r="AA41" s="71"/>
      <c r="AB41" s="71"/>
      <c r="AC41" s="71"/>
      <c r="AD41" s="71"/>
      <c r="AE41" s="71"/>
      <c r="AF41" s="71"/>
      <c r="AG41" s="71"/>
      <c r="AH41" s="71"/>
      <c r="AI41" s="71"/>
      <c r="AJ41" s="71"/>
      <c r="AK41" s="71"/>
      <c r="AL41" s="71"/>
      <c r="AM41" s="71"/>
      <c r="AN41" s="71"/>
      <c r="AO41" s="71"/>
      <c r="AP41" s="71"/>
      <c r="AQ41" s="71"/>
      <c r="AR41" s="71"/>
      <c r="AS41" s="71"/>
      <c r="AT41" s="71"/>
      <c r="AU41" s="71"/>
      <c r="AV41" s="71"/>
      <c r="AW41" s="71"/>
      <c r="AX41" s="71"/>
      <c r="AY41" s="71"/>
      <c r="AZ41" s="71"/>
      <c r="BA41" s="71"/>
      <c r="BB41" s="71"/>
      <c r="BC41" s="71"/>
      <c r="BD41" s="71"/>
      <c r="BE41" s="71"/>
      <c r="BF41" s="71"/>
      <c r="BG41" s="71"/>
      <c r="BH41" s="71"/>
      <c r="BI41" s="71"/>
      <c r="BJ41" s="71"/>
      <c r="BK41" s="71"/>
      <c r="BL41" s="71"/>
      <c r="BM41" s="71"/>
      <c r="BN41" s="71"/>
      <c r="BO41" s="71"/>
      <c r="BP41" s="71"/>
      <c r="BQ41" s="71"/>
      <c r="BR41" s="71"/>
      <c r="BS41" s="71"/>
      <c r="BT41" s="71"/>
      <c r="BU41" s="71"/>
      <c r="BV41" s="71"/>
      <c r="BW41" s="71"/>
      <c r="BX41" s="71"/>
      <c r="BY41" s="71"/>
      <c r="BZ41" s="71"/>
      <c r="CA41" s="71"/>
      <c r="CB41" s="71"/>
      <c r="CC41" s="71"/>
      <c r="CD41" s="71"/>
      <c r="CE41" s="71"/>
      <c r="CF41" s="71"/>
      <c r="CG41" s="71"/>
      <c r="CH41" s="71"/>
      <c r="CI41" s="71"/>
    </row>
    <row r="42" spans="14:87">
      <c r="N42" s="71"/>
      <c r="O42" s="71"/>
      <c r="P42" s="71"/>
      <c r="Q42" s="71"/>
      <c r="R42" s="71"/>
      <c r="S42" s="71"/>
      <c r="T42" s="71"/>
      <c r="U42" s="71"/>
      <c r="V42" s="71"/>
      <c r="W42" s="71"/>
      <c r="X42" s="71"/>
      <c r="Y42" s="71"/>
      <c r="Z42" s="71"/>
      <c r="AA42" s="71"/>
      <c r="AB42" s="71"/>
      <c r="AC42" s="71"/>
      <c r="AD42" s="71"/>
      <c r="AE42" s="71"/>
      <c r="AF42" s="71"/>
      <c r="AG42" s="71"/>
      <c r="AH42" s="71"/>
      <c r="AI42" s="71"/>
      <c r="AJ42" s="71"/>
      <c r="AK42" s="71"/>
      <c r="AL42" s="71"/>
      <c r="AM42" s="71"/>
      <c r="AN42" s="71"/>
      <c r="AO42" s="71"/>
      <c r="AP42" s="71"/>
      <c r="AQ42" s="71"/>
      <c r="AR42" s="71"/>
      <c r="AS42" s="71"/>
      <c r="AT42" s="71"/>
      <c r="AU42" s="71"/>
      <c r="AV42" s="71"/>
      <c r="AW42" s="71"/>
      <c r="AX42" s="71"/>
      <c r="AY42" s="71"/>
      <c r="AZ42" s="71"/>
      <c r="BA42" s="71"/>
      <c r="BB42" s="71"/>
      <c r="BC42" s="71"/>
      <c r="BD42" s="71"/>
      <c r="BE42" s="71"/>
      <c r="BF42" s="71"/>
      <c r="BG42" s="71"/>
      <c r="BH42" s="71"/>
      <c r="BI42" s="71"/>
      <c r="BJ42" s="71"/>
      <c r="BK42" s="71"/>
      <c r="BL42" s="71"/>
      <c r="BM42" s="71"/>
      <c r="BN42" s="71"/>
      <c r="BO42" s="71"/>
      <c r="BP42" s="71"/>
      <c r="BQ42" s="71"/>
      <c r="BR42" s="71"/>
      <c r="BS42" s="71"/>
      <c r="BT42" s="71"/>
      <c r="BU42" s="71"/>
      <c r="BV42" s="71"/>
      <c r="BW42" s="71"/>
      <c r="BX42" s="71"/>
      <c r="BY42" s="71"/>
      <c r="BZ42" s="71"/>
      <c r="CA42" s="71"/>
      <c r="CB42" s="71"/>
      <c r="CC42" s="71"/>
      <c r="CD42" s="71"/>
      <c r="CE42" s="71"/>
      <c r="CF42" s="71"/>
      <c r="CG42" s="71"/>
      <c r="CH42" s="71"/>
      <c r="CI42" s="71"/>
    </row>
    <row r="43" spans="14:87">
      <c r="N43" s="71"/>
      <c r="O43" s="71"/>
      <c r="P43" s="71"/>
      <c r="Q43" s="71"/>
      <c r="R43" s="71"/>
      <c r="S43" s="71"/>
      <c r="T43" s="71"/>
      <c r="U43" s="71"/>
      <c r="V43" s="71"/>
      <c r="W43" s="71"/>
      <c r="X43" s="71"/>
      <c r="Y43" s="71"/>
      <c r="Z43" s="71"/>
      <c r="AA43" s="71"/>
      <c r="AB43" s="71"/>
      <c r="AC43" s="71"/>
      <c r="AD43" s="71"/>
      <c r="AE43" s="71"/>
      <c r="AF43" s="71"/>
      <c r="AG43" s="71"/>
      <c r="AH43" s="71"/>
      <c r="AI43" s="71"/>
      <c r="AJ43" s="71"/>
      <c r="AK43" s="71"/>
      <c r="AL43" s="71"/>
      <c r="AM43" s="71"/>
      <c r="AN43" s="71"/>
      <c r="AO43" s="71"/>
      <c r="AP43" s="71"/>
      <c r="AQ43" s="71"/>
      <c r="AR43" s="71"/>
      <c r="AS43" s="71"/>
      <c r="AT43" s="71"/>
      <c r="AU43" s="71"/>
      <c r="AV43" s="71"/>
      <c r="AW43" s="71"/>
      <c r="AX43" s="71"/>
      <c r="AY43" s="71"/>
      <c r="AZ43" s="71"/>
      <c r="BA43" s="71"/>
      <c r="BB43" s="71"/>
      <c r="BC43" s="71"/>
      <c r="BD43" s="71"/>
      <c r="BE43" s="71"/>
      <c r="BF43" s="71"/>
      <c r="BG43" s="71"/>
      <c r="BH43" s="71"/>
      <c r="BI43" s="71"/>
      <c r="BJ43" s="71"/>
      <c r="BK43" s="71"/>
      <c r="BL43" s="71"/>
      <c r="BM43" s="71"/>
      <c r="BN43" s="71"/>
      <c r="BO43" s="71"/>
      <c r="BP43" s="71"/>
      <c r="BQ43" s="71"/>
      <c r="BR43" s="71"/>
      <c r="BS43" s="71"/>
      <c r="BT43" s="71"/>
      <c r="BU43" s="71"/>
      <c r="BV43" s="71"/>
      <c r="BW43" s="71"/>
      <c r="BX43" s="71"/>
      <c r="BY43" s="71"/>
      <c r="BZ43" s="71"/>
      <c r="CA43" s="71"/>
      <c r="CB43" s="71"/>
      <c r="CC43" s="71"/>
      <c r="CD43" s="71"/>
      <c r="CE43" s="71"/>
      <c r="CF43" s="71"/>
      <c r="CG43" s="71"/>
      <c r="CH43" s="71"/>
      <c r="CI43" s="71"/>
    </row>
    <row r="44" spans="14:87">
      <c r="N44" s="71"/>
      <c r="O44" s="71"/>
      <c r="P44" s="71"/>
      <c r="Q44" s="71"/>
      <c r="R44" s="71"/>
      <c r="S44" s="71"/>
      <c r="T44" s="71"/>
      <c r="U44" s="71"/>
      <c r="V44" s="71"/>
      <c r="W44" s="71"/>
      <c r="X44" s="71"/>
      <c r="Y44" s="71"/>
      <c r="Z44" s="71"/>
      <c r="AA44" s="71"/>
      <c r="AB44" s="71"/>
      <c r="AC44" s="71"/>
      <c r="AD44" s="71"/>
      <c r="AE44" s="71"/>
      <c r="AF44" s="71"/>
      <c r="AG44" s="71"/>
      <c r="AH44" s="71"/>
      <c r="AI44" s="71"/>
      <c r="AJ44" s="71"/>
      <c r="AK44" s="71"/>
      <c r="AL44" s="71"/>
      <c r="AM44" s="71"/>
      <c r="AN44" s="71"/>
      <c r="AO44" s="71"/>
      <c r="AP44" s="71"/>
      <c r="AQ44" s="71"/>
      <c r="AR44" s="71"/>
      <c r="AS44" s="71"/>
      <c r="AT44" s="71"/>
      <c r="AU44" s="71"/>
      <c r="AV44" s="71"/>
      <c r="AW44" s="71"/>
      <c r="AX44" s="71"/>
      <c r="AY44" s="71"/>
      <c r="AZ44" s="71"/>
      <c r="BA44" s="71"/>
      <c r="BB44" s="71"/>
      <c r="BC44" s="71"/>
      <c r="BD44" s="71"/>
      <c r="BE44" s="71"/>
      <c r="BF44" s="71"/>
      <c r="BG44" s="71"/>
      <c r="BH44" s="71"/>
      <c r="BI44" s="71"/>
      <c r="BJ44" s="71"/>
      <c r="BK44" s="71"/>
      <c r="BL44" s="71"/>
      <c r="BM44" s="71"/>
      <c r="BN44" s="71"/>
      <c r="BO44" s="71"/>
      <c r="BP44" s="71"/>
      <c r="BQ44" s="71"/>
      <c r="BR44" s="71"/>
      <c r="BS44" s="71"/>
      <c r="BT44" s="71"/>
      <c r="BU44" s="71"/>
      <c r="BV44" s="71"/>
      <c r="BW44" s="71"/>
      <c r="BX44" s="71"/>
      <c r="BY44" s="71"/>
      <c r="BZ44" s="71"/>
      <c r="CA44" s="71"/>
      <c r="CB44" s="71"/>
      <c r="CC44" s="71"/>
      <c r="CD44" s="71"/>
      <c r="CE44" s="71"/>
      <c r="CF44" s="71"/>
      <c r="CG44" s="71"/>
      <c r="CH44" s="71"/>
      <c r="CI44" s="71"/>
    </row>
    <row r="45" spans="14:87">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71"/>
      <c r="AS45" s="71"/>
      <c r="AT45" s="71"/>
      <c r="AU45" s="71"/>
      <c r="AV45" s="71"/>
      <c r="AW45" s="71"/>
      <c r="AX45" s="71"/>
      <c r="AY45" s="71"/>
      <c r="AZ45" s="71"/>
      <c r="BA45" s="71"/>
      <c r="BB45" s="71"/>
      <c r="BC45" s="71"/>
      <c r="BD45" s="71"/>
      <c r="BE45" s="71"/>
      <c r="BF45" s="71"/>
      <c r="BG45" s="71"/>
      <c r="BH45" s="71"/>
      <c r="BI45" s="71"/>
      <c r="BJ45" s="71"/>
      <c r="BK45" s="71"/>
      <c r="BL45" s="71"/>
      <c r="BM45" s="71"/>
      <c r="BN45" s="71"/>
      <c r="BO45" s="71"/>
      <c r="BP45" s="71"/>
      <c r="BQ45" s="71"/>
      <c r="BR45" s="71"/>
      <c r="BS45" s="71"/>
      <c r="BT45" s="71"/>
      <c r="BU45" s="71"/>
      <c r="BV45" s="71"/>
      <c r="BW45" s="71"/>
      <c r="BX45" s="71"/>
      <c r="BY45" s="71"/>
      <c r="BZ45" s="71"/>
      <c r="CA45" s="71"/>
      <c r="CB45" s="71"/>
      <c r="CC45" s="71"/>
      <c r="CD45" s="71"/>
      <c r="CE45" s="71"/>
      <c r="CF45" s="71"/>
      <c r="CG45" s="71"/>
      <c r="CH45" s="71"/>
      <c r="CI45" s="71"/>
    </row>
    <row r="46" spans="14:87">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71"/>
      <c r="AM46" s="71"/>
      <c r="AN46" s="71"/>
      <c r="AO46" s="71"/>
      <c r="AP46" s="71"/>
      <c r="AQ46" s="71"/>
      <c r="AR46" s="71"/>
      <c r="AS46" s="71"/>
      <c r="AT46" s="71"/>
      <c r="AU46" s="71"/>
      <c r="AV46" s="71"/>
      <c r="AW46" s="71"/>
      <c r="AX46" s="71"/>
      <c r="AY46" s="71"/>
      <c r="AZ46" s="71"/>
      <c r="BA46" s="71"/>
      <c r="BB46" s="71"/>
      <c r="BC46" s="71"/>
      <c r="BD46" s="71"/>
      <c r="BE46" s="71"/>
      <c r="BF46" s="71"/>
      <c r="BG46" s="71"/>
      <c r="BH46" s="71"/>
      <c r="BI46" s="71"/>
      <c r="BJ46" s="71"/>
      <c r="BK46" s="71"/>
      <c r="BL46" s="71"/>
      <c r="BM46" s="71"/>
      <c r="BN46" s="71"/>
      <c r="BO46" s="71"/>
      <c r="BP46" s="71"/>
      <c r="BQ46" s="71"/>
      <c r="BR46" s="71"/>
      <c r="BS46" s="71"/>
      <c r="BT46" s="71"/>
      <c r="BU46" s="71"/>
      <c r="BV46" s="71"/>
      <c r="BW46" s="71"/>
      <c r="BX46" s="71"/>
      <c r="BY46" s="71"/>
      <c r="BZ46" s="71"/>
      <c r="CA46" s="71"/>
      <c r="CB46" s="71"/>
      <c r="CC46" s="71"/>
      <c r="CD46" s="71"/>
      <c r="CE46" s="71"/>
      <c r="CF46" s="71"/>
      <c r="CG46" s="71"/>
      <c r="CH46" s="71"/>
      <c r="CI46" s="71"/>
    </row>
    <row r="47" spans="14:87">
      <c r="N47" s="71"/>
      <c r="O47" s="71"/>
      <c r="P47" s="71"/>
      <c r="Q47" s="71"/>
      <c r="R47" s="71"/>
      <c r="S47" s="71"/>
      <c r="T47" s="71"/>
      <c r="U47" s="71"/>
      <c r="V47" s="71"/>
      <c r="W47" s="71"/>
      <c r="X47" s="71"/>
      <c r="Y47" s="71"/>
      <c r="Z47" s="71"/>
      <c r="AA47" s="71"/>
      <c r="AB47" s="71"/>
      <c r="AC47" s="71"/>
      <c r="AD47" s="71"/>
      <c r="AE47" s="71"/>
      <c r="AF47" s="71"/>
      <c r="AG47" s="71"/>
      <c r="AH47" s="71"/>
      <c r="AI47" s="71"/>
      <c r="AJ47" s="71"/>
      <c r="AK47" s="71"/>
      <c r="AL47" s="71"/>
      <c r="AM47" s="71"/>
      <c r="AN47" s="71"/>
      <c r="AO47" s="71"/>
      <c r="AP47" s="71"/>
      <c r="AQ47" s="71"/>
      <c r="AR47" s="71"/>
      <c r="AS47" s="71"/>
      <c r="AT47" s="71"/>
      <c r="AU47" s="71"/>
      <c r="AV47" s="71"/>
      <c r="AW47" s="71"/>
      <c r="AX47" s="71"/>
      <c r="AY47" s="71"/>
      <c r="AZ47" s="71"/>
      <c r="BA47" s="71"/>
      <c r="BB47" s="71"/>
      <c r="BC47" s="71"/>
      <c r="BD47" s="71"/>
      <c r="BE47" s="71"/>
      <c r="BF47" s="71"/>
      <c r="BG47" s="71"/>
      <c r="BH47" s="71"/>
      <c r="BI47" s="71"/>
      <c r="BJ47" s="71"/>
      <c r="BK47" s="71"/>
      <c r="BL47" s="71"/>
      <c r="BM47" s="71"/>
      <c r="BN47" s="71"/>
      <c r="BO47" s="71"/>
      <c r="BP47" s="71"/>
      <c r="BQ47" s="71"/>
      <c r="BR47" s="71"/>
      <c r="BS47" s="71"/>
      <c r="BT47" s="71"/>
      <c r="BU47" s="71"/>
      <c r="BV47" s="71"/>
      <c r="BW47" s="71"/>
      <c r="BX47" s="71"/>
      <c r="BY47" s="71"/>
      <c r="BZ47" s="71"/>
      <c r="CA47" s="71"/>
      <c r="CB47" s="71"/>
      <c r="CC47" s="71"/>
      <c r="CD47" s="71"/>
      <c r="CE47" s="71"/>
      <c r="CF47" s="71"/>
      <c r="CG47" s="71"/>
      <c r="CH47" s="71"/>
      <c r="CI47" s="71"/>
    </row>
    <row r="48" spans="14:87">
      <c r="N48" s="71"/>
      <c r="O48" s="71"/>
      <c r="P48" s="71"/>
      <c r="Q48" s="71"/>
      <c r="R48" s="71"/>
      <c r="S48" s="71"/>
      <c r="T48" s="71"/>
      <c r="U48" s="71"/>
      <c r="V48" s="71"/>
      <c r="W48" s="71"/>
      <c r="X48" s="71"/>
      <c r="Y48" s="71"/>
      <c r="Z48" s="71"/>
      <c r="AA48" s="71"/>
      <c r="AB48" s="71"/>
      <c r="AC48" s="71"/>
      <c r="AD48" s="71"/>
      <c r="AE48" s="71"/>
      <c r="AF48" s="71"/>
      <c r="AG48" s="71"/>
      <c r="AH48" s="71"/>
      <c r="AI48" s="71"/>
      <c r="AJ48" s="71"/>
      <c r="AK48" s="71"/>
      <c r="AL48" s="71"/>
      <c r="AM48" s="71"/>
      <c r="AN48" s="71"/>
      <c r="AO48" s="71"/>
      <c r="AP48" s="71"/>
      <c r="AQ48" s="71"/>
      <c r="AR48" s="71"/>
      <c r="AS48" s="71"/>
      <c r="AT48" s="71"/>
      <c r="AU48" s="71"/>
      <c r="AV48" s="71"/>
      <c r="AW48" s="71"/>
      <c r="AX48" s="71"/>
      <c r="AY48" s="71"/>
      <c r="AZ48" s="71"/>
      <c r="BA48" s="71"/>
      <c r="BB48" s="71"/>
      <c r="BC48" s="71"/>
      <c r="BD48" s="71"/>
      <c r="BE48" s="71"/>
      <c r="BF48" s="71"/>
      <c r="BG48" s="71"/>
      <c r="BH48" s="71"/>
      <c r="BI48" s="71"/>
      <c r="BJ48" s="71"/>
      <c r="BK48" s="71"/>
      <c r="BL48" s="71"/>
      <c r="BM48" s="71"/>
      <c r="BN48" s="71"/>
      <c r="BO48" s="71"/>
      <c r="BP48" s="71"/>
      <c r="BQ48" s="71"/>
      <c r="BR48" s="71"/>
      <c r="BS48" s="71"/>
      <c r="BT48" s="71"/>
      <c r="BU48" s="71"/>
      <c r="BV48" s="71"/>
      <c r="BW48" s="71"/>
      <c r="BX48" s="71"/>
      <c r="BY48" s="71"/>
      <c r="BZ48" s="71"/>
      <c r="CA48" s="71"/>
      <c r="CB48" s="71"/>
      <c r="CC48" s="71"/>
      <c r="CD48" s="71"/>
      <c r="CE48" s="71"/>
      <c r="CF48" s="71"/>
      <c r="CG48" s="71"/>
      <c r="CH48" s="71"/>
      <c r="CI48" s="71"/>
    </row>
    <row r="49" spans="14:87">
      <c r="N49" s="71"/>
      <c r="O49" s="71"/>
      <c r="P49" s="71"/>
      <c r="Q49" s="71"/>
      <c r="R49" s="71"/>
      <c r="S49" s="71"/>
      <c r="T49" s="71"/>
      <c r="U49" s="71"/>
      <c r="V49" s="71"/>
      <c r="W49" s="71"/>
      <c r="X49" s="71"/>
      <c r="Y49" s="71"/>
      <c r="Z49" s="71"/>
      <c r="AA49" s="71"/>
      <c r="AB49" s="71"/>
      <c r="AC49" s="71"/>
      <c r="AD49" s="71"/>
      <c r="AE49" s="71"/>
      <c r="AF49" s="71"/>
      <c r="AG49" s="71"/>
      <c r="AH49" s="71"/>
      <c r="AI49" s="71"/>
      <c r="AJ49" s="71"/>
      <c r="AK49" s="71"/>
      <c r="AL49" s="71"/>
      <c r="AM49" s="71"/>
      <c r="AN49" s="71"/>
      <c r="AO49" s="71"/>
      <c r="AP49" s="71"/>
      <c r="AQ49" s="71"/>
      <c r="AR49" s="71"/>
      <c r="AS49" s="71"/>
      <c r="AT49" s="71"/>
      <c r="AU49" s="71"/>
      <c r="AV49" s="71"/>
      <c r="AW49" s="71"/>
      <c r="AX49" s="71"/>
      <c r="AY49" s="71"/>
      <c r="AZ49" s="71"/>
      <c r="BA49" s="71"/>
      <c r="BB49" s="71"/>
      <c r="BC49" s="71"/>
      <c r="BD49" s="71"/>
      <c r="BE49" s="71"/>
      <c r="BF49" s="71"/>
      <c r="BG49" s="71"/>
      <c r="BH49" s="71"/>
      <c r="BI49" s="71"/>
      <c r="BJ49" s="71"/>
      <c r="BK49" s="71"/>
      <c r="BL49" s="71"/>
      <c r="BM49" s="71"/>
      <c r="BN49" s="71"/>
      <c r="BO49" s="71"/>
      <c r="BP49" s="71"/>
      <c r="BQ49" s="71"/>
      <c r="BR49" s="71"/>
      <c r="BS49" s="71"/>
      <c r="BT49" s="71"/>
      <c r="BU49" s="71"/>
      <c r="BV49" s="71"/>
      <c r="BW49" s="71"/>
      <c r="BX49" s="71"/>
      <c r="BY49" s="71"/>
      <c r="BZ49" s="71"/>
      <c r="CA49" s="71"/>
      <c r="CB49" s="71"/>
      <c r="CC49" s="71"/>
      <c r="CD49" s="71"/>
      <c r="CE49" s="71"/>
      <c r="CF49" s="71"/>
      <c r="CG49" s="71"/>
      <c r="CH49" s="71"/>
      <c r="CI49" s="71"/>
    </row>
    <row r="50" spans="14:87">
      <c r="N50" s="71"/>
      <c r="O50" s="71"/>
      <c r="P50" s="71"/>
      <c r="Q50" s="71"/>
      <c r="R50" s="71"/>
      <c r="S50" s="71"/>
      <c r="T50" s="71"/>
      <c r="U50" s="71"/>
      <c r="V50" s="71"/>
      <c r="W50" s="71"/>
      <c r="X50" s="71"/>
      <c r="Y50" s="71"/>
      <c r="Z50" s="71"/>
      <c r="AA50" s="71"/>
      <c r="AB50" s="71"/>
      <c r="AC50" s="71"/>
      <c r="AD50" s="71"/>
      <c r="AE50" s="71"/>
      <c r="AF50" s="71"/>
      <c r="AG50" s="71"/>
      <c r="AH50" s="71"/>
      <c r="AI50" s="71"/>
      <c r="AJ50" s="71"/>
      <c r="AK50" s="71"/>
      <c r="AL50" s="71"/>
      <c r="AM50" s="71"/>
      <c r="AN50" s="71"/>
      <c r="AO50" s="71"/>
      <c r="AP50" s="71"/>
      <c r="AQ50" s="71"/>
      <c r="AR50" s="71"/>
      <c r="AS50" s="71"/>
      <c r="AT50" s="71"/>
      <c r="AU50" s="71"/>
      <c r="AV50" s="71"/>
      <c r="AW50" s="71"/>
      <c r="AX50" s="71"/>
      <c r="AY50" s="71"/>
      <c r="AZ50" s="71"/>
      <c r="BA50" s="71"/>
      <c r="BB50" s="71"/>
      <c r="BC50" s="71"/>
      <c r="BD50" s="71"/>
      <c r="BE50" s="71"/>
      <c r="BF50" s="71"/>
      <c r="BG50" s="71"/>
      <c r="BH50" s="71"/>
      <c r="BI50" s="71"/>
      <c r="BJ50" s="71"/>
      <c r="BK50" s="71"/>
      <c r="BL50" s="71"/>
      <c r="BM50" s="71"/>
      <c r="BN50" s="71"/>
      <c r="BO50" s="71"/>
      <c r="BP50" s="71"/>
      <c r="BQ50" s="71"/>
      <c r="BR50" s="71"/>
      <c r="BS50" s="71"/>
      <c r="BT50" s="71"/>
      <c r="BU50" s="71"/>
      <c r="BV50" s="71"/>
      <c r="BW50" s="71"/>
      <c r="BX50" s="71"/>
      <c r="BY50" s="71"/>
      <c r="BZ50" s="71"/>
      <c r="CA50" s="71"/>
      <c r="CB50" s="71"/>
      <c r="CC50" s="71"/>
      <c r="CD50" s="71"/>
      <c r="CE50" s="71"/>
      <c r="CF50" s="71"/>
      <c r="CG50" s="71"/>
      <c r="CH50" s="71"/>
      <c r="CI50" s="71"/>
    </row>
    <row r="51" spans="14:87">
      <c r="N51" s="71"/>
      <c r="O51" s="71"/>
      <c r="P51" s="71"/>
      <c r="Q51" s="71"/>
      <c r="R51" s="71"/>
      <c r="S51" s="71"/>
      <c r="T51" s="71"/>
      <c r="U51" s="71"/>
      <c r="V51" s="71"/>
      <c r="W51" s="71"/>
      <c r="X51" s="71"/>
      <c r="Y51" s="71"/>
      <c r="Z51" s="71"/>
      <c r="AA51" s="71"/>
      <c r="AB51" s="71"/>
      <c r="AC51" s="71"/>
      <c r="AD51" s="71"/>
      <c r="AE51" s="71"/>
      <c r="AF51" s="71"/>
      <c r="AG51" s="71"/>
      <c r="AH51" s="71"/>
      <c r="AI51" s="71"/>
      <c r="AJ51" s="71"/>
      <c r="AK51" s="71"/>
      <c r="AL51" s="71"/>
      <c r="AM51" s="71"/>
      <c r="AN51" s="71"/>
      <c r="AO51" s="71"/>
      <c r="AP51" s="71"/>
      <c r="AQ51" s="71"/>
      <c r="AR51" s="71"/>
      <c r="AS51" s="71"/>
      <c r="AT51" s="71"/>
      <c r="AU51" s="71"/>
      <c r="AV51" s="71"/>
      <c r="AW51" s="71"/>
      <c r="AX51" s="71"/>
      <c r="AY51" s="71"/>
      <c r="AZ51" s="71"/>
      <c r="BA51" s="71"/>
      <c r="BB51" s="71"/>
      <c r="BC51" s="71"/>
      <c r="BD51" s="71"/>
      <c r="BE51" s="71"/>
      <c r="BF51" s="71"/>
      <c r="BG51" s="71"/>
      <c r="BH51" s="71"/>
      <c r="BI51" s="71"/>
      <c r="BJ51" s="71"/>
      <c r="BK51" s="71"/>
      <c r="BL51" s="71"/>
      <c r="BM51" s="71"/>
      <c r="BN51" s="71"/>
      <c r="BO51" s="71"/>
      <c r="BP51" s="71"/>
      <c r="BQ51" s="71"/>
      <c r="BR51" s="71"/>
      <c r="BS51" s="71"/>
      <c r="BT51" s="71"/>
      <c r="BU51" s="71"/>
      <c r="BV51" s="71"/>
      <c r="BW51" s="71"/>
      <c r="BX51" s="71"/>
      <c r="BY51" s="71"/>
      <c r="BZ51" s="71"/>
      <c r="CA51" s="71"/>
      <c r="CB51" s="71"/>
      <c r="CC51" s="71"/>
      <c r="CD51" s="71"/>
      <c r="CE51" s="71"/>
      <c r="CF51" s="71"/>
      <c r="CG51" s="71"/>
      <c r="CH51" s="71"/>
      <c r="CI51" s="71"/>
    </row>
    <row r="52" spans="14:87">
      <c r="N52" s="71"/>
      <c r="O52" s="71"/>
      <c r="P52" s="71"/>
      <c r="Q52" s="71"/>
      <c r="R52" s="71"/>
      <c r="S52" s="71"/>
      <c r="T52" s="71"/>
      <c r="U52" s="71"/>
      <c r="V52" s="71"/>
      <c r="W52" s="71"/>
      <c r="X52" s="71"/>
      <c r="Y52" s="71"/>
      <c r="Z52" s="71"/>
      <c r="AA52" s="71"/>
      <c r="AB52" s="71"/>
      <c r="AC52" s="71"/>
      <c r="AD52" s="71"/>
      <c r="AE52" s="71"/>
      <c r="AF52" s="71"/>
      <c r="AG52" s="71"/>
      <c r="AH52" s="71"/>
      <c r="AI52" s="71"/>
      <c r="AJ52" s="71"/>
      <c r="AK52" s="71"/>
      <c r="AL52" s="71"/>
      <c r="AM52" s="71"/>
      <c r="AN52" s="71"/>
      <c r="AO52" s="71"/>
      <c r="AP52" s="71"/>
      <c r="AQ52" s="71"/>
      <c r="AR52" s="71"/>
      <c r="AS52" s="71"/>
      <c r="AT52" s="71"/>
      <c r="AU52" s="71"/>
      <c r="AV52" s="71"/>
      <c r="AW52" s="71"/>
      <c r="AX52" s="71"/>
      <c r="AY52" s="71"/>
      <c r="AZ52" s="71"/>
      <c r="BA52" s="71"/>
      <c r="BB52" s="71"/>
      <c r="BC52" s="71"/>
      <c r="BD52" s="71"/>
      <c r="BE52" s="71"/>
      <c r="BF52" s="71"/>
      <c r="BG52" s="71"/>
      <c r="BH52" s="71"/>
      <c r="BI52" s="71"/>
      <c r="BJ52" s="71"/>
      <c r="BK52" s="71"/>
      <c r="BL52" s="71"/>
      <c r="BM52" s="71"/>
      <c r="BN52" s="71"/>
      <c r="BO52" s="71"/>
      <c r="BP52" s="71"/>
      <c r="BQ52" s="71"/>
      <c r="BR52" s="71"/>
      <c r="BS52" s="71"/>
      <c r="BT52" s="71"/>
      <c r="BU52" s="71"/>
      <c r="BV52" s="71"/>
      <c r="BW52" s="71"/>
      <c r="BX52" s="71"/>
      <c r="BY52" s="71"/>
      <c r="BZ52" s="71"/>
      <c r="CA52" s="71"/>
      <c r="CB52" s="71"/>
      <c r="CC52" s="71"/>
      <c r="CD52" s="71"/>
      <c r="CE52" s="71"/>
      <c r="CF52" s="71"/>
      <c r="CG52" s="71"/>
      <c r="CH52" s="71"/>
      <c r="CI52" s="71"/>
    </row>
    <row r="53" spans="14:87">
      <c r="N53" s="71"/>
      <c r="O53" s="71"/>
      <c r="P53" s="71"/>
      <c r="Q53" s="71"/>
      <c r="R53" s="71"/>
      <c r="S53" s="71"/>
      <c r="T53" s="71"/>
      <c r="U53" s="71"/>
      <c r="V53" s="71"/>
      <c r="W53" s="71"/>
      <c r="X53" s="71"/>
      <c r="Y53" s="71"/>
      <c r="Z53" s="71"/>
      <c r="AA53" s="71"/>
      <c r="AB53" s="71"/>
      <c r="AC53" s="71"/>
      <c r="AD53" s="71"/>
      <c r="AE53" s="71"/>
      <c r="AF53" s="71"/>
      <c r="AG53" s="71"/>
      <c r="AH53" s="71"/>
      <c r="AI53" s="71"/>
      <c r="AJ53" s="71"/>
      <c r="AK53" s="71"/>
      <c r="AL53" s="71"/>
      <c r="AM53" s="71"/>
      <c r="AN53" s="71"/>
      <c r="AO53" s="71"/>
      <c r="AP53" s="71"/>
      <c r="AQ53" s="71"/>
      <c r="AR53" s="71"/>
      <c r="AS53" s="71"/>
      <c r="AT53" s="71"/>
      <c r="AU53" s="71"/>
      <c r="AV53" s="71"/>
      <c r="AW53" s="71"/>
      <c r="AX53" s="71"/>
      <c r="AY53" s="71"/>
      <c r="AZ53" s="71"/>
      <c r="BA53" s="71"/>
      <c r="BB53" s="71"/>
      <c r="BC53" s="71"/>
      <c r="BD53" s="71"/>
      <c r="BE53" s="71"/>
      <c r="BF53" s="71"/>
      <c r="BG53" s="71"/>
      <c r="BH53" s="71"/>
      <c r="BI53" s="71"/>
      <c r="BJ53" s="71"/>
      <c r="BK53" s="71"/>
      <c r="BL53" s="71"/>
      <c r="BM53" s="71"/>
      <c r="BN53" s="71"/>
      <c r="BO53" s="71"/>
      <c r="BP53" s="71"/>
      <c r="BQ53" s="71"/>
      <c r="BR53" s="71"/>
      <c r="BS53" s="71"/>
      <c r="BT53" s="71"/>
      <c r="BU53" s="71"/>
      <c r="BV53" s="71"/>
      <c r="BW53" s="71"/>
      <c r="BX53" s="71"/>
      <c r="BY53" s="71"/>
      <c r="BZ53" s="71"/>
      <c r="CA53" s="71"/>
      <c r="CB53" s="71"/>
      <c r="CC53" s="71"/>
      <c r="CD53" s="71"/>
      <c r="CE53" s="71"/>
      <c r="CF53" s="71"/>
      <c r="CG53" s="71"/>
      <c r="CH53" s="71"/>
      <c r="CI53" s="71"/>
    </row>
    <row r="54" spans="14:87">
      <c r="N54" s="71"/>
      <c r="O54" s="71"/>
      <c r="P54" s="71"/>
      <c r="Q54" s="71"/>
      <c r="R54" s="71"/>
      <c r="S54" s="71"/>
      <c r="T54" s="71"/>
      <c r="U54" s="71"/>
      <c r="V54" s="71"/>
      <c r="W54" s="71"/>
      <c r="X54" s="71"/>
      <c r="Y54" s="71"/>
      <c r="Z54" s="71"/>
      <c r="AA54" s="71"/>
      <c r="AB54" s="71"/>
      <c r="AC54" s="71"/>
      <c r="AD54" s="71"/>
      <c r="AE54" s="71"/>
      <c r="AF54" s="71"/>
      <c r="AG54" s="71"/>
      <c r="AH54" s="71"/>
      <c r="AI54" s="71"/>
      <c r="AJ54" s="71"/>
      <c r="AK54" s="71"/>
      <c r="AL54" s="71"/>
      <c r="AM54" s="71"/>
      <c r="AN54" s="71"/>
      <c r="AO54" s="71"/>
      <c r="AP54" s="71"/>
      <c r="AQ54" s="71"/>
      <c r="AR54" s="71"/>
      <c r="AS54" s="71"/>
      <c r="AT54" s="71"/>
      <c r="AU54" s="71"/>
      <c r="AV54" s="71"/>
      <c r="AW54" s="71"/>
      <c r="AX54" s="71"/>
      <c r="AY54" s="71"/>
      <c r="AZ54" s="71"/>
      <c r="BA54" s="71"/>
      <c r="BB54" s="71"/>
      <c r="BC54" s="71"/>
      <c r="BD54" s="71"/>
      <c r="BE54" s="71"/>
      <c r="BF54" s="71"/>
      <c r="BG54" s="71"/>
      <c r="BH54" s="71"/>
      <c r="BI54" s="71"/>
      <c r="BJ54" s="71"/>
      <c r="BK54" s="71"/>
      <c r="BL54" s="71"/>
      <c r="BM54" s="71"/>
      <c r="BN54" s="71"/>
      <c r="BO54" s="71"/>
      <c r="BP54" s="71"/>
      <c r="BQ54" s="71"/>
      <c r="BR54" s="71"/>
      <c r="BS54" s="71"/>
      <c r="BT54" s="71"/>
      <c r="BU54" s="71"/>
      <c r="BV54" s="71"/>
      <c r="BW54" s="71"/>
      <c r="BX54" s="71"/>
      <c r="BY54" s="71"/>
      <c r="BZ54" s="71"/>
      <c r="CA54" s="71"/>
      <c r="CB54" s="71"/>
      <c r="CC54" s="71"/>
      <c r="CD54" s="71"/>
      <c r="CE54" s="71"/>
      <c r="CF54" s="71"/>
      <c r="CG54" s="71"/>
      <c r="CH54" s="71"/>
      <c r="CI54" s="71"/>
    </row>
    <row r="55" spans="14:87">
      <c r="N55" s="71"/>
      <c r="O55" s="71"/>
      <c r="P55" s="71"/>
      <c r="Q55" s="71"/>
      <c r="R55" s="71"/>
      <c r="S55" s="71"/>
      <c r="T55" s="71"/>
      <c r="U55" s="71"/>
      <c r="V55" s="71"/>
      <c r="W55" s="71"/>
      <c r="X55" s="71"/>
      <c r="Y55" s="71"/>
      <c r="Z55" s="71"/>
      <c r="AA55" s="71"/>
      <c r="AB55" s="71"/>
      <c r="AC55" s="71"/>
      <c r="AD55" s="71"/>
      <c r="AE55" s="71"/>
      <c r="AF55" s="71"/>
      <c r="AG55" s="71"/>
      <c r="AH55" s="71"/>
      <c r="AI55" s="71"/>
      <c r="AJ55" s="71"/>
      <c r="AK55" s="71"/>
      <c r="AL55" s="71"/>
      <c r="AM55" s="71"/>
      <c r="AN55" s="71"/>
      <c r="AO55" s="71"/>
      <c r="AP55" s="71"/>
      <c r="AQ55" s="71"/>
      <c r="AR55" s="71"/>
      <c r="AS55" s="71"/>
      <c r="AT55" s="71"/>
      <c r="AU55" s="71"/>
      <c r="AV55" s="71"/>
      <c r="AW55" s="71"/>
      <c r="AX55" s="71"/>
      <c r="AY55" s="71"/>
      <c r="AZ55" s="71"/>
      <c r="BA55" s="71"/>
      <c r="BB55" s="71"/>
      <c r="BC55" s="71"/>
      <c r="BD55" s="71"/>
      <c r="BE55" s="71"/>
      <c r="BF55" s="71"/>
      <c r="BG55" s="71"/>
      <c r="BH55" s="71"/>
      <c r="BI55" s="71"/>
      <c r="BJ55" s="71"/>
      <c r="BK55" s="71"/>
      <c r="BL55" s="71"/>
      <c r="BM55" s="71"/>
      <c r="BN55" s="71"/>
      <c r="BO55" s="71"/>
      <c r="BP55" s="71"/>
      <c r="BQ55" s="71"/>
      <c r="BR55" s="71"/>
      <c r="BS55" s="71"/>
      <c r="BT55" s="71"/>
      <c r="BU55" s="71"/>
      <c r="BV55" s="71"/>
      <c r="BW55" s="71"/>
      <c r="BX55" s="71"/>
      <c r="BY55" s="71"/>
      <c r="BZ55" s="71"/>
      <c r="CA55" s="71"/>
      <c r="CB55" s="71"/>
      <c r="CC55" s="71"/>
      <c r="CD55" s="71"/>
      <c r="CE55" s="71"/>
      <c r="CF55" s="71"/>
      <c r="CG55" s="71"/>
      <c r="CH55" s="71"/>
      <c r="CI55" s="71"/>
    </row>
    <row r="56" spans="14:87">
      <c r="N56" s="71"/>
      <c r="O56" s="71"/>
      <c r="P56" s="71"/>
      <c r="Q56" s="71"/>
      <c r="R56" s="71"/>
      <c r="S56" s="71"/>
      <c r="T56" s="71"/>
      <c r="U56" s="71"/>
      <c r="V56" s="71"/>
      <c r="W56" s="71"/>
      <c r="X56" s="71"/>
      <c r="Y56" s="71"/>
      <c r="Z56" s="71"/>
      <c r="AA56" s="71"/>
      <c r="AB56" s="71"/>
      <c r="AC56" s="71"/>
      <c r="AD56" s="71"/>
      <c r="AE56" s="71"/>
      <c r="AF56" s="71"/>
      <c r="AG56" s="71"/>
      <c r="AH56" s="71"/>
      <c r="AI56" s="71"/>
      <c r="AJ56" s="71"/>
      <c r="AK56" s="71"/>
      <c r="AL56" s="71"/>
      <c r="AM56" s="71"/>
      <c r="AN56" s="71"/>
      <c r="AO56" s="71"/>
      <c r="AP56" s="71"/>
      <c r="AQ56" s="71"/>
      <c r="AR56" s="71"/>
      <c r="AS56" s="71"/>
      <c r="AT56" s="71"/>
      <c r="AU56" s="71"/>
      <c r="AV56" s="71"/>
      <c r="AW56" s="71"/>
      <c r="AX56" s="71"/>
      <c r="AY56" s="71"/>
      <c r="AZ56" s="71"/>
      <c r="BA56" s="71"/>
      <c r="BB56" s="71"/>
      <c r="BC56" s="71"/>
      <c r="BD56" s="71"/>
      <c r="BE56" s="71"/>
      <c r="BF56" s="71"/>
      <c r="BG56" s="71"/>
      <c r="BH56" s="71"/>
      <c r="BI56" s="71"/>
      <c r="BJ56" s="71"/>
      <c r="BK56" s="71"/>
      <c r="BL56" s="71"/>
      <c r="BM56" s="71"/>
      <c r="BN56" s="71"/>
      <c r="BO56" s="71"/>
      <c r="BP56" s="71"/>
      <c r="BQ56" s="71"/>
      <c r="BR56" s="71"/>
      <c r="BS56" s="71"/>
      <c r="BT56" s="71"/>
      <c r="BU56" s="71"/>
      <c r="BV56" s="71"/>
      <c r="BW56" s="71"/>
      <c r="BX56" s="71"/>
      <c r="BY56" s="71"/>
      <c r="BZ56" s="71"/>
      <c r="CA56" s="71"/>
      <c r="CB56" s="71"/>
      <c r="CC56" s="71"/>
      <c r="CD56" s="71"/>
      <c r="CE56" s="71"/>
      <c r="CF56" s="71"/>
      <c r="CG56" s="71"/>
      <c r="CH56" s="71"/>
      <c r="CI56" s="71"/>
    </row>
    <row r="57" spans="14:87">
      <c r="N57" s="71"/>
      <c r="O57" s="71"/>
      <c r="P57" s="71"/>
      <c r="Q57" s="71"/>
      <c r="R57" s="71"/>
      <c r="S57" s="71"/>
      <c r="T57" s="71"/>
      <c r="U57" s="71"/>
      <c r="V57" s="71"/>
      <c r="W57" s="71"/>
      <c r="X57" s="71"/>
      <c r="Y57" s="71"/>
      <c r="Z57" s="71"/>
      <c r="AA57" s="71"/>
      <c r="AB57" s="71"/>
      <c r="AC57" s="71"/>
      <c r="AD57" s="71"/>
      <c r="AE57" s="71"/>
      <c r="AF57" s="71"/>
      <c r="AG57" s="71"/>
      <c r="AH57" s="71"/>
      <c r="AI57" s="71"/>
      <c r="AJ57" s="71"/>
      <c r="AK57" s="71"/>
      <c r="AL57" s="71"/>
      <c r="AM57" s="71"/>
      <c r="AN57" s="71"/>
      <c r="AO57" s="71"/>
      <c r="AP57" s="71"/>
      <c r="AQ57" s="71"/>
      <c r="AR57" s="71"/>
      <c r="AS57" s="71"/>
      <c r="AT57" s="71"/>
      <c r="AU57" s="71"/>
      <c r="AV57" s="71"/>
      <c r="AW57" s="71"/>
      <c r="AX57" s="71"/>
      <c r="AY57" s="71"/>
      <c r="AZ57" s="71"/>
      <c r="BA57" s="71"/>
      <c r="BB57" s="71"/>
      <c r="BC57" s="71"/>
      <c r="BD57" s="71"/>
      <c r="BE57" s="71"/>
      <c r="BF57" s="71"/>
      <c r="BG57" s="71"/>
      <c r="BH57" s="71"/>
      <c r="BI57" s="71"/>
      <c r="BJ57" s="71"/>
      <c r="BK57" s="71"/>
      <c r="BL57" s="71"/>
      <c r="BM57" s="71"/>
      <c r="BN57" s="71"/>
      <c r="BO57" s="71"/>
      <c r="BP57" s="71"/>
      <c r="BQ57" s="71"/>
      <c r="BR57" s="71"/>
      <c r="BS57" s="71"/>
      <c r="BT57" s="71"/>
      <c r="BU57" s="71"/>
      <c r="BV57" s="71"/>
      <c r="BW57" s="71"/>
      <c r="BX57" s="71"/>
      <c r="BY57" s="71"/>
      <c r="BZ57" s="71"/>
      <c r="CA57" s="71"/>
      <c r="CB57" s="71"/>
      <c r="CC57" s="71"/>
      <c r="CD57" s="71"/>
      <c r="CE57" s="71"/>
      <c r="CF57" s="71"/>
      <c r="CG57" s="71"/>
      <c r="CH57" s="71"/>
      <c r="CI57" s="71"/>
    </row>
    <row r="58" spans="14:87">
      <c r="N58" s="71"/>
      <c r="O58" s="71"/>
      <c r="P58" s="71"/>
      <c r="Q58" s="71"/>
      <c r="R58" s="71"/>
      <c r="S58" s="71"/>
      <c r="T58" s="71"/>
      <c r="U58" s="71"/>
      <c r="V58" s="71"/>
      <c r="W58" s="71"/>
      <c r="X58" s="71"/>
      <c r="Y58" s="71"/>
      <c r="Z58" s="71"/>
      <c r="AA58" s="71"/>
      <c r="AB58" s="71"/>
      <c r="AC58" s="71"/>
      <c r="AD58" s="71"/>
      <c r="AE58" s="71"/>
      <c r="AF58" s="71"/>
      <c r="AG58" s="71"/>
      <c r="AH58" s="71"/>
      <c r="AI58" s="71"/>
      <c r="AJ58" s="71"/>
      <c r="AK58" s="71"/>
      <c r="AL58" s="71"/>
      <c r="AM58" s="71"/>
      <c r="AN58" s="71"/>
      <c r="AO58" s="71"/>
      <c r="AP58" s="71"/>
      <c r="AQ58" s="71"/>
      <c r="AR58" s="71"/>
      <c r="AS58" s="71"/>
      <c r="AT58" s="71"/>
      <c r="AU58" s="71"/>
      <c r="AV58" s="71"/>
      <c r="AW58" s="71"/>
      <c r="AX58" s="71"/>
      <c r="AY58" s="71"/>
      <c r="AZ58" s="71"/>
      <c r="BA58" s="71"/>
      <c r="BB58" s="71"/>
      <c r="BC58" s="71"/>
      <c r="BD58" s="71"/>
      <c r="BE58" s="71"/>
      <c r="BF58" s="71"/>
      <c r="BG58" s="71"/>
      <c r="BH58" s="71"/>
      <c r="BI58" s="71"/>
      <c r="BJ58" s="71"/>
      <c r="BK58" s="71"/>
      <c r="BL58" s="71"/>
      <c r="BM58" s="71"/>
      <c r="BN58" s="71"/>
      <c r="BO58" s="71"/>
      <c r="BP58" s="71"/>
      <c r="BQ58" s="71"/>
      <c r="BR58" s="71"/>
      <c r="BS58" s="71"/>
      <c r="BT58" s="71"/>
      <c r="BU58" s="71"/>
      <c r="BV58" s="71"/>
      <c r="BW58" s="71"/>
      <c r="BX58" s="71"/>
      <c r="BY58" s="71"/>
      <c r="BZ58" s="71"/>
      <c r="CA58" s="71"/>
      <c r="CB58" s="71"/>
      <c r="CC58" s="71"/>
      <c r="CD58" s="71"/>
      <c r="CE58" s="71"/>
      <c r="CF58" s="71"/>
      <c r="CG58" s="71"/>
      <c r="CH58" s="71"/>
      <c r="CI58" s="71"/>
    </row>
    <row r="59" spans="14:87">
      <c r="N59" s="71"/>
      <c r="O59" s="71"/>
      <c r="P59" s="71"/>
      <c r="Q59" s="71"/>
      <c r="R59" s="71"/>
      <c r="S59" s="71"/>
      <c r="T59" s="71"/>
      <c r="U59" s="71"/>
      <c r="V59" s="71"/>
      <c r="W59" s="71"/>
      <c r="X59" s="71"/>
      <c r="Y59" s="71"/>
      <c r="Z59" s="71"/>
      <c r="AA59" s="71"/>
      <c r="AB59" s="71"/>
      <c r="AC59" s="71"/>
      <c r="AD59" s="71"/>
      <c r="AE59" s="71"/>
      <c r="AF59" s="71"/>
      <c r="AG59" s="71"/>
      <c r="AH59" s="71"/>
      <c r="AI59" s="71"/>
      <c r="AJ59" s="71"/>
      <c r="AK59" s="71"/>
      <c r="AL59" s="71"/>
      <c r="AM59" s="71"/>
      <c r="AN59" s="71"/>
      <c r="AO59" s="71"/>
      <c r="AP59" s="71"/>
      <c r="AQ59" s="71"/>
      <c r="AR59" s="71"/>
      <c r="AS59" s="71"/>
      <c r="AT59" s="71"/>
      <c r="AU59" s="71"/>
      <c r="AV59" s="71"/>
      <c r="AW59" s="71"/>
      <c r="AX59" s="71"/>
      <c r="AY59" s="71"/>
      <c r="AZ59" s="71"/>
      <c r="BA59" s="71"/>
      <c r="BB59" s="71"/>
      <c r="BC59" s="71"/>
      <c r="BD59" s="71"/>
      <c r="BE59" s="71"/>
      <c r="BF59" s="71"/>
      <c r="BG59" s="71"/>
      <c r="BH59" s="71"/>
      <c r="BI59" s="71"/>
      <c r="BJ59" s="71"/>
      <c r="BK59" s="71"/>
      <c r="BL59" s="71"/>
      <c r="BM59" s="71"/>
      <c r="BN59" s="71"/>
      <c r="BO59" s="71"/>
      <c r="BP59" s="71"/>
      <c r="BQ59" s="71"/>
      <c r="BR59" s="71"/>
      <c r="BS59" s="71"/>
      <c r="BT59" s="71"/>
      <c r="BU59" s="71"/>
      <c r="BV59" s="71"/>
      <c r="BW59" s="71"/>
      <c r="BX59" s="71"/>
      <c r="BY59" s="71"/>
      <c r="BZ59" s="71"/>
      <c r="CA59" s="71"/>
      <c r="CB59" s="71"/>
      <c r="CC59" s="71"/>
      <c r="CD59" s="71"/>
      <c r="CE59" s="71"/>
      <c r="CF59" s="71"/>
      <c r="CG59" s="71"/>
      <c r="CH59" s="71"/>
      <c r="CI59" s="71"/>
    </row>
    <row r="60" spans="14:87">
      <c r="N60" s="71"/>
      <c r="O60" s="71"/>
      <c r="P60" s="71"/>
      <c r="Q60" s="71"/>
      <c r="R60" s="71"/>
      <c r="S60" s="71"/>
      <c r="T60" s="71"/>
      <c r="U60" s="71"/>
      <c r="V60" s="71"/>
      <c r="W60" s="71"/>
      <c r="X60" s="71"/>
      <c r="Y60" s="71"/>
      <c r="Z60" s="71"/>
      <c r="AA60" s="71"/>
      <c r="AB60" s="71"/>
      <c r="AC60" s="71"/>
      <c r="AD60" s="71"/>
      <c r="AE60" s="71"/>
      <c r="AF60" s="71"/>
      <c r="AG60" s="71"/>
      <c r="AH60" s="71"/>
      <c r="AI60" s="71"/>
      <c r="AJ60" s="71"/>
      <c r="AK60" s="71"/>
      <c r="AL60" s="71"/>
      <c r="AM60" s="71"/>
      <c r="AN60" s="71"/>
      <c r="AO60" s="71"/>
      <c r="AP60" s="71"/>
      <c r="AQ60" s="71"/>
      <c r="AR60" s="71"/>
      <c r="AS60" s="71"/>
      <c r="AT60" s="71"/>
      <c r="AU60" s="71"/>
      <c r="AV60" s="71"/>
      <c r="AW60" s="71"/>
      <c r="AX60" s="71"/>
      <c r="AY60" s="71"/>
      <c r="AZ60" s="71"/>
      <c r="BA60" s="71"/>
      <c r="BB60" s="71"/>
      <c r="BC60" s="71"/>
      <c r="BD60" s="71"/>
      <c r="BE60" s="71"/>
      <c r="BF60" s="71"/>
      <c r="BG60" s="71"/>
      <c r="BH60" s="71"/>
      <c r="BI60" s="71"/>
      <c r="BJ60" s="71"/>
      <c r="BK60" s="71"/>
      <c r="BL60" s="71"/>
      <c r="BM60" s="71"/>
      <c r="BN60" s="71"/>
      <c r="BO60" s="71"/>
      <c r="BP60" s="71"/>
      <c r="BQ60" s="71"/>
      <c r="BR60" s="71"/>
      <c r="BS60" s="71"/>
      <c r="BT60" s="71"/>
      <c r="BU60" s="71"/>
      <c r="BV60" s="71"/>
      <c r="BW60" s="71"/>
      <c r="BX60" s="71"/>
      <c r="BY60" s="71"/>
      <c r="BZ60" s="71"/>
      <c r="CA60" s="71"/>
      <c r="CB60" s="71"/>
      <c r="CC60" s="71"/>
      <c r="CD60" s="71"/>
      <c r="CE60" s="71"/>
      <c r="CF60" s="71"/>
      <c r="CG60" s="71"/>
      <c r="CH60" s="71"/>
      <c r="CI60" s="71"/>
    </row>
    <row r="61" spans="14:87">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c r="CD61" s="71"/>
      <c r="CE61" s="71"/>
      <c r="CF61" s="71"/>
      <c r="CG61" s="71"/>
      <c r="CH61" s="71"/>
      <c r="CI61" s="71"/>
    </row>
    <row r="62" spans="14:87">
      <c r="N62" s="71"/>
      <c r="O62" s="71"/>
      <c r="P62" s="71"/>
      <c r="Q62" s="71"/>
      <c r="R62" s="71"/>
      <c r="S62" s="71"/>
      <c r="T62" s="71"/>
      <c r="U62" s="71"/>
      <c r="V62" s="71"/>
      <c r="W62" s="71"/>
      <c r="X62" s="71"/>
      <c r="Y62" s="71"/>
      <c r="Z62" s="71"/>
      <c r="AA62" s="71"/>
      <c r="AB62" s="71"/>
      <c r="AC62" s="71"/>
      <c r="AD62" s="71"/>
      <c r="AE62" s="71"/>
      <c r="AF62" s="71"/>
      <c r="AG62" s="71"/>
      <c r="AH62" s="71"/>
      <c r="AI62" s="71"/>
      <c r="AJ62" s="71"/>
      <c r="AK62" s="71"/>
      <c r="AL62" s="71"/>
      <c r="AM62" s="71"/>
      <c r="AN62" s="71"/>
      <c r="AO62" s="71"/>
      <c r="AP62" s="71"/>
      <c r="AQ62" s="71"/>
      <c r="AR62" s="71"/>
      <c r="AS62" s="71"/>
      <c r="AT62" s="71"/>
      <c r="AU62" s="71"/>
      <c r="AV62" s="71"/>
      <c r="AW62" s="71"/>
      <c r="AX62" s="71"/>
      <c r="AY62" s="71"/>
      <c r="AZ62" s="71"/>
      <c r="BA62" s="71"/>
      <c r="BB62" s="71"/>
      <c r="BC62" s="71"/>
      <c r="BD62" s="71"/>
      <c r="BE62" s="71"/>
      <c r="BF62" s="71"/>
      <c r="BG62" s="71"/>
      <c r="BH62" s="71"/>
      <c r="BI62" s="71"/>
      <c r="BJ62" s="71"/>
      <c r="BK62" s="71"/>
      <c r="BL62" s="71"/>
      <c r="BM62" s="71"/>
      <c r="BN62" s="71"/>
      <c r="BO62" s="71"/>
      <c r="BP62" s="71"/>
      <c r="BQ62" s="71"/>
      <c r="BR62" s="71"/>
      <c r="BS62" s="71"/>
      <c r="BT62" s="71"/>
      <c r="BU62" s="71"/>
      <c r="BV62" s="71"/>
      <c r="BW62" s="71"/>
      <c r="BX62" s="71"/>
      <c r="BY62" s="71"/>
      <c r="BZ62" s="71"/>
      <c r="CA62" s="71"/>
      <c r="CB62" s="71"/>
      <c r="CC62" s="71"/>
      <c r="CD62" s="71"/>
      <c r="CE62" s="71"/>
      <c r="CF62" s="71"/>
      <c r="CG62" s="71"/>
      <c r="CH62" s="71"/>
      <c r="CI62" s="71"/>
    </row>
    <row r="63" spans="14:87">
      <c r="N63" s="71"/>
      <c r="O63" s="71"/>
      <c r="P63" s="71"/>
      <c r="Q63" s="71"/>
      <c r="R63" s="71"/>
      <c r="S63" s="71"/>
      <c r="T63" s="71"/>
      <c r="U63" s="71"/>
      <c r="V63" s="71"/>
      <c r="W63" s="71"/>
      <c r="X63" s="71"/>
      <c r="Y63" s="71"/>
      <c r="Z63" s="71"/>
      <c r="AA63" s="71"/>
      <c r="AB63" s="71"/>
      <c r="AC63" s="71"/>
      <c r="AD63" s="71"/>
      <c r="AE63" s="71"/>
      <c r="AF63" s="71"/>
      <c r="AG63" s="71"/>
      <c r="AH63" s="71"/>
      <c r="AI63" s="71"/>
      <c r="AJ63" s="71"/>
      <c r="AK63" s="71"/>
      <c r="AL63" s="71"/>
      <c r="AM63" s="71"/>
      <c r="AN63" s="71"/>
      <c r="AO63" s="71"/>
      <c r="AP63" s="71"/>
      <c r="AQ63" s="71"/>
      <c r="AR63" s="71"/>
      <c r="AS63" s="71"/>
      <c r="AT63" s="71"/>
      <c r="AU63" s="71"/>
      <c r="AV63" s="71"/>
      <c r="AW63" s="71"/>
      <c r="AX63" s="71"/>
      <c r="AY63" s="71"/>
      <c r="AZ63" s="71"/>
      <c r="BA63" s="71"/>
      <c r="BB63" s="71"/>
      <c r="BC63" s="71"/>
      <c r="BD63" s="71"/>
      <c r="BE63" s="71"/>
      <c r="BF63" s="71"/>
      <c r="BG63" s="71"/>
      <c r="BH63" s="71"/>
      <c r="BI63" s="71"/>
      <c r="BJ63" s="71"/>
      <c r="BK63" s="71"/>
      <c r="BL63" s="71"/>
      <c r="BM63" s="71"/>
      <c r="BN63" s="71"/>
      <c r="BO63" s="71"/>
      <c r="BP63" s="71"/>
      <c r="BQ63" s="71"/>
      <c r="BR63" s="71"/>
      <c r="BS63" s="71"/>
      <c r="BT63" s="71"/>
      <c r="BU63" s="71"/>
      <c r="BV63" s="71"/>
      <c r="BW63" s="71"/>
      <c r="BX63" s="71"/>
      <c r="BY63" s="71"/>
      <c r="BZ63" s="71"/>
      <c r="CA63" s="71"/>
      <c r="CB63" s="71"/>
      <c r="CC63" s="71"/>
      <c r="CD63" s="71"/>
      <c r="CE63" s="71"/>
      <c r="CF63" s="71"/>
      <c r="CG63" s="71"/>
      <c r="CH63" s="71"/>
      <c r="CI63" s="71"/>
    </row>
    <row r="64" spans="14:87">
      <c r="N64" s="71"/>
      <c r="O64" s="71"/>
      <c r="P64" s="71"/>
      <c r="Q64" s="71"/>
      <c r="R64" s="71"/>
      <c r="S64" s="71"/>
      <c r="T64" s="71"/>
      <c r="U64" s="71"/>
      <c r="V64" s="71"/>
      <c r="W64" s="71"/>
      <c r="X64" s="71"/>
      <c r="Y64" s="71"/>
      <c r="Z64" s="71"/>
      <c r="AA64" s="71"/>
      <c r="AB64" s="71"/>
      <c r="AC64" s="71"/>
      <c r="AD64" s="71"/>
      <c r="AE64" s="71"/>
      <c r="AF64" s="71"/>
      <c r="AG64" s="71"/>
      <c r="AH64" s="71"/>
      <c r="AI64" s="71"/>
      <c r="AJ64" s="71"/>
      <c r="AK64" s="71"/>
      <c r="AL64" s="71"/>
      <c r="AM64" s="71"/>
      <c r="AN64" s="71"/>
      <c r="AO64" s="71"/>
      <c r="AP64" s="71"/>
      <c r="AQ64" s="71"/>
      <c r="AR64" s="71"/>
      <c r="AS64" s="71"/>
      <c r="AT64" s="71"/>
      <c r="AU64" s="71"/>
      <c r="AV64" s="71"/>
      <c r="AW64" s="71"/>
      <c r="AX64" s="71"/>
      <c r="AY64" s="71"/>
      <c r="AZ64" s="71"/>
      <c r="BA64" s="71"/>
      <c r="BB64" s="71"/>
      <c r="BC64" s="71"/>
      <c r="BD64" s="71"/>
      <c r="BE64" s="71"/>
      <c r="BF64" s="71"/>
      <c r="BG64" s="71"/>
      <c r="BH64" s="71"/>
      <c r="BI64" s="71"/>
      <c r="BJ64" s="71"/>
      <c r="BK64" s="71"/>
      <c r="BL64" s="71"/>
      <c r="BM64" s="71"/>
      <c r="BN64" s="71"/>
      <c r="BO64" s="71"/>
      <c r="BP64" s="71"/>
      <c r="BQ64" s="71"/>
      <c r="BR64" s="71"/>
      <c r="BS64" s="71"/>
      <c r="BT64" s="71"/>
      <c r="BU64" s="71"/>
      <c r="BV64" s="71"/>
      <c r="BW64" s="71"/>
      <c r="BX64" s="71"/>
      <c r="BY64" s="71"/>
      <c r="BZ64" s="71"/>
      <c r="CA64" s="71"/>
      <c r="CB64" s="71"/>
      <c r="CC64" s="71"/>
      <c r="CD64" s="71"/>
      <c r="CE64" s="71"/>
      <c r="CF64" s="71"/>
      <c r="CG64" s="71"/>
      <c r="CH64" s="71"/>
      <c r="CI64" s="71"/>
    </row>
    <row r="65" spans="14:87">
      <c r="N65" s="71"/>
      <c r="O65" s="71"/>
      <c r="P65" s="71"/>
      <c r="Q65" s="71"/>
      <c r="R65" s="71"/>
      <c r="S65" s="71"/>
      <c r="T65" s="71"/>
      <c r="U65" s="71"/>
      <c r="V65" s="71"/>
      <c r="W65" s="71"/>
      <c r="X65" s="71"/>
      <c r="Y65" s="71"/>
      <c r="Z65" s="71"/>
      <c r="AA65" s="71"/>
      <c r="AB65" s="71"/>
      <c r="AC65" s="71"/>
      <c r="AD65" s="71"/>
      <c r="AE65" s="71"/>
      <c r="AF65" s="71"/>
      <c r="AG65" s="71"/>
      <c r="AH65" s="71"/>
      <c r="AI65" s="71"/>
      <c r="AJ65" s="71"/>
      <c r="AK65" s="71"/>
      <c r="AL65" s="71"/>
      <c r="AM65" s="71"/>
      <c r="AN65" s="71"/>
      <c r="AO65" s="71"/>
      <c r="AP65" s="71"/>
      <c r="AQ65" s="71"/>
      <c r="AR65" s="71"/>
      <c r="AS65" s="71"/>
      <c r="AT65" s="71"/>
      <c r="AU65" s="71"/>
      <c r="AV65" s="71"/>
      <c r="AW65" s="71"/>
      <c r="AX65" s="71"/>
      <c r="AY65" s="71"/>
      <c r="AZ65" s="71"/>
      <c r="BA65" s="71"/>
      <c r="BB65" s="71"/>
      <c r="BC65" s="71"/>
      <c r="BD65" s="71"/>
      <c r="BE65" s="71"/>
      <c r="BF65" s="71"/>
      <c r="BG65" s="71"/>
      <c r="BH65" s="71"/>
      <c r="BI65" s="71"/>
      <c r="BJ65" s="71"/>
      <c r="BK65" s="71"/>
      <c r="BL65" s="71"/>
      <c r="BM65" s="71"/>
      <c r="BN65" s="71"/>
      <c r="BO65" s="71"/>
      <c r="BP65" s="71"/>
      <c r="BQ65" s="71"/>
      <c r="BR65" s="71"/>
      <c r="BS65" s="71"/>
      <c r="BT65" s="71"/>
      <c r="BU65" s="71"/>
      <c r="BV65" s="71"/>
      <c r="BW65" s="71"/>
      <c r="BX65" s="71"/>
      <c r="BY65" s="71"/>
      <c r="BZ65" s="71"/>
      <c r="CA65" s="71"/>
      <c r="CB65" s="71"/>
      <c r="CC65" s="71"/>
      <c r="CD65" s="71"/>
      <c r="CE65" s="71"/>
      <c r="CF65" s="71"/>
      <c r="CG65" s="71"/>
      <c r="CH65" s="71"/>
      <c r="CI65" s="71"/>
    </row>
    <row r="66" spans="14:87">
      <c r="N66" s="71"/>
      <c r="O66" s="71"/>
      <c r="P66" s="71"/>
      <c r="Q66" s="71"/>
      <c r="R66" s="71"/>
      <c r="S66" s="71"/>
      <c r="T66" s="71"/>
      <c r="U66" s="71"/>
      <c r="V66" s="71"/>
      <c r="W66" s="71"/>
      <c r="X66" s="71"/>
      <c r="Y66" s="71"/>
      <c r="Z66" s="71"/>
      <c r="AA66" s="71"/>
      <c r="AB66" s="71"/>
      <c r="AC66" s="71"/>
      <c r="AD66" s="71"/>
      <c r="AE66" s="71"/>
      <c r="AF66" s="71"/>
      <c r="AG66" s="71"/>
      <c r="AH66" s="71"/>
      <c r="AI66" s="71"/>
      <c r="AJ66" s="71"/>
      <c r="AK66" s="71"/>
      <c r="AL66" s="71"/>
      <c r="AM66" s="71"/>
      <c r="AN66" s="71"/>
      <c r="AO66" s="71"/>
      <c r="AP66" s="71"/>
      <c r="AQ66" s="71"/>
      <c r="AR66" s="71"/>
      <c r="AS66" s="71"/>
      <c r="AT66" s="71"/>
      <c r="AU66" s="71"/>
      <c r="AV66" s="71"/>
      <c r="AW66" s="71"/>
      <c r="AX66" s="71"/>
      <c r="AY66" s="71"/>
      <c r="AZ66" s="71"/>
      <c r="BA66" s="71"/>
      <c r="BB66" s="71"/>
      <c r="BC66" s="71"/>
      <c r="BD66" s="71"/>
      <c r="BE66" s="71"/>
      <c r="BF66" s="71"/>
      <c r="BG66" s="71"/>
      <c r="BH66" s="71"/>
      <c r="BI66" s="71"/>
      <c r="BJ66" s="71"/>
      <c r="BK66" s="71"/>
      <c r="BL66" s="71"/>
      <c r="BM66" s="71"/>
      <c r="BN66" s="71"/>
      <c r="BO66" s="71"/>
      <c r="BP66" s="71"/>
      <c r="BQ66" s="71"/>
      <c r="BR66" s="71"/>
      <c r="BS66" s="71"/>
      <c r="BT66" s="71"/>
      <c r="BU66" s="71"/>
      <c r="BV66" s="71"/>
      <c r="BW66" s="71"/>
      <c r="BX66" s="71"/>
      <c r="BY66" s="71"/>
      <c r="BZ66" s="71"/>
      <c r="CA66" s="71"/>
      <c r="CB66" s="71"/>
      <c r="CC66" s="71"/>
      <c r="CD66" s="71"/>
      <c r="CE66" s="71"/>
      <c r="CF66" s="71"/>
      <c r="CG66" s="71"/>
      <c r="CH66" s="71"/>
      <c r="CI66" s="71"/>
    </row>
    <row r="67" spans="14:87">
      <c r="N67" s="71"/>
      <c r="O67" s="71"/>
      <c r="P67" s="71"/>
      <c r="Q67" s="71"/>
      <c r="R67" s="71"/>
      <c r="S67" s="71"/>
      <c r="T67" s="71"/>
      <c r="U67" s="71"/>
      <c r="V67" s="71"/>
      <c r="W67" s="71"/>
      <c r="X67" s="71"/>
      <c r="Y67" s="71"/>
      <c r="Z67" s="71"/>
      <c r="AA67" s="71"/>
      <c r="AB67" s="71"/>
      <c r="AC67" s="71"/>
      <c r="AD67" s="71"/>
      <c r="AE67" s="71"/>
      <c r="AF67" s="71"/>
      <c r="AG67" s="71"/>
      <c r="AH67" s="71"/>
      <c r="AI67" s="71"/>
      <c r="AJ67" s="71"/>
      <c r="AK67" s="71"/>
      <c r="AL67" s="71"/>
      <c r="AM67" s="71"/>
      <c r="AN67" s="71"/>
      <c r="AO67" s="71"/>
      <c r="AP67" s="71"/>
      <c r="AQ67" s="71"/>
      <c r="AR67" s="71"/>
      <c r="AS67" s="71"/>
      <c r="AT67" s="71"/>
      <c r="AU67" s="71"/>
      <c r="AV67" s="71"/>
      <c r="AW67" s="71"/>
      <c r="AX67" s="71"/>
      <c r="AY67" s="71"/>
      <c r="AZ67" s="71"/>
      <c r="BA67" s="71"/>
      <c r="BB67" s="71"/>
      <c r="BC67" s="71"/>
      <c r="BD67" s="71"/>
      <c r="BE67" s="71"/>
      <c r="BF67" s="71"/>
      <c r="BG67" s="71"/>
      <c r="BH67" s="71"/>
      <c r="BI67" s="71"/>
      <c r="BJ67" s="71"/>
      <c r="BK67" s="71"/>
      <c r="BL67" s="71"/>
      <c r="BM67" s="71"/>
      <c r="BN67" s="71"/>
      <c r="BO67" s="71"/>
      <c r="BP67" s="71"/>
      <c r="BQ67" s="71"/>
      <c r="BR67" s="71"/>
      <c r="BS67" s="71"/>
      <c r="BT67" s="71"/>
      <c r="BU67" s="71"/>
      <c r="BV67" s="71"/>
      <c r="BW67" s="71"/>
      <c r="BX67" s="71"/>
      <c r="BY67" s="71"/>
      <c r="BZ67" s="71"/>
      <c r="CA67" s="71"/>
      <c r="CB67" s="71"/>
      <c r="CC67" s="71"/>
      <c r="CD67" s="71"/>
      <c r="CE67" s="71"/>
      <c r="CF67" s="71"/>
      <c r="CG67" s="71"/>
      <c r="CH67" s="71"/>
      <c r="CI67" s="71"/>
    </row>
    <row r="68" spans="14:87">
      <c r="N68" s="71"/>
      <c r="O68" s="71"/>
      <c r="P68" s="71"/>
      <c r="Q68" s="71"/>
      <c r="R68" s="71"/>
      <c r="S68" s="71"/>
      <c r="T68" s="71"/>
      <c r="U68" s="71"/>
      <c r="V68" s="71"/>
      <c r="W68" s="71"/>
      <c r="X68" s="71"/>
      <c r="Y68" s="71"/>
      <c r="Z68" s="71"/>
      <c r="AA68" s="71"/>
      <c r="AB68" s="71"/>
      <c r="AC68" s="71"/>
      <c r="AD68" s="71"/>
      <c r="AE68" s="71"/>
      <c r="AF68" s="71"/>
      <c r="AG68" s="71"/>
      <c r="AH68" s="71"/>
      <c r="AI68" s="71"/>
      <c r="AJ68" s="71"/>
      <c r="AK68" s="71"/>
      <c r="AL68" s="71"/>
      <c r="AM68" s="71"/>
      <c r="AN68" s="71"/>
      <c r="AO68" s="71"/>
      <c r="AP68" s="71"/>
      <c r="AQ68" s="71"/>
      <c r="AR68" s="71"/>
      <c r="AS68" s="71"/>
      <c r="AT68" s="71"/>
      <c r="AU68" s="71"/>
      <c r="AV68" s="71"/>
      <c r="AW68" s="71"/>
      <c r="AX68" s="71"/>
      <c r="AY68" s="71"/>
      <c r="AZ68" s="71"/>
      <c r="BA68" s="71"/>
      <c r="BB68" s="71"/>
      <c r="BC68" s="71"/>
      <c r="BD68" s="71"/>
      <c r="BE68" s="71"/>
      <c r="BF68" s="71"/>
      <c r="BG68" s="71"/>
      <c r="BH68" s="71"/>
      <c r="BI68" s="71"/>
      <c r="BJ68" s="71"/>
      <c r="BK68" s="71"/>
      <c r="BL68" s="71"/>
      <c r="BM68" s="71"/>
      <c r="BN68" s="71"/>
      <c r="BO68" s="71"/>
      <c r="BP68" s="71"/>
      <c r="BQ68" s="71"/>
      <c r="BR68" s="71"/>
      <c r="BS68" s="71"/>
      <c r="BT68" s="71"/>
      <c r="BU68" s="71"/>
      <c r="BV68" s="71"/>
      <c r="BW68" s="71"/>
      <c r="BX68" s="71"/>
      <c r="BY68" s="71"/>
      <c r="BZ68" s="71"/>
      <c r="CA68" s="71"/>
      <c r="CB68" s="71"/>
      <c r="CC68" s="71"/>
      <c r="CD68" s="71"/>
      <c r="CE68" s="71"/>
      <c r="CF68" s="71"/>
      <c r="CG68" s="71"/>
      <c r="CH68" s="71"/>
      <c r="CI68" s="71"/>
    </row>
    <row r="69" spans="14:87">
      <c r="N69" s="71"/>
      <c r="O69" s="71"/>
      <c r="P69" s="71"/>
      <c r="Q69" s="71"/>
      <c r="R69" s="71"/>
      <c r="S69" s="71"/>
      <c r="T69" s="71"/>
      <c r="U69" s="71"/>
      <c r="V69" s="71"/>
      <c r="W69" s="71"/>
      <c r="X69" s="71"/>
      <c r="Y69" s="71"/>
      <c r="Z69" s="71"/>
      <c r="AA69" s="71"/>
      <c r="AB69" s="71"/>
      <c r="AC69" s="71"/>
      <c r="AD69" s="71"/>
      <c r="AE69" s="71"/>
      <c r="AF69" s="71"/>
      <c r="AG69" s="71"/>
      <c r="AH69" s="71"/>
      <c r="AI69" s="71"/>
      <c r="AJ69" s="71"/>
      <c r="AK69" s="71"/>
      <c r="AL69" s="71"/>
      <c r="AM69" s="71"/>
      <c r="AN69" s="71"/>
      <c r="AO69" s="71"/>
      <c r="AP69" s="71"/>
      <c r="AQ69" s="71"/>
      <c r="AR69" s="71"/>
      <c r="AS69" s="71"/>
      <c r="AT69" s="71"/>
      <c r="AU69" s="71"/>
      <c r="AV69" s="71"/>
      <c r="AW69" s="71"/>
      <c r="AX69" s="71"/>
      <c r="AY69" s="71"/>
      <c r="AZ69" s="71"/>
      <c r="BA69" s="71"/>
      <c r="BB69" s="71"/>
      <c r="BC69" s="71"/>
      <c r="BD69" s="71"/>
      <c r="BE69" s="71"/>
      <c r="BF69" s="71"/>
      <c r="BG69" s="71"/>
      <c r="BH69" s="71"/>
      <c r="BI69" s="71"/>
      <c r="BJ69" s="71"/>
      <c r="BK69" s="71"/>
      <c r="BL69" s="71"/>
      <c r="BM69" s="71"/>
      <c r="BN69" s="71"/>
      <c r="BO69" s="71"/>
      <c r="BP69" s="71"/>
      <c r="BQ69" s="71"/>
      <c r="BR69" s="71"/>
      <c r="BS69" s="71"/>
      <c r="BT69" s="71"/>
      <c r="BU69" s="71"/>
      <c r="BV69" s="71"/>
      <c r="BW69" s="71"/>
      <c r="BX69" s="71"/>
      <c r="BY69" s="71"/>
      <c r="BZ69" s="71"/>
      <c r="CA69" s="71"/>
      <c r="CB69" s="71"/>
      <c r="CC69" s="71"/>
      <c r="CD69" s="71"/>
      <c r="CE69" s="71"/>
      <c r="CF69" s="71"/>
      <c r="CG69" s="71"/>
      <c r="CH69" s="71"/>
      <c r="CI69" s="71"/>
    </row>
    <row r="70" spans="14:87">
      <c r="N70" s="71"/>
      <c r="O70" s="71"/>
      <c r="P70" s="71"/>
      <c r="Q70" s="71"/>
      <c r="R70" s="71"/>
      <c r="S70" s="71"/>
      <c r="T70" s="71"/>
      <c r="U70" s="71"/>
      <c r="V70" s="71"/>
      <c r="W70" s="71"/>
      <c r="X70" s="71"/>
      <c r="Y70" s="71"/>
      <c r="Z70" s="71"/>
      <c r="AA70" s="71"/>
      <c r="AB70" s="71"/>
      <c r="AC70" s="71"/>
      <c r="AD70" s="71"/>
      <c r="AE70" s="71"/>
      <c r="AF70" s="71"/>
      <c r="AG70" s="71"/>
      <c r="AH70" s="71"/>
      <c r="AI70" s="71"/>
      <c r="AJ70" s="71"/>
      <c r="AK70" s="71"/>
      <c r="AL70" s="71"/>
      <c r="AM70" s="71"/>
      <c r="AN70" s="71"/>
      <c r="AO70" s="71"/>
      <c r="AP70" s="71"/>
      <c r="AQ70" s="71"/>
      <c r="AR70" s="71"/>
      <c r="AS70" s="71"/>
      <c r="AT70" s="71"/>
      <c r="AU70" s="71"/>
      <c r="AV70" s="71"/>
      <c r="AW70" s="71"/>
      <c r="AX70" s="71"/>
      <c r="AY70" s="71"/>
      <c r="AZ70" s="71"/>
      <c r="BA70" s="71"/>
      <c r="BB70" s="71"/>
      <c r="BC70" s="71"/>
      <c r="BD70" s="71"/>
      <c r="BE70" s="71"/>
      <c r="BF70" s="71"/>
      <c r="BG70" s="71"/>
      <c r="BH70" s="71"/>
      <c r="BI70" s="71"/>
      <c r="BJ70" s="71"/>
      <c r="BK70" s="71"/>
      <c r="BL70" s="71"/>
      <c r="BM70" s="71"/>
      <c r="BN70" s="71"/>
      <c r="BO70" s="71"/>
      <c r="BP70" s="71"/>
      <c r="BQ70" s="71"/>
      <c r="BR70" s="71"/>
      <c r="BS70" s="71"/>
      <c r="BT70" s="71"/>
      <c r="BU70" s="71"/>
      <c r="BV70" s="71"/>
      <c r="BW70" s="71"/>
      <c r="BX70" s="71"/>
      <c r="BY70" s="71"/>
      <c r="BZ70" s="71"/>
      <c r="CA70" s="71"/>
      <c r="CB70" s="71"/>
      <c r="CC70" s="71"/>
      <c r="CD70" s="71"/>
      <c r="CE70" s="71"/>
      <c r="CF70" s="71"/>
      <c r="CG70" s="71"/>
      <c r="CH70" s="71"/>
      <c r="CI70" s="71"/>
    </row>
    <row r="71" spans="14:87">
      <c r="N71" s="71"/>
      <c r="O71" s="71"/>
      <c r="P71" s="71"/>
      <c r="Q71" s="71"/>
      <c r="R71" s="71"/>
      <c r="S71" s="71"/>
      <c r="T71" s="71"/>
      <c r="U71" s="71"/>
      <c r="V71" s="71"/>
      <c r="W71" s="71"/>
      <c r="X71" s="71"/>
      <c r="Y71" s="71"/>
      <c r="Z71" s="71"/>
      <c r="AA71" s="71"/>
      <c r="AB71" s="71"/>
      <c r="AC71" s="71"/>
      <c r="AD71" s="71"/>
      <c r="AE71" s="71"/>
      <c r="AF71" s="71"/>
      <c r="AG71" s="71"/>
      <c r="AH71" s="71"/>
      <c r="AI71" s="71"/>
      <c r="AJ71" s="71"/>
      <c r="AK71" s="71"/>
      <c r="AL71" s="71"/>
      <c r="AM71" s="71"/>
      <c r="AN71" s="71"/>
      <c r="AO71" s="71"/>
      <c r="AP71" s="71"/>
      <c r="AQ71" s="71"/>
      <c r="AR71" s="71"/>
      <c r="AS71" s="71"/>
      <c r="AT71" s="71"/>
      <c r="AU71" s="71"/>
      <c r="AV71" s="71"/>
      <c r="AW71" s="71"/>
      <c r="AX71" s="71"/>
      <c r="AY71" s="71"/>
      <c r="AZ71" s="71"/>
      <c r="BA71" s="71"/>
      <c r="BB71" s="71"/>
      <c r="BC71" s="71"/>
      <c r="BD71" s="71"/>
      <c r="BE71" s="71"/>
      <c r="BF71" s="71"/>
      <c r="BG71" s="71"/>
      <c r="BH71" s="71"/>
      <c r="BI71" s="71"/>
      <c r="BJ71" s="71"/>
      <c r="BK71" s="71"/>
      <c r="BL71" s="71"/>
      <c r="BM71" s="71"/>
      <c r="BN71" s="71"/>
      <c r="BO71" s="71"/>
      <c r="BP71" s="71"/>
      <c r="BQ71" s="71"/>
      <c r="BR71" s="71"/>
      <c r="BS71" s="71"/>
      <c r="BT71" s="71"/>
      <c r="BU71" s="71"/>
      <c r="BV71" s="71"/>
      <c r="BW71" s="71"/>
      <c r="BX71" s="71"/>
      <c r="BY71" s="71"/>
      <c r="BZ71" s="71"/>
      <c r="CA71" s="71"/>
      <c r="CB71" s="71"/>
      <c r="CC71" s="71"/>
      <c r="CD71" s="71"/>
      <c r="CE71" s="71"/>
      <c r="CF71" s="71"/>
      <c r="CG71" s="71"/>
      <c r="CH71" s="71"/>
      <c r="CI71" s="71"/>
    </row>
    <row r="72" spans="14:87">
      <c r="N72" s="71"/>
      <c r="O72" s="71"/>
      <c r="P72" s="71"/>
      <c r="Q72" s="71"/>
      <c r="R72" s="71"/>
      <c r="S72" s="71"/>
      <c r="T72" s="71"/>
      <c r="U72" s="71"/>
      <c r="V72" s="71"/>
      <c r="W72" s="71"/>
      <c r="X72" s="71"/>
      <c r="Y72" s="71"/>
      <c r="Z72" s="71"/>
      <c r="AA72" s="71"/>
      <c r="AB72" s="71"/>
      <c r="AC72" s="71"/>
      <c r="AD72" s="71"/>
      <c r="AE72" s="71"/>
      <c r="AF72" s="71"/>
      <c r="AG72" s="71"/>
      <c r="AH72" s="71"/>
      <c r="AI72" s="71"/>
      <c r="AJ72" s="71"/>
      <c r="AK72" s="71"/>
      <c r="AL72" s="71"/>
      <c r="AM72" s="71"/>
      <c r="AN72" s="71"/>
      <c r="AO72" s="71"/>
      <c r="AP72" s="71"/>
      <c r="AQ72" s="71"/>
      <c r="AR72" s="71"/>
      <c r="AS72" s="71"/>
      <c r="AT72" s="71"/>
      <c r="AU72" s="71"/>
      <c r="AV72" s="71"/>
      <c r="AW72" s="71"/>
      <c r="AX72" s="71"/>
      <c r="AY72" s="71"/>
      <c r="AZ72" s="71"/>
      <c r="BA72" s="71"/>
      <c r="BB72" s="71"/>
      <c r="BC72" s="71"/>
      <c r="BD72" s="71"/>
      <c r="BE72" s="71"/>
      <c r="BF72" s="71"/>
      <c r="BG72" s="71"/>
      <c r="BH72" s="71"/>
      <c r="BI72" s="71"/>
      <c r="BJ72" s="71"/>
      <c r="BK72" s="71"/>
      <c r="BL72" s="71"/>
      <c r="BM72" s="71"/>
      <c r="BN72" s="71"/>
      <c r="BO72" s="71"/>
      <c r="BP72" s="71"/>
      <c r="BQ72" s="71"/>
      <c r="BR72" s="71"/>
      <c r="BS72" s="71"/>
      <c r="BT72" s="71"/>
      <c r="BU72" s="71"/>
      <c r="BV72" s="71"/>
      <c r="BW72" s="71"/>
      <c r="BX72" s="71"/>
      <c r="BY72" s="71"/>
      <c r="BZ72" s="71"/>
      <c r="CA72" s="71"/>
      <c r="CB72" s="71"/>
      <c r="CC72" s="71"/>
      <c r="CD72" s="71"/>
      <c r="CE72" s="71"/>
      <c r="CF72" s="71"/>
      <c r="CG72" s="71"/>
      <c r="CH72" s="71"/>
      <c r="CI72" s="71"/>
    </row>
    <row r="73" spans="14:87">
      <c r="N73" s="71"/>
      <c r="O73" s="71"/>
      <c r="P73" s="71"/>
      <c r="Q73" s="71"/>
      <c r="R73" s="71"/>
      <c r="S73" s="71"/>
      <c r="T73" s="71"/>
      <c r="U73" s="71"/>
      <c r="V73" s="71"/>
      <c r="W73" s="71"/>
      <c r="X73" s="71"/>
      <c r="Y73" s="71"/>
      <c r="Z73" s="71"/>
      <c r="AA73" s="71"/>
      <c r="AB73" s="71"/>
      <c r="AC73" s="71"/>
      <c r="AD73" s="71"/>
      <c r="AE73" s="71"/>
      <c r="AF73" s="71"/>
      <c r="AG73" s="71"/>
      <c r="AH73" s="71"/>
      <c r="AI73" s="71"/>
      <c r="AJ73" s="71"/>
      <c r="AK73" s="71"/>
      <c r="AL73" s="71"/>
      <c r="AM73" s="71"/>
      <c r="AN73" s="71"/>
      <c r="AO73" s="71"/>
      <c r="AP73" s="71"/>
      <c r="AQ73" s="71"/>
      <c r="AR73" s="71"/>
      <c r="AS73" s="71"/>
      <c r="AT73" s="71"/>
      <c r="AU73" s="71"/>
      <c r="AV73" s="71"/>
      <c r="AW73" s="71"/>
      <c r="AX73" s="71"/>
      <c r="AY73" s="71"/>
      <c r="AZ73" s="71"/>
      <c r="BA73" s="71"/>
      <c r="BB73" s="71"/>
      <c r="BC73" s="71"/>
      <c r="BD73" s="71"/>
      <c r="BE73" s="71"/>
      <c r="BF73" s="71"/>
      <c r="BG73" s="71"/>
      <c r="BH73" s="71"/>
      <c r="BI73" s="71"/>
      <c r="BJ73" s="71"/>
      <c r="BK73" s="71"/>
      <c r="BL73" s="71"/>
      <c r="BM73" s="71"/>
      <c r="BN73" s="71"/>
      <c r="BO73" s="71"/>
      <c r="BP73" s="71"/>
      <c r="BQ73" s="71"/>
      <c r="BR73" s="71"/>
      <c r="BS73" s="71"/>
      <c r="BT73" s="71"/>
      <c r="BU73" s="71"/>
      <c r="BV73" s="71"/>
      <c r="BW73" s="71"/>
      <c r="BX73" s="71"/>
      <c r="BY73" s="71"/>
      <c r="BZ73" s="71"/>
      <c r="CA73" s="71"/>
      <c r="CB73" s="71"/>
      <c r="CC73" s="71"/>
      <c r="CD73" s="71"/>
      <c r="CE73" s="71"/>
      <c r="CF73" s="71"/>
      <c r="CG73" s="71"/>
      <c r="CH73" s="71"/>
      <c r="CI73" s="71"/>
    </row>
    <row r="74" spans="14:87">
      <c r="N74" s="71"/>
      <c r="O74" s="71"/>
      <c r="P74" s="71"/>
      <c r="Q74" s="71"/>
      <c r="R74" s="71"/>
      <c r="S74" s="71"/>
      <c r="T74" s="71"/>
      <c r="U74" s="71"/>
      <c r="V74" s="71"/>
      <c r="W74" s="71"/>
      <c r="X74" s="71"/>
      <c r="Y74" s="71"/>
      <c r="Z74" s="71"/>
      <c r="AA74" s="71"/>
      <c r="AB74" s="71"/>
      <c r="AC74" s="71"/>
      <c r="AD74" s="71"/>
      <c r="AE74" s="71"/>
      <c r="AF74" s="71"/>
      <c r="AG74" s="71"/>
      <c r="AH74" s="71"/>
      <c r="AI74" s="71"/>
      <c r="AJ74" s="71"/>
      <c r="AK74" s="71"/>
      <c r="AL74" s="71"/>
      <c r="AM74" s="71"/>
      <c r="AN74" s="71"/>
      <c r="AO74" s="71"/>
      <c r="AP74" s="71"/>
      <c r="AQ74" s="71"/>
      <c r="AR74" s="71"/>
      <c r="AS74" s="71"/>
      <c r="AT74" s="71"/>
      <c r="AU74" s="71"/>
      <c r="AV74" s="71"/>
      <c r="AW74" s="71"/>
      <c r="AX74" s="71"/>
      <c r="AY74" s="71"/>
      <c r="AZ74" s="71"/>
      <c r="BA74" s="71"/>
      <c r="BB74" s="71"/>
      <c r="BC74" s="71"/>
      <c r="BD74" s="71"/>
      <c r="BE74" s="71"/>
      <c r="BF74" s="71"/>
      <c r="BG74" s="71"/>
      <c r="BH74" s="71"/>
      <c r="BI74" s="71"/>
      <c r="BJ74" s="71"/>
      <c r="BK74" s="71"/>
      <c r="BL74" s="71"/>
      <c r="BM74" s="71"/>
      <c r="BN74" s="71"/>
      <c r="BO74" s="71"/>
      <c r="BP74" s="71"/>
      <c r="BQ74" s="71"/>
      <c r="BR74" s="71"/>
      <c r="BS74" s="71"/>
      <c r="BT74" s="71"/>
      <c r="BU74" s="71"/>
      <c r="BV74" s="71"/>
      <c r="BW74" s="71"/>
      <c r="BX74" s="71"/>
      <c r="BY74" s="71"/>
      <c r="BZ74" s="71"/>
      <c r="CA74" s="71"/>
      <c r="CB74" s="71"/>
      <c r="CC74" s="71"/>
      <c r="CD74" s="71"/>
      <c r="CE74" s="71"/>
      <c r="CF74" s="71"/>
      <c r="CG74" s="71"/>
      <c r="CH74" s="71"/>
      <c r="CI74" s="71"/>
    </row>
    <row r="75" spans="14:87">
      <c r="N75" s="71"/>
      <c r="O75" s="71"/>
      <c r="P75" s="71"/>
      <c r="Q75" s="71"/>
      <c r="R75" s="71"/>
      <c r="S75" s="71"/>
      <c r="T75" s="71"/>
      <c r="U75" s="71"/>
      <c r="V75" s="71"/>
      <c r="W75" s="71"/>
      <c r="X75" s="71"/>
      <c r="Y75" s="71"/>
      <c r="Z75" s="71"/>
      <c r="AA75" s="71"/>
      <c r="AB75" s="71"/>
      <c r="AC75" s="71"/>
      <c r="AD75" s="71"/>
      <c r="AE75" s="71"/>
      <c r="AF75" s="71"/>
      <c r="AG75" s="71"/>
      <c r="AH75" s="71"/>
      <c r="AI75" s="71"/>
      <c r="AJ75" s="71"/>
      <c r="AK75" s="71"/>
      <c r="AL75" s="71"/>
      <c r="AM75" s="71"/>
      <c r="AN75" s="71"/>
      <c r="AO75" s="71"/>
      <c r="AP75" s="71"/>
      <c r="AQ75" s="71"/>
      <c r="AR75" s="71"/>
      <c r="AS75" s="71"/>
      <c r="AT75" s="71"/>
      <c r="AU75" s="71"/>
      <c r="AV75" s="71"/>
      <c r="AW75" s="71"/>
      <c r="AX75" s="71"/>
      <c r="AY75" s="71"/>
      <c r="AZ75" s="71"/>
      <c r="BA75" s="71"/>
      <c r="BB75" s="71"/>
      <c r="BC75" s="71"/>
      <c r="BD75" s="71"/>
      <c r="BE75" s="71"/>
      <c r="BF75" s="71"/>
      <c r="BG75" s="71"/>
      <c r="BH75" s="71"/>
      <c r="BI75" s="71"/>
      <c r="BJ75" s="71"/>
      <c r="BK75" s="71"/>
      <c r="BL75" s="71"/>
      <c r="BM75" s="71"/>
      <c r="BN75" s="71"/>
      <c r="BO75" s="71"/>
      <c r="BP75" s="71"/>
      <c r="BQ75" s="71"/>
      <c r="BR75" s="71"/>
      <c r="BS75" s="71"/>
      <c r="BT75" s="71"/>
      <c r="BU75" s="71"/>
      <c r="BV75" s="71"/>
      <c r="BW75" s="71"/>
      <c r="BX75" s="71"/>
      <c r="BY75" s="71"/>
      <c r="BZ75" s="71"/>
      <c r="CA75" s="71"/>
      <c r="CB75" s="71"/>
      <c r="CC75" s="71"/>
      <c r="CD75" s="71"/>
      <c r="CE75" s="71"/>
      <c r="CF75" s="71"/>
      <c r="CG75" s="71"/>
      <c r="CH75" s="71"/>
      <c r="CI75" s="71"/>
    </row>
    <row r="76" spans="14:87">
      <c r="N76" s="71"/>
      <c r="O76" s="71"/>
      <c r="P76" s="71"/>
      <c r="Q76" s="71"/>
      <c r="R76" s="71"/>
      <c r="S76" s="71"/>
      <c r="T76" s="71"/>
      <c r="U76" s="71"/>
      <c r="V76" s="71"/>
      <c r="W76" s="71"/>
      <c r="X76" s="71"/>
      <c r="Y76" s="71"/>
      <c r="Z76" s="71"/>
      <c r="AA76" s="71"/>
      <c r="AB76" s="71"/>
      <c r="AC76" s="71"/>
      <c r="AD76" s="71"/>
      <c r="AE76" s="71"/>
      <c r="AF76" s="71"/>
      <c r="AG76" s="71"/>
      <c r="AH76" s="71"/>
      <c r="AI76" s="71"/>
      <c r="AJ76" s="71"/>
      <c r="AK76" s="71"/>
      <c r="AL76" s="71"/>
      <c r="AM76" s="71"/>
      <c r="AN76" s="71"/>
      <c r="AO76" s="71"/>
      <c r="AP76" s="71"/>
      <c r="AQ76" s="71"/>
      <c r="AR76" s="71"/>
      <c r="AS76" s="71"/>
      <c r="AT76" s="71"/>
      <c r="AU76" s="71"/>
      <c r="AV76" s="71"/>
      <c r="AW76" s="71"/>
      <c r="AX76" s="71"/>
      <c r="AY76" s="71"/>
      <c r="AZ76" s="71"/>
      <c r="BA76" s="71"/>
      <c r="BB76" s="71"/>
      <c r="BC76" s="71"/>
      <c r="BD76" s="71"/>
      <c r="BE76" s="71"/>
      <c r="BF76" s="71"/>
      <c r="BG76" s="71"/>
      <c r="BH76" s="71"/>
      <c r="BI76" s="71"/>
      <c r="BJ76" s="71"/>
      <c r="BK76" s="71"/>
      <c r="BL76" s="71"/>
      <c r="BM76" s="71"/>
      <c r="BN76" s="71"/>
      <c r="BO76" s="71"/>
      <c r="BP76" s="71"/>
      <c r="BQ76" s="71"/>
      <c r="BR76" s="71"/>
      <c r="BS76" s="71"/>
      <c r="BT76" s="71"/>
      <c r="BU76" s="71"/>
      <c r="BV76" s="71"/>
      <c r="BW76" s="71"/>
      <c r="BX76" s="71"/>
      <c r="BY76" s="71"/>
      <c r="BZ76" s="71"/>
      <c r="CA76" s="71"/>
      <c r="CB76" s="71"/>
      <c r="CC76" s="71"/>
      <c r="CD76" s="71"/>
      <c r="CE76" s="71"/>
      <c r="CF76" s="71"/>
      <c r="CG76" s="71"/>
      <c r="CH76" s="71"/>
      <c r="CI76" s="71"/>
    </row>
    <row r="77" spans="14:87">
      <c r="N77" s="71"/>
      <c r="O77" s="71"/>
      <c r="P77" s="71"/>
      <c r="Q77" s="71"/>
      <c r="R77" s="71"/>
      <c r="S77" s="71"/>
      <c r="T77" s="71"/>
      <c r="U77" s="71"/>
      <c r="V77" s="71"/>
      <c r="W77" s="71"/>
      <c r="X77" s="71"/>
      <c r="Y77" s="71"/>
      <c r="Z77" s="71"/>
      <c r="AA77" s="71"/>
      <c r="AB77" s="71"/>
      <c r="AC77" s="71"/>
      <c r="AD77" s="71"/>
      <c r="AE77" s="71"/>
      <c r="AF77" s="71"/>
      <c r="AG77" s="71"/>
      <c r="AH77" s="71"/>
      <c r="AI77" s="71"/>
      <c r="AJ77" s="71"/>
      <c r="AK77" s="71"/>
      <c r="AL77" s="71"/>
      <c r="AM77" s="71"/>
      <c r="AN77" s="71"/>
      <c r="AO77" s="71"/>
      <c r="AP77" s="71"/>
      <c r="AQ77" s="71"/>
      <c r="AR77" s="71"/>
      <c r="AS77" s="71"/>
      <c r="AT77" s="71"/>
      <c r="AU77" s="71"/>
      <c r="AV77" s="71"/>
      <c r="AW77" s="71"/>
      <c r="AX77" s="71"/>
      <c r="AY77" s="71"/>
      <c r="AZ77" s="71"/>
      <c r="BA77" s="71"/>
      <c r="BB77" s="71"/>
      <c r="BC77" s="71"/>
      <c r="BD77" s="71"/>
      <c r="BE77" s="71"/>
      <c r="BF77" s="71"/>
      <c r="BG77" s="71"/>
      <c r="BH77" s="71"/>
      <c r="BI77" s="71"/>
      <c r="BJ77" s="71"/>
      <c r="BK77" s="71"/>
      <c r="BL77" s="71"/>
      <c r="BM77" s="71"/>
      <c r="BN77" s="71"/>
      <c r="BO77" s="71"/>
      <c r="BP77" s="71"/>
      <c r="BQ77" s="71"/>
      <c r="BR77" s="71"/>
      <c r="BS77" s="71"/>
      <c r="BT77" s="71"/>
      <c r="BU77" s="71"/>
      <c r="BV77" s="71"/>
      <c r="BW77" s="71"/>
      <c r="BX77" s="71"/>
      <c r="BY77" s="71"/>
      <c r="BZ77" s="71"/>
      <c r="CA77" s="71"/>
      <c r="CB77" s="71"/>
      <c r="CC77" s="71"/>
      <c r="CD77" s="71"/>
      <c r="CE77" s="71"/>
      <c r="CF77" s="71"/>
      <c r="CG77" s="71"/>
      <c r="CH77" s="71"/>
      <c r="CI77" s="71"/>
    </row>
    <row r="78" spans="14:87">
      <c r="N78" s="71"/>
      <c r="O78" s="71"/>
      <c r="P78" s="71"/>
      <c r="Q78" s="71"/>
      <c r="R78" s="71"/>
      <c r="S78" s="71"/>
      <c r="T78" s="71"/>
      <c r="U78" s="71"/>
      <c r="V78" s="71"/>
      <c r="W78" s="71"/>
      <c r="X78" s="71"/>
      <c r="Y78" s="71"/>
      <c r="Z78" s="71"/>
      <c r="AA78" s="71"/>
      <c r="AB78" s="71"/>
      <c r="AC78" s="71"/>
      <c r="AD78" s="71"/>
      <c r="AE78" s="71"/>
      <c r="AF78" s="71"/>
      <c r="AG78" s="71"/>
      <c r="AH78" s="71"/>
      <c r="AI78" s="71"/>
      <c r="AJ78" s="71"/>
      <c r="AK78" s="71"/>
      <c r="AL78" s="71"/>
      <c r="AM78" s="71"/>
      <c r="AN78" s="71"/>
      <c r="AO78" s="71"/>
      <c r="AP78" s="71"/>
      <c r="AQ78" s="71"/>
      <c r="AR78" s="71"/>
      <c r="AS78" s="71"/>
      <c r="AT78" s="71"/>
      <c r="AU78" s="71"/>
      <c r="AV78" s="71"/>
      <c r="AW78" s="71"/>
      <c r="AX78" s="71"/>
      <c r="AY78" s="71"/>
      <c r="AZ78" s="71"/>
      <c r="BA78" s="71"/>
      <c r="BB78" s="71"/>
      <c r="BC78" s="71"/>
      <c r="BD78" s="71"/>
      <c r="BE78" s="71"/>
      <c r="BF78" s="71"/>
      <c r="BG78" s="71"/>
      <c r="BH78" s="71"/>
      <c r="BI78" s="71"/>
      <c r="BJ78" s="71"/>
      <c r="BK78" s="71"/>
      <c r="BL78" s="71"/>
      <c r="BM78" s="71"/>
      <c r="BN78" s="71"/>
      <c r="BO78" s="71"/>
      <c r="BP78" s="71"/>
      <c r="BQ78" s="71"/>
      <c r="BR78" s="71"/>
      <c r="BS78" s="71"/>
      <c r="BT78" s="71"/>
      <c r="BU78" s="71"/>
      <c r="BV78" s="71"/>
      <c r="BW78" s="71"/>
      <c r="BX78" s="71"/>
      <c r="BY78" s="71"/>
      <c r="BZ78" s="71"/>
      <c r="CA78" s="71"/>
      <c r="CB78" s="71"/>
      <c r="CC78" s="71"/>
      <c r="CD78" s="71"/>
      <c r="CE78" s="71"/>
      <c r="CF78" s="71"/>
      <c r="CG78" s="71"/>
      <c r="CH78" s="71"/>
      <c r="CI78" s="71"/>
    </row>
    <row r="79" spans="14:87">
      <c r="N79" s="71"/>
      <c r="O79" s="71"/>
      <c r="P79" s="71"/>
      <c r="Q79" s="71"/>
      <c r="R79" s="71"/>
      <c r="S79" s="71"/>
      <c r="T79" s="71"/>
      <c r="U79" s="71"/>
      <c r="V79" s="71"/>
      <c r="W79" s="71"/>
      <c r="X79" s="71"/>
      <c r="Y79" s="71"/>
      <c r="Z79" s="71"/>
      <c r="AA79" s="71"/>
      <c r="AB79" s="71"/>
      <c r="AC79" s="71"/>
      <c r="AD79" s="71"/>
      <c r="AE79" s="71"/>
      <c r="AF79" s="71"/>
      <c r="AG79" s="71"/>
      <c r="AH79" s="71"/>
      <c r="AI79" s="71"/>
      <c r="AJ79" s="71"/>
      <c r="AK79" s="71"/>
      <c r="AL79" s="71"/>
      <c r="AM79" s="71"/>
      <c r="AN79" s="71"/>
      <c r="AO79" s="71"/>
      <c r="AP79" s="71"/>
      <c r="AQ79" s="71"/>
      <c r="AR79" s="71"/>
      <c r="AS79" s="71"/>
      <c r="AT79" s="71"/>
      <c r="AU79" s="71"/>
      <c r="AV79" s="71"/>
      <c r="AW79" s="71"/>
      <c r="AX79" s="71"/>
      <c r="AY79" s="71"/>
      <c r="AZ79" s="71"/>
      <c r="BA79" s="71"/>
      <c r="BB79" s="71"/>
      <c r="BC79" s="71"/>
      <c r="BD79" s="71"/>
      <c r="BE79" s="71"/>
      <c r="BF79" s="71"/>
      <c r="BG79" s="71"/>
      <c r="BH79" s="71"/>
      <c r="BI79" s="71"/>
      <c r="BJ79" s="71"/>
      <c r="BK79" s="71"/>
      <c r="BL79" s="71"/>
      <c r="BM79" s="71"/>
      <c r="BN79" s="71"/>
      <c r="BO79" s="71"/>
      <c r="BP79" s="71"/>
      <c r="BQ79" s="71"/>
      <c r="BR79" s="71"/>
      <c r="BS79" s="71"/>
      <c r="BT79" s="71"/>
      <c r="BU79" s="71"/>
      <c r="BV79" s="71"/>
      <c r="BW79" s="71"/>
      <c r="BX79" s="71"/>
      <c r="BY79" s="71"/>
      <c r="BZ79" s="71"/>
      <c r="CA79" s="71"/>
      <c r="CB79" s="71"/>
      <c r="CC79" s="71"/>
      <c r="CD79" s="71"/>
      <c r="CE79" s="71"/>
      <c r="CF79" s="71"/>
      <c r="CG79" s="71"/>
      <c r="CH79" s="71"/>
      <c r="CI79" s="71"/>
    </row>
    <row r="80" spans="14:87">
      <c r="N80" s="71"/>
      <c r="O80" s="71"/>
      <c r="P80" s="71"/>
      <c r="Q80" s="71"/>
      <c r="R80" s="71"/>
      <c r="S80" s="71"/>
      <c r="T80" s="71"/>
      <c r="U80" s="71"/>
      <c r="V80" s="71"/>
      <c r="W80" s="71"/>
      <c r="X80" s="71"/>
      <c r="Y80" s="71"/>
      <c r="Z80" s="71"/>
      <c r="AA80" s="71"/>
      <c r="AB80" s="71"/>
      <c r="AC80" s="71"/>
      <c r="AD80" s="71"/>
      <c r="AE80" s="71"/>
      <c r="AF80" s="71"/>
      <c r="AG80" s="71"/>
      <c r="AH80" s="71"/>
      <c r="AI80" s="71"/>
      <c r="AJ80" s="71"/>
      <c r="AK80" s="71"/>
      <c r="AL80" s="71"/>
      <c r="AM80" s="71"/>
      <c r="AN80" s="71"/>
      <c r="AO80" s="71"/>
      <c r="AP80" s="71"/>
      <c r="AQ80" s="71"/>
      <c r="AR80" s="71"/>
      <c r="AS80" s="71"/>
      <c r="AT80" s="71"/>
      <c r="AU80" s="71"/>
      <c r="AV80" s="71"/>
      <c r="AW80" s="71"/>
      <c r="AX80" s="71"/>
      <c r="AY80" s="71"/>
      <c r="AZ80" s="71"/>
      <c r="BA80" s="71"/>
      <c r="BB80" s="71"/>
      <c r="BC80" s="71"/>
      <c r="BD80" s="71"/>
      <c r="BE80" s="71"/>
      <c r="BF80" s="71"/>
      <c r="BG80" s="71"/>
      <c r="BH80" s="71"/>
      <c r="BI80" s="71"/>
      <c r="BJ80" s="71"/>
      <c r="BK80" s="71"/>
      <c r="BL80" s="71"/>
      <c r="BM80" s="71"/>
      <c r="BN80" s="71"/>
      <c r="BO80" s="71"/>
      <c r="BP80" s="71"/>
      <c r="BQ80" s="71"/>
      <c r="BR80" s="71"/>
      <c r="BS80" s="71"/>
      <c r="BT80" s="71"/>
      <c r="BU80" s="71"/>
      <c r="BV80" s="71"/>
      <c r="BW80" s="71"/>
      <c r="BX80" s="71"/>
      <c r="BY80" s="71"/>
      <c r="BZ80" s="71"/>
      <c r="CA80" s="71"/>
      <c r="CB80" s="71"/>
      <c r="CC80" s="71"/>
      <c r="CD80" s="71"/>
      <c r="CE80" s="71"/>
      <c r="CF80" s="71"/>
      <c r="CG80" s="71"/>
      <c r="CH80" s="71"/>
      <c r="CI80" s="71"/>
    </row>
    <row r="81" spans="14:87">
      <c r="N81" s="71"/>
      <c r="O81" s="71"/>
      <c r="P81" s="71"/>
      <c r="Q81" s="71"/>
      <c r="R81" s="71"/>
      <c r="S81" s="71"/>
      <c r="T81" s="71"/>
      <c r="U81" s="71"/>
      <c r="V81" s="71"/>
      <c r="W81" s="71"/>
      <c r="X81" s="71"/>
      <c r="Y81" s="71"/>
      <c r="Z81" s="71"/>
      <c r="AA81" s="71"/>
      <c r="AB81" s="71"/>
      <c r="AC81" s="71"/>
      <c r="AD81" s="71"/>
      <c r="AE81" s="71"/>
      <c r="AF81" s="71"/>
      <c r="AG81" s="71"/>
      <c r="AH81" s="71"/>
      <c r="AI81" s="71"/>
      <c r="AJ81" s="71"/>
      <c r="AK81" s="71"/>
      <c r="AL81" s="71"/>
      <c r="AM81" s="71"/>
      <c r="AN81" s="71"/>
      <c r="AO81" s="71"/>
      <c r="AP81" s="71"/>
      <c r="AQ81" s="71"/>
      <c r="AR81" s="71"/>
      <c r="AS81" s="71"/>
      <c r="AT81" s="71"/>
      <c r="AU81" s="71"/>
      <c r="AV81" s="71"/>
      <c r="AW81" s="71"/>
      <c r="AX81" s="71"/>
      <c r="AY81" s="71"/>
      <c r="AZ81" s="71"/>
      <c r="BA81" s="71"/>
      <c r="BB81" s="71"/>
      <c r="BC81" s="71"/>
      <c r="BD81" s="71"/>
      <c r="BE81" s="71"/>
      <c r="BF81" s="71"/>
      <c r="BG81" s="71"/>
      <c r="BH81" s="71"/>
      <c r="BI81" s="71"/>
      <c r="BJ81" s="71"/>
      <c r="BK81" s="71"/>
      <c r="BL81" s="71"/>
      <c r="BM81" s="71"/>
      <c r="BN81" s="71"/>
      <c r="BO81" s="71"/>
      <c r="BP81" s="71"/>
      <c r="BQ81" s="71"/>
      <c r="BR81" s="71"/>
      <c r="BS81" s="71"/>
      <c r="BT81" s="71"/>
      <c r="BU81" s="71"/>
      <c r="BV81" s="71"/>
      <c r="BW81" s="71"/>
      <c r="BX81" s="71"/>
      <c r="BY81" s="71"/>
      <c r="BZ81" s="71"/>
      <c r="CA81" s="71"/>
      <c r="CB81" s="71"/>
      <c r="CC81" s="71"/>
      <c r="CD81" s="71"/>
      <c r="CE81" s="71"/>
      <c r="CF81" s="71"/>
      <c r="CG81" s="71"/>
      <c r="CH81" s="71"/>
      <c r="CI81" s="71"/>
    </row>
    <row r="82" spans="14:87">
      <c r="N82" s="71"/>
      <c r="O82" s="71"/>
      <c r="P82" s="71"/>
      <c r="Q82" s="71"/>
      <c r="R82" s="71"/>
      <c r="S82" s="71"/>
      <c r="T82" s="71"/>
      <c r="U82" s="71"/>
      <c r="V82" s="71"/>
      <c r="W82" s="71"/>
      <c r="X82" s="71"/>
      <c r="Y82" s="71"/>
      <c r="Z82" s="71"/>
      <c r="AA82" s="71"/>
      <c r="AB82" s="71"/>
      <c r="AC82" s="71"/>
      <c r="AD82" s="71"/>
      <c r="AE82" s="71"/>
      <c r="AF82" s="71"/>
      <c r="AG82" s="71"/>
      <c r="AH82" s="71"/>
      <c r="AI82" s="71"/>
      <c r="AJ82" s="71"/>
      <c r="AK82" s="71"/>
      <c r="AL82" s="71"/>
      <c r="AM82" s="71"/>
      <c r="AN82" s="71"/>
      <c r="AO82" s="71"/>
      <c r="AP82" s="71"/>
      <c r="AQ82" s="71"/>
      <c r="AR82" s="71"/>
      <c r="AS82" s="71"/>
      <c r="AT82" s="71"/>
      <c r="AU82" s="71"/>
      <c r="AV82" s="71"/>
      <c r="AW82" s="71"/>
      <c r="AX82" s="71"/>
      <c r="AY82" s="71"/>
      <c r="AZ82" s="71"/>
      <c r="BA82" s="71"/>
      <c r="BB82" s="71"/>
      <c r="BC82" s="71"/>
      <c r="BD82" s="71"/>
      <c r="BE82" s="71"/>
      <c r="BF82" s="71"/>
      <c r="BG82" s="71"/>
      <c r="BH82" s="71"/>
      <c r="BI82" s="71"/>
      <c r="BJ82" s="71"/>
      <c r="BK82" s="71"/>
      <c r="BL82" s="71"/>
      <c r="BM82" s="71"/>
      <c r="BN82" s="71"/>
      <c r="BO82" s="71"/>
      <c r="BP82" s="71"/>
      <c r="BQ82" s="71"/>
      <c r="BR82" s="71"/>
      <c r="BS82" s="71"/>
      <c r="BT82" s="71"/>
      <c r="BU82" s="71"/>
      <c r="BV82" s="71"/>
      <c r="BW82" s="71"/>
      <c r="BX82" s="71"/>
      <c r="BY82" s="71"/>
      <c r="BZ82" s="71"/>
      <c r="CA82" s="71"/>
      <c r="CB82" s="71"/>
      <c r="CC82" s="71"/>
      <c r="CD82" s="71"/>
      <c r="CE82" s="71"/>
      <c r="CF82" s="71"/>
      <c r="CG82" s="71"/>
      <c r="CH82" s="71"/>
      <c r="CI82" s="71"/>
    </row>
    <row r="83" spans="14:87">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c r="BK83" s="71"/>
      <c r="BL83" s="71"/>
      <c r="BM83" s="71"/>
      <c r="BN83" s="71"/>
      <c r="BO83" s="71"/>
      <c r="BP83" s="71"/>
      <c r="BQ83" s="71"/>
      <c r="BR83" s="71"/>
      <c r="BS83" s="71"/>
      <c r="BT83" s="71"/>
      <c r="BU83" s="71"/>
      <c r="BV83" s="71"/>
      <c r="BW83" s="71"/>
      <c r="BX83" s="71"/>
      <c r="BY83" s="71"/>
      <c r="BZ83" s="71"/>
      <c r="CA83" s="71"/>
      <c r="CB83" s="71"/>
      <c r="CC83" s="71"/>
      <c r="CD83" s="71"/>
      <c r="CE83" s="71"/>
      <c r="CF83" s="71"/>
      <c r="CG83" s="71"/>
      <c r="CH83" s="71"/>
      <c r="CI83" s="71"/>
    </row>
    <row r="84" spans="14:87">
      <c r="N84" s="71"/>
      <c r="O84" s="71"/>
      <c r="P84" s="71"/>
      <c r="Q84" s="71"/>
      <c r="R84" s="71"/>
      <c r="S84" s="71"/>
      <c r="T84" s="71"/>
      <c r="U84" s="71"/>
      <c r="V84" s="71"/>
      <c r="W84" s="71"/>
      <c r="X84" s="71"/>
      <c r="Y84" s="71"/>
      <c r="Z84" s="71"/>
      <c r="AA84" s="71"/>
      <c r="AB84" s="71"/>
      <c r="AC84" s="71"/>
      <c r="AD84" s="71"/>
      <c r="AE84" s="71"/>
      <c r="AF84" s="71"/>
      <c r="AG84" s="71"/>
      <c r="AH84" s="71"/>
      <c r="AI84" s="71"/>
      <c r="AJ84" s="71"/>
      <c r="AK84" s="71"/>
      <c r="AL84" s="71"/>
      <c r="AM84" s="71"/>
      <c r="AN84" s="71"/>
      <c r="AO84" s="71"/>
      <c r="AP84" s="71"/>
      <c r="AQ84" s="71"/>
      <c r="AR84" s="71"/>
      <c r="AS84" s="71"/>
      <c r="AT84" s="71"/>
      <c r="AU84" s="71"/>
      <c r="AV84" s="71"/>
      <c r="AW84" s="71"/>
      <c r="AX84" s="71"/>
      <c r="AY84" s="71"/>
      <c r="AZ84" s="71"/>
      <c r="BA84" s="71"/>
      <c r="BB84" s="71"/>
      <c r="BC84" s="71"/>
      <c r="BD84" s="71"/>
      <c r="BE84" s="71"/>
      <c r="BF84" s="71"/>
      <c r="BG84" s="71"/>
      <c r="BH84" s="71"/>
      <c r="BI84" s="71"/>
      <c r="BJ84" s="71"/>
      <c r="BK84" s="71"/>
      <c r="BL84" s="71"/>
      <c r="BM84" s="71"/>
      <c r="BN84" s="71"/>
      <c r="BO84" s="71"/>
      <c r="BP84" s="71"/>
      <c r="BQ84" s="71"/>
      <c r="BR84" s="71"/>
      <c r="BS84" s="71"/>
      <c r="BT84" s="71"/>
      <c r="BU84" s="71"/>
      <c r="BV84" s="71"/>
      <c r="BW84" s="71"/>
      <c r="BX84" s="71"/>
      <c r="BY84" s="71"/>
      <c r="BZ84" s="71"/>
      <c r="CA84" s="71"/>
      <c r="CB84" s="71"/>
      <c r="CC84" s="71"/>
      <c r="CD84" s="71"/>
      <c r="CE84" s="71"/>
      <c r="CF84" s="71"/>
      <c r="CG84" s="71"/>
      <c r="CH84" s="71"/>
      <c r="CI84" s="71"/>
    </row>
    <row r="85" spans="14:87">
      <c r="N85" s="71"/>
      <c r="O85" s="71"/>
      <c r="P85" s="71"/>
      <c r="Q85" s="71"/>
      <c r="R85" s="71"/>
      <c r="S85" s="71"/>
      <c r="T85" s="71"/>
      <c r="U85" s="71"/>
      <c r="V85" s="71"/>
      <c r="W85" s="71"/>
      <c r="X85" s="71"/>
      <c r="Y85" s="71"/>
      <c r="Z85" s="71"/>
      <c r="AA85" s="71"/>
      <c r="AB85" s="71"/>
      <c r="AC85" s="71"/>
      <c r="AD85" s="71"/>
      <c r="AE85" s="71"/>
      <c r="AF85" s="71"/>
      <c r="AG85" s="71"/>
      <c r="AH85" s="71"/>
      <c r="AI85" s="71"/>
      <c r="AJ85" s="71"/>
      <c r="AK85" s="71"/>
      <c r="AL85" s="71"/>
      <c r="AM85" s="71"/>
      <c r="AN85" s="71"/>
      <c r="AO85" s="71"/>
      <c r="AP85" s="71"/>
      <c r="AQ85" s="71"/>
      <c r="AR85" s="71"/>
      <c r="AS85" s="71"/>
      <c r="AT85" s="71"/>
      <c r="AU85" s="71"/>
      <c r="AV85" s="71"/>
      <c r="AW85" s="71"/>
      <c r="AX85" s="71"/>
      <c r="AY85" s="71"/>
      <c r="AZ85" s="71"/>
      <c r="BA85" s="71"/>
      <c r="BB85" s="71"/>
      <c r="BC85" s="71"/>
      <c r="BD85" s="71"/>
      <c r="BE85" s="71"/>
      <c r="BF85" s="71"/>
      <c r="BG85" s="71"/>
      <c r="BH85" s="71"/>
      <c r="BI85" s="71"/>
      <c r="BJ85" s="71"/>
      <c r="BK85" s="71"/>
      <c r="BL85" s="71"/>
      <c r="BM85" s="71"/>
      <c r="BN85" s="71"/>
      <c r="BO85" s="71"/>
      <c r="BP85" s="71"/>
      <c r="BQ85" s="71"/>
      <c r="BR85" s="71"/>
      <c r="BS85" s="71"/>
      <c r="BT85" s="71"/>
      <c r="BU85" s="71"/>
      <c r="BV85" s="71"/>
      <c r="BW85" s="71"/>
      <c r="BX85" s="71"/>
      <c r="BY85" s="71"/>
      <c r="BZ85" s="71"/>
      <c r="CA85" s="71"/>
      <c r="CB85" s="71"/>
      <c r="CC85" s="71"/>
      <c r="CD85" s="71"/>
      <c r="CE85" s="71"/>
      <c r="CF85" s="71"/>
      <c r="CG85" s="71"/>
      <c r="CH85" s="71"/>
      <c r="CI85" s="71"/>
    </row>
    <row r="86" spans="14:87">
      <c r="N86" s="71"/>
      <c r="O86" s="71"/>
      <c r="P86" s="71"/>
      <c r="Q86" s="71"/>
      <c r="R86" s="71"/>
      <c r="S86" s="71"/>
      <c r="T86" s="71"/>
      <c r="U86" s="71"/>
      <c r="V86" s="71"/>
      <c r="W86" s="71"/>
      <c r="X86" s="71"/>
      <c r="Y86" s="71"/>
      <c r="Z86" s="71"/>
      <c r="AA86" s="71"/>
      <c r="AB86" s="71"/>
      <c r="AC86" s="71"/>
      <c r="AD86" s="71"/>
      <c r="AE86" s="71"/>
      <c r="AF86" s="71"/>
      <c r="AG86" s="71"/>
      <c r="AH86" s="71"/>
      <c r="AI86" s="71"/>
      <c r="AJ86" s="71"/>
      <c r="AK86" s="71"/>
      <c r="AL86" s="71"/>
      <c r="AM86" s="71"/>
      <c r="AN86" s="71"/>
      <c r="AO86" s="71"/>
      <c r="AP86" s="71"/>
      <c r="AQ86" s="71"/>
      <c r="AR86" s="71"/>
      <c r="AS86" s="71"/>
      <c r="AT86" s="71"/>
      <c r="AU86" s="71"/>
      <c r="AV86" s="71"/>
      <c r="AW86" s="71"/>
      <c r="AX86" s="71"/>
      <c r="AY86" s="71"/>
      <c r="AZ86" s="71"/>
      <c r="BA86" s="71"/>
      <c r="BB86" s="71"/>
      <c r="BC86" s="71"/>
      <c r="BD86" s="71"/>
      <c r="BE86" s="71"/>
      <c r="BF86" s="71"/>
      <c r="BG86" s="71"/>
      <c r="BH86" s="71"/>
      <c r="BI86" s="71"/>
      <c r="BJ86" s="71"/>
      <c r="BK86" s="71"/>
      <c r="BL86" s="71"/>
      <c r="BM86" s="71"/>
      <c r="BN86" s="71"/>
      <c r="BO86" s="71"/>
      <c r="BP86" s="71"/>
      <c r="BQ86" s="71"/>
      <c r="BR86" s="71"/>
      <c r="BS86" s="71"/>
      <c r="BT86" s="71"/>
      <c r="BU86" s="71"/>
      <c r="BV86" s="71"/>
      <c r="BW86" s="71"/>
      <c r="BX86" s="71"/>
      <c r="BY86" s="71"/>
      <c r="BZ86" s="71"/>
      <c r="CA86" s="71"/>
      <c r="CB86" s="71"/>
      <c r="CC86" s="71"/>
      <c r="CD86" s="71"/>
      <c r="CE86" s="71"/>
      <c r="CF86" s="71"/>
      <c r="CG86" s="71"/>
      <c r="CH86" s="71"/>
      <c r="CI86" s="71"/>
    </row>
    <row r="87" spans="14:87">
      <c r="N87" s="71"/>
      <c r="O87" s="71"/>
      <c r="P87" s="71"/>
      <c r="Q87" s="71"/>
      <c r="R87" s="71"/>
      <c r="S87" s="71"/>
      <c r="T87" s="71"/>
      <c r="U87" s="71"/>
      <c r="V87" s="71"/>
      <c r="W87" s="71"/>
      <c r="X87" s="71"/>
      <c r="Y87" s="71"/>
      <c r="Z87" s="71"/>
      <c r="AA87" s="71"/>
      <c r="AB87" s="71"/>
      <c r="AC87" s="71"/>
      <c r="AD87" s="71"/>
      <c r="AE87" s="71"/>
      <c r="AF87" s="71"/>
      <c r="AG87" s="71"/>
      <c r="AH87" s="71"/>
      <c r="AI87" s="71"/>
      <c r="AJ87" s="71"/>
      <c r="AK87" s="71"/>
      <c r="AL87" s="71"/>
      <c r="AM87" s="71"/>
      <c r="AN87" s="71"/>
      <c r="AO87" s="71"/>
      <c r="AP87" s="71"/>
      <c r="AQ87" s="71"/>
      <c r="AR87" s="71"/>
      <c r="AS87" s="71"/>
      <c r="AT87" s="71"/>
      <c r="AU87" s="71"/>
      <c r="AV87" s="71"/>
      <c r="AW87" s="71"/>
      <c r="AX87" s="71"/>
      <c r="AY87" s="71"/>
      <c r="AZ87" s="71"/>
      <c r="BA87" s="71"/>
      <c r="BB87" s="71"/>
      <c r="BC87" s="71"/>
      <c r="BD87" s="71"/>
      <c r="BE87" s="71"/>
      <c r="BF87" s="71"/>
      <c r="BG87" s="71"/>
      <c r="BH87" s="71"/>
      <c r="BI87" s="71"/>
      <c r="BJ87" s="71"/>
      <c r="BK87" s="71"/>
      <c r="BL87" s="71"/>
      <c r="BM87" s="71"/>
      <c r="BN87" s="71"/>
      <c r="BO87" s="71"/>
      <c r="BP87" s="71"/>
      <c r="BQ87" s="71"/>
      <c r="BR87" s="71"/>
      <c r="BS87" s="71"/>
      <c r="BT87" s="71"/>
      <c r="BU87" s="71"/>
      <c r="BV87" s="71"/>
      <c r="BW87" s="71"/>
      <c r="BX87" s="71"/>
      <c r="BY87" s="71"/>
      <c r="BZ87" s="71"/>
      <c r="CA87" s="71"/>
      <c r="CB87" s="71"/>
      <c r="CC87" s="71"/>
      <c r="CD87" s="71"/>
      <c r="CE87" s="71"/>
      <c r="CF87" s="71"/>
      <c r="CG87" s="71"/>
      <c r="CH87" s="71"/>
      <c r="CI87" s="71"/>
    </row>
    <row r="88" spans="14:87">
      <c r="N88" s="71"/>
      <c r="O88" s="71"/>
      <c r="P88" s="71"/>
      <c r="Q88" s="71"/>
      <c r="R88" s="71"/>
      <c r="S88" s="71"/>
      <c r="T88" s="71"/>
      <c r="U88" s="71"/>
      <c r="V88" s="71"/>
      <c r="W88" s="71"/>
      <c r="X88" s="71"/>
      <c r="Y88" s="71"/>
      <c r="Z88" s="71"/>
      <c r="AA88" s="71"/>
      <c r="AB88" s="71"/>
      <c r="AC88" s="71"/>
      <c r="AD88" s="71"/>
      <c r="AE88" s="71"/>
      <c r="AF88" s="71"/>
      <c r="AG88" s="71"/>
      <c r="AH88" s="71"/>
      <c r="AI88" s="71"/>
      <c r="AJ88" s="71"/>
      <c r="AK88" s="71"/>
      <c r="AL88" s="71"/>
      <c r="AM88" s="71"/>
      <c r="AN88" s="71"/>
      <c r="AO88" s="71"/>
      <c r="AP88" s="71"/>
      <c r="AQ88" s="71"/>
      <c r="AR88" s="71"/>
      <c r="AS88" s="71"/>
      <c r="AT88" s="71"/>
      <c r="AU88" s="71"/>
      <c r="AV88" s="71"/>
      <c r="AW88" s="71"/>
      <c r="AX88" s="71"/>
      <c r="AY88" s="71"/>
      <c r="AZ88" s="71"/>
      <c r="BA88" s="71"/>
      <c r="BB88" s="71"/>
      <c r="BC88" s="71"/>
      <c r="BD88" s="71"/>
      <c r="BE88" s="71"/>
      <c r="BF88" s="71"/>
      <c r="BG88" s="71"/>
      <c r="BH88" s="71"/>
      <c r="BI88" s="71"/>
      <c r="BJ88" s="71"/>
      <c r="BK88" s="71"/>
      <c r="BL88" s="71"/>
      <c r="BM88" s="71"/>
      <c r="BN88" s="71"/>
      <c r="BO88" s="71"/>
      <c r="BP88" s="71"/>
      <c r="BQ88" s="71"/>
      <c r="BR88" s="71"/>
      <c r="BS88" s="71"/>
      <c r="BT88" s="71"/>
      <c r="BU88" s="71"/>
      <c r="BV88" s="71"/>
      <c r="BW88" s="71"/>
      <c r="BX88" s="71"/>
      <c r="BY88" s="71"/>
      <c r="BZ88" s="71"/>
      <c r="CA88" s="71"/>
      <c r="CB88" s="71"/>
      <c r="CC88" s="71"/>
      <c r="CD88" s="71"/>
      <c r="CE88" s="71"/>
      <c r="CF88" s="71"/>
      <c r="CG88" s="71"/>
      <c r="CH88" s="71"/>
      <c r="CI88" s="71"/>
    </row>
    <row r="89" spans="14:87">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71"/>
      <c r="AT89" s="71"/>
      <c r="AU89" s="71"/>
      <c r="AV89" s="71"/>
      <c r="AW89" s="71"/>
      <c r="AX89" s="71"/>
      <c r="AY89" s="71"/>
      <c r="AZ89" s="71"/>
      <c r="BA89" s="71"/>
      <c r="BB89" s="71"/>
      <c r="BC89" s="71"/>
      <c r="BD89" s="71"/>
      <c r="BE89" s="71"/>
      <c r="BF89" s="71"/>
      <c r="BG89" s="71"/>
      <c r="BH89" s="71"/>
      <c r="BI89" s="71"/>
      <c r="BJ89" s="71"/>
      <c r="BK89" s="71"/>
      <c r="BL89" s="71"/>
      <c r="BM89" s="71"/>
      <c r="BN89" s="71"/>
      <c r="BO89" s="71"/>
      <c r="BP89" s="71"/>
      <c r="BQ89" s="71"/>
      <c r="BR89" s="71"/>
      <c r="BS89" s="71"/>
      <c r="BT89" s="71"/>
      <c r="BU89" s="71"/>
      <c r="BV89" s="71"/>
      <c r="BW89" s="71"/>
      <c r="BX89" s="71"/>
      <c r="BY89" s="71"/>
      <c r="BZ89" s="71"/>
      <c r="CA89" s="71"/>
      <c r="CB89" s="71"/>
      <c r="CC89" s="71"/>
      <c r="CD89" s="71"/>
      <c r="CE89" s="71"/>
      <c r="CF89" s="71"/>
      <c r="CG89" s="71"/>
      <c r="CH89" s="71"/>
      <c r="CI89" s="71"/>
    </row>
    <row r="90" spans="14:87">
      <c r="N90" s="71"/>
      <c r="O90" s="71"/>
      <c r="P90" s="71"/>
      <c r="Q90" s="71"/>
      <c r="R90" s="71"/>
      <c r="S90" s="71"/>
      <c r="T90" s="71"/>
      <c r="U90" s="71"/>
      <c r="V90" s="71"/>
      <c r="W90" s="71"/>
      <c r="X90" s="71"/>
      <c r="Y90" s="71"/>
      <c r="Z90" s="71"/>
      <c r="AA90" s="71"/>
      <c r="AB90" s="71"/>
      <c r="AC90" s="71"/>
      <c r="AD90" s="71"/>
      <c r="AE90" s="71"/>
      <c r="AF90" s="71"/>
      <c r="AG90" s="71"/>
      <c r="AH90" s="71"/>
      <c r="AI90" s="71"/>
      <c r="AJ90" s="71"/>
      <c r="AK90" s="71"/>
      <c r="AL90" s="71"/>
      <c r="AM90" s="71"/>
      <c r="AN90" s="71"/>
      <c r="AO90" s="71"/>
      <c r="AP90" s="71"/>
      <c r="AQ90" s="71"/>
      <c r="AR90" s="71"/>
      <c r="AS90" s="71"/>
      <c r="AT90" s="71"/>
      <c r="AU90" s="71"/>
      <c r="AV90" s="71"/>
      <c r="AW90" s="71"/>
      <c r="AX90" s="71"/>
      <c r="AY90" s="71"/>
      <c r="AZ90" s="71"/>
      <c r="BA90" s="71"/>
      <c r="BB90" s="71"/>
      <c r="BC90" s="71"/>
      <c r="BD90" s="71"/>
      <c r="BE90" s="71"/>
      <c r="BF90" s="71"/>
      <c r="BG90" s="71"/>
      <c r="BH90" s="71"/>
      <c r="BI90" s="71"/>
      <c r="BJ90" s="71"/>
      <c r="BK90" s="71"/>
      <c r="BL90" s="71"/>
      <c r="BM90" s="71"/>
      <c r="BN90" s="71"/>
      <c r="BO90" s="71"/>
      <c r="BP90" s="71"/>
      <c r="BQ90" s="71"/>
      <c r="BR90" s="71"/>
      <c r="BS90" s="71"/>
      <c r="BT90" s="71"/>
      <c r="BU90" s="71"/>
      <c r="BV90" s="71"/>
      <c r="BW90" s="71"/>
      <c r="BX90" s="71"/>
      <c r="BY90" s="71"/>
      <c r="BZ90" s="71"/>
      <c r="CA90" s="71"/>
      <c r="CB90" s="71"/>
      <c r="CC90" s="71"/>
      <c r="CD90" s="71"/>
      <c r="CE90" s="71"/>
      <c r="CF90" s="71"/>
      <c r="CG90" s="71"/>
      <c r="CH90" s="71"/>
      <c r="CI90" s="71"/>
    </row>
    <row r="91" spans="14:87">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1"/>
      <c r="AT91" s="71"/>
      <c r="AU91" s="71"/>
      <c r="AV91" s="71"/>
      <c r="AW91" s="71"/>
      <c r="AX91" s="71"/>
      <c r="AY91" s="71"/>
      <c r="AZ91" s="71"/>
      <c r="BA91" s="71"/>
      <c r="BB91" s="71"/>
      <c r="BC91" s="71"/>
      <c r="BD91" s="71"/>
      <c r="BE91" s="71"/>
      <c r="BF91" s="71"/>
      <c r="BG91" s="71"/>
      <c r="BH91" s="71"/>
      <c r="BI91" s="71"/>
      <c r="BJ91" s="71"/>
      <c r="BK91" s="71"/>
      <c r="BL91" s="71"/>
      <c r="BM91" s="71"/>
      <c r="BN91" s="71"/>
      <c r="BO91" s="71"/>
      <c r="BP91" s="71"/>
      <c r="BQ91" s="71"/>
      <c r="BR91" s="71"/>
      <c r="BS91" s="71"/>
      <c r="BT91" s="71"/>
      <c r="BU91" s="71"/>
      <c r="BV91" s="71"/>
      <c r="BW91" s="71"/>
      <c r="BX91" s="71"/>
      <c r="BY91" s="71"/>
      <c r="BZ91" s="71"/>
      <c r="CA91" s="71"/>
      <c r="CB91" s="71"/>
      <c r="CC91" s="71"/>
      <c r="CD91" s="71"/>
      <c r="CE91" s="71"/>
      <c r="CF91" s="71"/>
      <c r="CG91" s="71"/>
      <c r="CH91" s="71"/>
      <c r="CI91" s="71"/>
    </row>
    <row r="92" spans="14:87">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71"/>
      <c r="AT92" s="71"/>
      <c r="AU92" s="71"/>
      <c r="AV92" s="71"/>
      <c r="AW92" s="71"/>
      <c r="AX92" s="71"/>
      <c r="AY92" s="71"/>
      <c r="AZ92" s="71"/>
      <c r="BA92" s="71"/>
      <c r="BB92" s="71"/>
      <c r="BC92" s="71"/>
      <c r="BD92" s="71"/>
      <c r="BE92" s="71"/>
      <c r="BF92" s="71"/>
      <c r="BG92" s="71"/>
      <c r="BH92" s="71"/>
      <c r="BI92" s="71"/>
      <c r="BJ92" s="71"/>
      <c r="BK92" s="71"/>
      <c r="BL92" s="71"/>
      <c r="BM92" s="71"/>
      <c r="BN92" s="71"/>
      <c r="BO92" s="71"/>
      <c r="BP92" s="71"/>
      <c r="BQ92" s="71"/>
      <c r="BR92" s="71"/>
      <c r="BS92" s="71"/>
      <c r="BT92" s="71"/>
      <c r="BU92" s="71"/>
      <c r="BV92" s="71"/>
      <c r="BW92" s="71"/>
      <c r="BX92" s="71"/>
      <c r="BY92" s="71"/>
      <c r="BZ92" s="71"/>
      <c r="CA92" s="71"/>
      <c r="CB92" s="71"/>
      <c r="CC92" s="71"/>
      <c r="CD92" s="71"/>
      <c r="CE92" s="71"/>
      <c r="CF92" s="71"/>
      <c r="CG92" s="71"/>
      <c r="CH92" s="71"/>
      <c r="CI92" s="71"/>
    </row>
    <row r="93" spans="14:87">
      <c r="N93" s="71"/>
      <c r="O93" s="71"/>
      <c r="P93" s="71"/>
      <c r="Q93" s="71"/>
      <c r="R93" s="71"/>
      <c r="S93" s="71"/>
      <c r="T93" s="71"/>
      <c r="U93" s="71"/>
      <c r="V93" s="71"/>
      <c r="W93" s="71"/>
      <c r="X93" s="71"/>
      <c r="Y93" s="71"/>
      <c r="Z93" s="71"/>
      <c r="AA93" s="71"/>
      <c r="AB93" s="71"/>
      <c r="AC93" s="71"/>
      <c r="AD93" s="71"/>
      <c r="AE93" s="71"/>
      <c r="AF93" s="71"/>
      <c r="AG93" s="71"/>
      <c r="AH93" s="71"/>
      <c r="AI93" s="71"/>
      <c r="AJ93" s="71"/>
      <c r="AK93" s="71"/>
      <c r="AL93" s="71"/>
      <c r="AM93" s="71"/>
      <c r="AN93" s="71"/>
      <c r="AO93" s="71"/>
      <c r="AP93" s="71"/>
      <c r="AQ93" s="71"/>
      <c r="AR93" s="71"/>
      <c r="AS93" s="71"/>
      <c r="AT93" s="71"/>
      <c r="AU93" s="71"/>
      <c r="AV93" s="71"/>
      <c r="AW93" s="71"/>
      <c r="AX93" s="71"/>
      <c r="AY93" s="71"/>
      <c r="AZ93" s="71"/>
      <c r="BA93" s="71"/>
      <c r="BB93" s="71"/>
      <c r="BC93" s="71"/>
      <c r="BD93" s="71"/>
      <c r="BE93" s="71"/>
      <c r="BF93" s="71"/>
      <c r="BG93" s="71"/>
      <c r="BH93" s="71"/>
      <c r="BI93" s="71"/>
      <c r="BJ93" s="71"/>
      <c r="BK93" s="71"/>
      <c r="BL93" s="71"/>
      <c r="BM93" s="71"/>
      <c r="BN93" s="71"/>
      <c r="BO93" s="71"/>
      <c r="BP93" s="71"/>
      <c r="BQ93" s="71"/>
      <c r="BR93" s="71"/>
      <c r="BS93" s="71"/>
      <c r="BT93" s="71"/>
      <c r="BU93" s="71"/>
      <c r="BV93" s="71"/>
      <c r="BW93" s="71"/>
      <c r="BX93" s="71"/>
      <c r="BY93" s="71"/>
      <c r="BZ93" s="71"/>
      <c r="CA93" s="71"/>
      <c r="CB93" s="71"/>
      <c r="CC93" s="71"/>
      <c r="CD93" s="71"/>
      <c r="CE93" s="71"/>
      <c r="CF93" s="71"/>
      <c r="CG93" s="71"/>
      <c r="CH93" s="71"/>
      <c r="CI93" s="71"/>
    </row>
    <row r="94" spans="14:87">
      <c r="N94" s="71"/>
      <c r="O94" s="71"/>
      <c r="P94" s="71"/>
      <c r="Q94" s="71"/>
      <c r="R94" s="71"/>
      <c r="S94" s="71"/>
      <c r="T94" s="71"/>
      <c r="U94" s="71"/>
      <c r="V94" s="71"/>
      <c r="W94" s="71"/>
      <c r="X94" s="71"/>
      <c r="Y94" s="71"/>
      <c r="Z94" s="71"/>
      <c r="AA94" s="71"/>
      <c r="AB94" s="71"/>
      <c r="AC94" s="71"/>
      <c r="AD94" s="71"/>
      <c r="AE94" s="71"/>
      <c r="AF94" s="71"/>
      <c r="AG94" s="71"/>
      <c r="AH94" s="71"/>
      <c r="AI94" s="71"/>
      <c r="AJ94" s="71"/>
      <c r="AK94" s="71"/>
      <c r="AL94" s="71"/>
      <c r="AM94" s="71"/>
      <c r="AN94" s="71"/>
      <c r="AO94" s="71"/>
      <c r="AP94" s="71"/>
      <c r="AQ94" s="71"/>
      <c r="AR94" s="71"/>
      <c r="AS94" s="71"/>
      <c r="AT94" s="71"/>
      <c r="AU94" s="71"/>
      <c r="AV94" s="71"/>
      <c r="AW94" s="71"/>
      <c r="AX94" s="71"/>
      <c r="AY94" s="71"/>
      <c r="AZ94" s="71"/>
      <c r="BA94" s="71"/>
      <c r="BB94" s="71"/>
      <c r="BC94" s="71"/>
      <c r="BD94" s="71"/>
      <c r="BE94" s="71"/>
      <c r="BF94" s="71"/>
      <c r="BG94" s="71"/>
      <c r="BH94" s="71"/>
      <c r="BI94" s="71"/>
      <c r="BJ94" s="71"/>
      <c r="BK94" s="71"/>
      <c r="BL94" s="71"/>
      <c r="BM94" s="71"/>
      <c r="BN94" s="71"/>
      <c r="BO94" s="71"/>
      <c r="BP94" s="71"/>
      <c r="BQ94" s="71"/>
      <c r="BR94" s="71"/>
      <c r="BS94" s="71"/>
      <c r="BT94" s="71"/>
      <c r="BU94" s="71"/>
      <c r="BV94" s="71"/>
      <c r="BW94" s="71"/>
      <c r="BX94" s="71"/>
      <c r="BY94" s="71"/>
      <c r="BZ94" s="71"/>
      <c r="CA94" s="71"/>
      <c r="CB94" s="71"/>
      <c r="CC94" s="71"/>
      <c r="CD94" s="71"/>
      <c r="CE94" s="71"/>
      <c r="CF94" s="71"/>
      <c r="CG94" s="71"/>
      <c r="CH94" s="71"/>
      <c r="CI94" s="71"/>
    </row>
    <row r="95" spans="14:87">
      <c r="N95" s="71"/>
      <c r="O95" s="71"/>
      <c r="P95" s="71"/>
      <c r="Q95" s="71"/>
      <c r="R95" s="71"/>
      <c r="S95" s="71"/>
      <c r="T95" s="71"/>
      <c r="U95" s="71"/>
      <c r="V95" s="71"/>
      <c r="W95" s="71"/>
      <c r="X95" s="71"/>
      <c r="Y95" s="71"/>
      <c r="Z95" s="71"/>
      <c r="AA95" s="71"/>
      <c r="AB95" s="71"/>
      <c r="AC95" s="71"/>
      <c r="AD95" s="71"/>
      <c r="AE95" s="71"/>
      <c r="AF95" s="71"/>
      <c r="AG95" s="71"/>
      <c r="AH95" s="71"/>
      <c r="AI95" s="71"/>
      <c r="AJ95" s="71"/>
      <c r="AK95" s="71"/>
      <c r="AL95" s="71"/>
      <c r="AM95" s="71"/>
      <c r="AN95" s="71"/>
      <c r="AO95" s="71"/>
      <c r="AP95" s="71"/>
      <c r="AQ95" s="71"/>
      <c r="AR95" s="71"/>
      <c r="AS95" s="71"/>
      <c r="AT95" s="71"/>
      <c r="AU95" s="71"/>
      <c r="AV95" s="71"/>
      <c r="AW95" s="71"/>
      <c r="AX95" s="71"/>
      <c r="AY95" s="71"/>
      <c r="AZ95" s="71"/>
      <c r="BA95" s="71"/>
      <c r="BB95" s="71"/>
      <c r="BC95" s="71"/>
      <c r="BD95" s="71"/>
      <c r="BE95" s="71"/>
      <c r="BF95" s="71"/>
      <c r="BG95" s="71"/>
      <c r="BH95" s="71"/>
      <c r="BI95" s="71"/>
      <c r="BJ95" s="71"/>
      <c r="BK95" s="71"/>
      <c r="BL95" s="71"/>
      <c r="BM95" s="71"/>
      <c r="BN95" s="71"/>
      <c r="BO95" s="71"/>
      <c r="BP95" s="71"/>
      <c r="BQ95" s="71"/>
      <c r="BR95" s="71"/>
      <c r="BS95" s="71"/>
      <c r="BT95" s="71"/>
      <c r="BU95" s="71"/>
      <c r="BV95" s="71"/>
      <c r="BW95" s="71"/>
      <c r="BX95" s="71"/>
      <c r="BY95" s="71"/>
      <c r="BZ95" s="71"/>
      <c r="CA95" s="71"/>
      <c r="CB95" s="71"/>
      <c r="CC95" s="71"/>
      <c r="CD95" s="71"/>
      <c r="CE95" s="71"/>
      <c r="CF95" s="71"/>
      <c r="CG95" s="71"/>
      <c r="CH95" s="71"/>
      <c r="CI95" s="71"/>
    </row>
    <row r="96" spans="14:87">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c r="AS96" s="71"/>
      <c r="AT96" s="71"/>
      <c r="AU96" s="71"/>
      <c r="AV96" s="71"/>
      <c r="AW96" s="71"/>
      <c r="AX96" s="71"/>
      <c r="AY96" s="71"/>
      <c r="AZ96" s="71"/>
      <c r="BA96" s="71"/>
      <c r="BB96" s="71"/>
      <c r="BC96" s="71"/>
      <c r="BD96" s="71"/>
      <c r="BE96" s="71"/>
      <c r="BF96" s="71"/>
      <c r="BG96" s="71"/>
      <c r="BH96" s="71"/>
      <c r="BI96" s="71"/>
      <c r="BJ96" s="71"/>
      <c r="BK96" s="71"/>
      <c r="BL96" s="71"/>
      <c r="BM96" s="71"/>
      <c r="BN96" s="71"/>
      <c r="BO96" s="71"/>
      <c r="BP96" s="71"/>
      <c r="BQ96" s="71"/>
      <c r="BR96" s="71"/>
      <c r="BS96" s="71"/>
      <c r="BT96" s="71"/>
      <c r="BU96" s="71"/>
      <c r="BV96" s="71"/>
      <c r="BW96" s="71"/>
      <c r="BX96" s="71"/>
      <c r="BY96" s="71"/>
      <c r="BZ96" s="71"/>
      <c r="CA96" s="71"/>
      <c r="CB96" s="71"/>
      <c r="CC96" s="71"/>
      <c r="CD96" s="71"/>
      <c r="CE96" s="71"/>
      <c r="CF96" s="71"/>
      <c r="CG96" s="71"/>
      <c r="CH96" s="71"/>
      <c r="CI96" s="71"/>
    </row>
    <row r="97" spans="14:87">
      <c r="N97" s="71"/>
      <c r="O97" s="71"/>
      <c r="P97" s="71"/>
      <c r="Q97" s="71"/>
      <c r="R97" s="71"/>
      <c r="S97" s="71"/>
      <c r="T97" s="71"/>
      <c r="U97" s="71"/>
      <c r="V97" s="71"/>
      <c r="W97" s="71"/>
      <c r="X97" s="71"/>
      <c r="Y97" s="71"/>
      <c r="Z97" s="71"/>
      <c r="AA97" s="71"/>
      <c r="AB97" s="71"/>
      <c r="AC97" s="71"/>
      <c r="AD97" s="71"/>
      <c r="AE97" s="71"/>
      <c r="AF97" s="71"/>
      <c r="AG97" s="71"/>
      <c r="AH97" s="71"/>
      <c r="AI97" s="71"/>
      <c r="AJ97" s="71"/>
      <c r="AK97" s="71"/>
      <c r="AL97" s="71"/>
      <c r="AM97" s="71"/>
      <c r="AN97" s="71"/>
      <c r="AO97" s="71"/>
      <c r="AP97" s="71"/>
      <c r="AQ97" s="71"/>
      <c r="AR97" s="71"/>
      <c r="AS97" s="71"/>
      <c r="AT97" s="71"/>
      <c r="AU97" s="71"/>
      <c r="AV97" s="71"/>
      <c r="AW97" s="71"/>
      <c r="AX97" s="71"/>
      <c r="AY97" s="71"/>
      <c r="AZ97" s="71"/>
      <c r="BA97" s="71"/>
      <c r="BB97" s="71"/>
      <c r="BC97" s="71"/>
      <c r="BD97" s="71"/>
      <c r="BE97" s="71"/>
      <c r="BF97" s="71"/>
      <c r="BG97" s="71"/>
      <c r="BH97" s="71"/>
      <c r="BI97" s="71"/>
      <c r="BJ97" s="71"/>
      <c r="BK97" s="71"/>
      <c r="BL97" s="71"/>
      <c r="BM97" s="71"/>
      <c r="BN97" s="71"/>
      <c r="BO97" s="71"/>
      <c r="BP97" s="71"/>
      <c r="BQ97" s="71"/>
      <c r="BR97" s="71"/>
      <c r="BS97" s="71"/>
      <c r="BT97" s="71"/>
      <c r="BU97" s="71"/>
      <c r="BV97" s="71"/>
      <c r="BW97" s="71"/>
      <c r="BX97" s="71"/>
      <c r="BY97" s="71"/>
      <c r="BZ97" s="71"/>
      <c r="CA97" s="71"/>
      <c r="CB97" s="71"/>
      <c r="CC97" s="71"/>
      <c r="CD97" s="71"/>
      <c r="CE97" s="71"/>
      <c r="CF97" s="71"/>
      <c r="CG97" s="71"/>
      <c r="CH97" s="71"/>
      <c r="CI97" s="71"/>
    </row>
    <row r="98" spans="14:87">
      <c r="N98" s="71"/>
      <c r="O98" s="71"/>
      <c r="P98" s="71"/>
      <c r="Q98" s="71"/>
      <c r="R98" s="71"/>
      <c r="S98" s="71"/>
      <c r="T98" s="71"/>
      <c r="U98" s="71"/>
      <c r="V98" s="71"/>
      <c r="W98" s="71"/>
      <c r="X98" s="71"/>
      <c r="Y98" s="71"/>
      <c r="Z98" s="71"/>
      <c r="AA98" s="71"/>
      <c r="AB98" s="71"/>
      <c r="AC98" s="71"/>
      <c r="AD98" s="71"/>
      <c r="AE98" s="71"/>
      <c r="AF98" s="71"/>
      <c r="AG98" s="71"/>
      <c r="AH98" s="71"/>
      <c r="AI98" s="71"/>
      <c r="AJ98" s="71"/>
      <c r="AK98" s="71"/>
      <c r="AL98" s="71"/>
      <c r="AM98" s="71"/>
      <c r="AN98" s="71"/>
      <c r="AO98" s="71"/>
      <c r="AP98" s="71"/>
      <c r="AQ98" s="71"/>
      <c r="AR98" s="71"/>
      <c r="AS98" s="71"/>
      <c r="AT98" s="71"/>
      <c r="AU98" s="71"/>
      <c r="AV98" s="71"/>
      <c r="AW98" s="71"/>
      <c r="AX98" s="71"/>
      <c r="AY98" s="71"/>
      <c r="AZ98" s="71"/>
      <c r="BA98" s="71"/>
      <c r="BB98" s="71"/>
      <c r="BC98" s="71"/>
      <c r="BD98" s="71"/>
      <c r="BE98" s="71"/>
      <c r="BF98" s="71"/>
      <c r="BG98" s="71"/>
      <c r="BH98" s="71"/>
      <c r="BI98" s="71"/>
      <c r="BJ98" s="71"/>
      <c r="BK98" s="71"/>
      <c r="BL98" s="71"/>
      <c r="BM98" s="71"/>
      <c r="BN98" s="71"/>
      <c r="BO98" s="71"/>
      <c r="BP98" s="71"/>
      <c r="BQ98" s="71"/>
      <c r="BR98" s="71"/>
      <c r="BS98" s="71"/>
      <c r="BT98" s="71"/>
      <c r="BU98" s="71"/>
      <c r="BV98" s="71"/>
      <c r="BW98" s="71"/>
      <c r="BX98" s="71"/>
      <c r="BY98" s="71"/>
      <c r="BZ98" s="71"/>
      <c r="CA98" s="71"/>
      <c r="CB98" s="71"/>
      <c r="CC98" s="71"/>
      <c r="CD98" s="71"/>
      <c r="CE98" s="71"/>
      <c r="CF98" s="71"/>
      <c r="CG98" s="71"/>
      <c r="CH98" s="71"/>
      <c r="CI98" s="71"/>
    </row>
    <row r="99" spans="14:87">
      <c r="N99" s="71"/>
      <c r="O99" s="71"/>
      <c r="P99" s="71"/>
      <c r="Q99" s="71"/>
      <c r="R99" s="71"/>
      <c r="S99" s="71"/>
      <c r="T99" s="71"/>
      <c r="U99" s="71"/>
      <c r="V99" s="71"/>
      <c r="W99" s="71"/>
      <c r="X99" s="71"/>
      <c r="Y99" s="71"/>
      <c r="Z99" s="71"/>
      <c r="AA99" s="71"/>
      <c r="AB99" s="71"/>
      <c r="AC99" s="71"/>
      <c r="AD99" s="71"/>
      <c r="AE99" s="71"/>
      <c r="AF99" s="71"/>
      <c r="AG99" s="71"/>
      <c r="AH99" s="71"/>
      <c r="AI99" s="71"/>
      <c r="AJ99" s="71"/>
      <c r="AK99" s="71"/>
      <c r="AL99" s="71"/>
      <c r="AM99" s="71"/>
      <c r="AN99" s="71"/>
      <c r="AO99" s="71"/>
      <c r="AP99" s="71"/>
      <c r="AQ99" s="71"/>
      <c r="AR99" s="71"/>
      <c r="AS99" s="71"/>
      <c r="AT99" s="71"/>
      <c r="AU99" s="71"/>
      <c r="AV99" s="71"/>
      <c r="AW99" s="71"/>
      <c r="AX99" s="71"/>
      <c r="AY99" s="71"/>
      <c r="AZ99" s="71"/>
      <c r="BA99" s="71"/>
      <c r="BB99" s="71"/>
      <c r="BC99" s="71"/>
      <c r="BD99" s="71"/>
      <c r="BE99" s="71"/>
      <c r="BF99" s="71"/>
      <c r="BG99" s="71"/>
      <c r="BH99" s="71"/>
      <c r="BI99" s="71"/>
      <c r="BJ99" s="71"/>
      <c r="BK99" s="71"/>
      <c r="BL99" s="71"/>
      <c r="BM99" s="71"/>
      <c r="BN99" s="71"/>
      <c r="BO99" s="71"/>
      <c r="BP99" s="71"/>
      <c r="BQ99" s="71"/>
      <c r="BR99" s="71"/>
      <c r="BS99" s="71"/>
      <c r="BT99" s="71"/>
      <c r="BU99" s="71"/>
      <c r="BV99" s="71"/>
      <c r="BW99" s="71"/>
      <c r="BX99" s="71"/>
      <c r="BY99" s="71"/>
      <c r="BZ99" s="71"/>
      <c r="CA99" s="71"/>
      <c r="CB99" s="71"/>
      <c r="CC99" s="71"/>
      <c r="CD99" s="71"/>
      <c r="CE99" s="71"/>
      <c r="CF99" s="71"/>
      <c r="CG99" s="71"/>
      <c r="CH99" s="71"/>
      <c r="CI99" s="71"/>
    </row>
    <row r="100" spans="14:87">
      <c r="N100" s="71"/>
      <c r="O100" s="71"/>
      <c r="P100" s="71"/>
      <c r="Q100" s="71"/>
      <c r="R100" s="71"/>
      <c r="S100" s="71"/>
      <c r="T100" s="71"/>
      <c r="U100" s="71"/>
      <c r="V100" s="71"/>
      <c r="W100" s="71"/>
      <c r="X100" s="71"/>
      <c r="Y100" s="71"/>
      <c r="Z100" s="71"/>
      <c r="AA100" s="71"/>
      <c r="AB100" s="71"/>
      <c r="AC100" s="71"/>
      <c r="AD100" s="71"/>
      <c r="AE100" s="71"/>
      <c r="AF100" s="71"/>
      <c r="AG100" s="71"/>
      <c r="AH100" s="71"/>
      <c r="AI100" s="71"/>
      <c r="AJ100" s="71"/>
      <c r="AK100" s="71"/>
      <c r="AL100" s="71"/>
      <c r="AM100" s="71"/>
      <c r="AN100" s="71"/>
      <c r="AO100" s="71"/>
      <c r="AP100" s="71"/>
      <c r="AQ100" s="71"/>
      <c r="AR100" s="71"/>
      <c r="AS100" s="71"/>
      <c r="AT100" s="71"/>
      <c r="AU100" s="71"/>
      <c r="AV100" s="71"/>
      <c r="AW100" s="71"/>
      <c r="AX100" s="71"/>
      <c r="AY100" s="71"/>
      <c r="AZ100" s="71"/>
      <c r="BA100" s="71"/>
      <c r="BB100" s="71"/>
      <c r="BC100" s="71"/>
      <c r="BD100" s="71"/>
      <c r="BE100" s="71"/>
      <c r="BF100" s="71"/>
      <c r="BG100" s="71"/>
      <c r="BH100" s="71"/>
      <c r="BI100" s="71"/>
      <c r="BJ100" s="71"/>
      <c r="BK100" s="71"/>
      <c r="BL100" s="71"/>
      <c r="BM100" s="71"/>
      <c r="BN100" s="71"/>
      <c r="BO100" s="71"/>
      <c r="BP100" s="71"/>
      <c r="BQ100" s="71"/>
      <c r="BR100" s="71"/>
      <c r="BS100" s="71"/>
      <c r="BT100" s="71"/>
      <c r="BU100" s="71"/>
      <c r="BV100" s="71"/>
      <c r="BW100" s="71"/>
      <c r="BX100" s="71"/>
      <c r="BY100" s="71"/>
      <c r="BZ100" s="71"/>
      <c r="CA100" s="71"/>
      <c r="CB100" s="71"/>
      <c r="CC100" s="71"/>
      <c r="CD100" s="71"/>
      <c r="CE100" s="71"/>
      <c r="CF100" s="71"/>
      <c r="CG100" s="71"/>
      <c r="CH100" s="71"/>
      <c r="CI100" s="71"/>
    </row>
    <row r="101" spans="14:87">
      <c r="N101" s="71"/>
      <c r="O101" s="71"/>
      <c r="P101" s="71"/>
      <c r="Q101" s="71"/>
      <c r="R101" s="71"/>
      <c r="S101" s="71"/>
      <c r="T101" s="71"/>
      <c r="U101" s="71"/>
      <c r="V101" s="71"/>
      <c r="W101" s="71"/>
      <c r="X101" s="71"/>
      <c r="Y101" s="71"/>
      <c r="Z101" s="71"/>
      <c r="AA101" s="71"/>
      <c r="AB101" s="71"/>
      <c r="AC101" s="71"/>
      <c r="AD101" s="71"/>
      <c r="AE101" s="71"/>
      <c r="AF101" s="71"/>
      <c r="AG101" s="71"/>
      <c r="AH101" s="71"/>
      <c r="AI101" s="71"/>
      <c r="AJ101" s="71"/>
      <c r="AK101" s="71"/>
      <c r="AL101" s="71"/>
      <c r="AM101" s="71"/>
      <c r="AN101" s="71"/>
      <c r="AO101" s="71"/>
      <c r="AP101" s="71"/>
      <c r="AQ101" s="71"/>
      <c r="AR101" s="71"/>
      <c r="AS101" s="71"/>
      <c r="AT101" s="71"/>
      <c r="AU101" s="71"/>
      <c r="AV101" s="71"/>
      <c r="AW101" s="71"/>
      <c r="AX101" s="71"/>
      <c r="AY101" s="71"/>
      <c r="AZ101" s="71"/>
      <c r="BA101" s="71"/>
      <c r="BB101" s="71"/>
      <c r="BC101" s="71"/>
      <c r="BD101" s="71"/>
      <c r="BE101" s="71"/>
      <c r="BF101" s="71"/>
      <c r="BG101" s="71"/>
      <c r="BH101" s="71"/>
      <c r="BI101" s="71"/>
      <c r="BJ101" s="71"/>
      <c r="BK101" s="71"/>
      <c r="BL101" s="71"/>
      <c r="BM101" s="71"/>
      <c r="BN101" s="71"/>
      <c r="BO101" s="71"/>
      <c r="BP101" s="71"/>
      <c r="BQ101" s="71"/>
      <c r="BR101" s="71"/>
      <c r="BS101" s="71"/>
      <c r="BT101" s="71"/>
      <c r="BU101" s="71"/>
      <c r="BV101" s="71"/>
      <c r="BW101" s="71"/>
      <c r="BX101" s="71"/>
      <c r="BY101" s="71"/>
      <c r="BZ101" s="71"/>
      <c r="CA101" s="71"/>
      <c r="CB101" s="71"/>
      <c r="CC101" s="71"/>
      <c r="CD101" s="71"/>
      <c r="CE101" s="71"/>
      <c r="CF101" s="71"/>
      <c r="CG101" s="71"/>
      <c r="CH101" s="71"/>
      <c r="CI101" s="71"/>
    </row>
    <row r="102" spans="14:87">
      <c r="N102" s="71"/>
      <c r="O102" s="71"/>
      <c r="P102" s="71"/>
      <c r="Q102" s="71"/>
      <c r="R102" s="71"/>
      <c r="S102" s="71"/>
      <c r="T102" s="71"/>
      <c r="U102" s="71"/>
      <c r="V102" s="71"/>
      <c r="W102" s="71"/>
      <c r="X102" s="71"/>
      <c r="Y102" s="71"/>
      <c r="Z102" s="71"/>
      <c r="AA102" s="71"/>
      <c r="AB102" s="71"/>
      <c r="AC102" s="71"/>
      <c r="AD102" s="71"/>
      <c r="AE102" s="71"/>
      <c r="AF102" s="71"/>
      <c r="AG102" s="71"/>
      <c r="AH102" s="71"/>
      <c r="AI102" s="71"/>
      <c r="AJ102" s="71"/>
      <c r="AK102" s="71"/>
      <c r="AL102" s="71"/>
      <c r="AM102" s="71"/>
      <c r="AN102" s="71"/>
      <c r="AO102" s="71"/>
      <c r="AP102" s="71"/>
      <c r="AQ102" s="71"/>
      <c r="AR102" s="71"/>
      <c r="AS102" s="71"/>
      <c r="AT102" s="71"/>
      <c r="AU102" s="71"/>
      <c r="AV102" s="71"/>
      <c r="AW102" s="71"/>
      <c r="AX102" s="71"/>
      <c r="AY102" s="71"/>
      <c r="AZ102" s="71"/>
      <c r="BA102" s="71"/>
      <c r="BB102" s="71"/>
      <c r="BC102" s="71"/>
      <c r="BD102" s="71"/>
      <c r="BE102" s="71"/>
      <c r="BF102" s="71"/>
      <c r="BG102" s="71"/>
      <c r="BH102" s="71"/>
      <c r="BI102" s="71"/>
      <c r="BJ102" s="71"/>
      <c r="BK102" s="71"/>
      <c r="BL102" s="71"/>
      <c r="BM102" s="71"/>
      <c r="BN102" s="71"/>
      <c r="BO102" s="71"/>
      <c r="BP102" s="71"/>
      <c r="BQ102" s="71"/>
      <c r="BR102" s="71"/>
      <c r="BS102" s="71"/>
      <c r="BT102" s="71"/>
      <c r="BU102" s="71"/>
      <c r="BV102" s="71"/>
      <c r="BW102" s="71"/>
      <c r="BX102" s="71"/>
      <c r="BY102" s="71"/>
      <c r="BZ102" s="71"/>
      <c r="CA102" s="71"/>
      <c r="CB102" s="71"/>
      <c r="CC102" s="71"/>
      <c r="CD102" s="71"/>
      <c r="CE102" s="71"/>
      <c r="CF102" s="71"/>
      <c r="CG102" s="71"/>
      <c r="CH102" s="71"/>
      <c r="CI102" s="71"/>
    </row>
    <row r="103" spans="14:87">
      <c r="N103" s="71"/>
      <c r="O103" s="71"/>
      <c r="P103" s="71"/>
      <c r="Q103" s="71"/>
      <c r="R103" s="71"/>
      <c r="S103" s="71"/>
      <c r="T103" s="71"/>
      <c r="U103" s="71"/>
      <c r="V103" s="71"/>
      <c r="W103" s="71"/>
      <c r="X103" s="71"/>
      <c r="Y103" s="71"/>
      <c r="Z103" s="71"/>
      <c r="AA103" s="71"/>
      <c r="AB103" s="71"/>
      <c r="AC103" s="71"/>
      <c r="AD103" s="71"/>
      <c r="AE103" s="71"/>
      <c r="AF103" s="71"/>
      <c r="AG103" s="71"/>
      <c r="AH103" s="71"/>
      <c r="AI103" s="71"/>
      <c r="AJ103" s="71"/>
      <c r="AK103" s="71"/>
      <c r="AL103" s="71"/>
      <c r="AM103" s="71"/>
      <c r="AN103" s="71"/>
      <c r="AO103" s="71"/>
      <c r="AP103" s="71"/>
      <c r="AQ103" s="71"/>
      <c r="AR103" s="71"/>
      <c r="AS103" s="71"/>
      <c r="AT103" s="71"/>
      <c r="AU103" s="71"/>
      <c r="AV103" s="71"/>
      <c r="AW103" s="71"/>
      <c r="AX103" s="71"/>
      <c r="AY103" s="71"/>
      <c r="AZ103" s="71"/>
      <c r="BA103" s="71"/>
      <c r="BB103" s="71"/>
      <c r="BC103" s="71"/>
      <c r="BD103" s="71"/>
      <c r="BE103" s="71"/>
      <c r="BF103" s="71"/>
      <c r="BG103" s="71"/>
      <c r="BH103" s="71"/>
      <c r="BI103" s="71"/>
      <c r="BJ103" s="71"/>
      <c r="BK103" s="71"/>
      <c r="BL103" s="71"/>
      <c r="BM103" s="71"/>
      <c r="BN103" s="71"/>
      <c r="BO103" s="71"/>
      <c r="BP103" s="71"/>
      <c r="BQ103" s="71"/>
      <c r="BR103" s="71"/>
      <c r="BS103" s="71"/>
      <c r="BT103" s="71"/>
      <c r="BU103" s="71"/>
      <c r="BV103" s="71"/>
      <c r="BW103" s="71"/>
      <c r="BX103" s="71"/>
      <c r="BY103" s="71"/>
      <c r="BZ103" s="71"/>
      <c r="CA103" s="71"/>
      <c r="CB103" s="71"/>
      <c r="CC103" s="71"/>
      <c r="CD103" s="71"/>
      <c r="CE103" s="71"/>
      <c r="CF103" s="71"/>
      <c r="CG103" s="71"/>
      <c r="CH103" s="71"/>
      <c r="CI103" s="71"/>
    </row>
    <row r="104" spans="14:87">
      <c r="N104" s="71"/>
      <c r="O104" s="71"/>
      <c r="P104" s="71"/>
      <c r="Q104" s="71"/>
      <c r="R104" s="71"/>
      <c r="S104" s="71"/>
      <c r="T104" s="71"/>
      <c r="U104" s="71"/>
      <c r="V104" s="71"/>
      <c r="W104" s="71"/>
      <c r="X104" s="71"/>
      <c r="Y104" s="71"/>
      <c r="Z104" s="71"/>
      <c r="AA104" s="71"/>
      <c r="AB104" s="71"/>
      <c r="AC104" s="71"/>
      <c r="AD104" s="71"/>
      <c r="AE104" s="71"/>
      <c r="AF104" s="71"/>
      <c r="AG104" s="71"/>
      <c r="AH104" s="71"/>
      <c r="AI104" s="71"/>
      <c r="AJ104" s="71"/>
      <c r="AK104" s="71"/>
      <c r="AL104" s="71"/>
      <c r="AM104" s="71"/>
      <c r="AN104" s="71"/>
      <c r="AO104" s="71"/>
      <c r="AP104" s="71"/>
      <c r="AQ104" s="71"/>
      <c r="AR104" s="71"/>
      <c r="AS104" s="71"/>
      <c r="AT104" s="71"/>
      <c r="AU104" s="71"/>
      <c r="AV104" s="71"/>
      <c r="AW104" s="71"/>
      <c r="AX104" s="71"/>
      <c r="AY104" s="71"/>
      <c r="AZ104" s="71"/>
      <c r="BA104" s="71"/>
      <c r="BB104" s="71"/>
      <c r="BC104" s="71"/>
      <c r="BD104" s="71"/>
      <c r="BE104" s="71"/>
      <c r="BF104" s="71"/>
      <c r="BG104" s="71"/>
      <c r="BH104" s="71"/>
      <c r="BI104" s="71"/>
      <c r="BJ104" s="71"/>
      <c r="BK104" s="71"/>
      <c r="BL104" s="71"/>
      <c r="BM104" s="71"/>
      <c r="BN104" s="71"/>
      <c r="BO104" s="71"/>
      <c r="BP104" s="71"/>
      <c r="BQ104" s="71"/>
      <c r="BR104" s="71"/>
      <c r="BS104" s="71"/>
      <c r="BT104" s="71"/>
      <c r="BU104" s="71"/>
      <c r="BV104" s="71"/>
      <c r="BW104" s="71"/>
      <c r="BX104" s="71"/>
      <c r="BY104" s="71"/>
      <c r="BZ104" s="71"/>
      <c r="CA104" s="71"/>
      <c r="CB104" s="71"/>
      <c r="CC104" s="71"/>
      <c r="CD104" s="71"/>
      <c r="CE104" s="71"/>
      <c r="CF104" s="71"/>
      <c r="CG104" s="71"/>
      <c r="CH104" s="71"/>
      <c r="CI104" s="71"/>
    </row>
    <row r="105" spans="14:87">
      <c r="N105" s="71"/>
      <c r="O105" s="71"/>
      <c r="P105" s="71"/>
      <c r="Q105" s="71"/>
      <c r="R105" s="71"/>
      <c r="S105" s="71"/>
      <c r="T105" s="71"/>
      <c r="U105" s="71"/>
      <c r="V105" s="71"/>
      <c r="W105" s="71"/>
      <c r="X105" s="71"/>
      <c r="Y105" s="71"/>
      <c r="Z105" s="71"/>
      <c r="AA105" s="71"/>
      <c r="AB105" s="71"/>
      <c r="AC105" s="71"/>
      <c r="AD105" s="71"/>
      <c r="AE105" s="71"/>
      <c r="AF105" s="71"/>
      <c r="AG105" s="71"/>
      <c r="AH105" s="71"/>
      <c r="AI105" s="71"/>
      <c r="AJ105" s="71"/>
      <c r="AK105" s="71"/>
      <c r="AL105" s="71"/>
      <c r="AM105" s="71"/>
      <c r="AN105" s="71"/>
      <c r="AO105" s="71"/>
      <c r="AP105" s="71"/>
      <c r="AQ105" s="71"/>
      <c r="AR105" s="71"/>
      <c r="AS105" s="71"/>
      <c r="AT105" s="71"/>
      <c r="AU105" s="71"/>
      <c r="AV105" s="71"/>
      <c r="AW105" s="71"/>
      <c r="AX105" s="71"/>
      <c r="AY105" s="71"/>
      <c r="AZ105" s="71"/>
      <c r="BA105" s="71"/>
      <c r="BB105" s="71"/>
      <c r="BC105" s="71"/>
      <c r="BD105" s="71"/>
      <c r="BE105" s="71"/>
      <c r="BF105" s="71"/>
      <c r="BG105" s="71"/>
      <c r="BH105" s="71"/>
      <c r="BI105" s="71"/>
      <c r="BJ105" s="71"/>
      <c r="BK105" s="71"/>
      <c r="BL105" s="71"/>
      <c r="BM105" s="71"/>
      <c r="BN105" s="71"/>
      <c r="BO105" s="71"/>
      <c r="BP105" s="71"/>
      <c r="BQ105" s="71"/>
      <c r="BR105" s="71"/>
      <c r="BS105" s="71"/>
      <c r="BT105" s="71"/>
      <c r="BU105" s="71"/>
      <c r="BV105" s="71"/>
      <c r="BW105" s="71"/>
      <c r="BX105" s="71"/>
      <c r="BY105" s="71"/>
      <c r="BZ105" s="71"/>
      <c r="CA105" s="71"/>
      <c r="CB105" s="71"/>
      <c r="CC105" s="71"/>
      <c r="CD105" s="71"/>
      <c r="CE105" s="71"/>
      <c r="CF105" s="71"/>
      <c r="CG105" s="71"/>
      <c r="CH105" s="71"/>
      <c r="CI105" s="71"/>
    </row>
    <row r="106" spans="14:87">
      <c r="N106" s="71"/>
      <c r="O106" s="71"/>
      <c r="P106" s="71"/>
      <c r="Q106" s="71"/>
      <c r="R106" s="71"/>
      <c r="S106" s="71"/>
      <c r="T106" s="71"/>
      <c r="U106" s="71"/>
      <c r="V106" s="71"/>
      <c r="W106" s="71"/>
      <c r="X106" s="71"/>
      <c r="Y106" s="71"/>
      <c r="Z106" s="71"/>
      <c r="AA106" s="71"/>
      <c r="AB106" s="71"/>
      <c r="AC106" s="71"/>
      <c r="AD106" s="71"/>
      <c r="AE106" s="71"/>
      <c r="AF106" s="71"/>
      <c r="AG106" s="71"/>
      <c r="AH106" s="71"/>
      <c r="AI106" s="71"/>
      <c r="AJ106" s="71"/>
      <c r="AK106" s="71"/>
      <c r="AL106" s="71"/>
      <c r="AM106" s="71"/>
      <c r="AN106" s="71"/>
      <c r="AO106" s="71"/>
      <c r="AP106" s="71"/>
      <c r="AQ106" s="71"/>
      <c r="AR106" s="71"/>
      <c r="AS106" s="71"/>
      <c r="AT106" s="71"/>
      <c r="AU106" s="71"/>
      <c r="AV106" s="71"/>
      <c r="AW106" s="71"/>
      <c r="AX106" s="71"/>
      <c r="AY106" s="71"/>
      <c r="AZ106" s="71"/>
      <c r="BA106" s="71"/>
      <c r="BB106" s="71"/>
      <c r="BC106" s="71"/>
      <c r="BD106" s="71"/>
      <c r="BE106" s="71"/>
      <c r="BF106" s="71"/>
      <c r="BG106" s="71"/>
      <c r="BH106" s="71"/>
      <c r="BI106" s="71"/>
      <c r="BJ106" s="71"/>
      <c r="BK106" s="71"/>
      <c r="BL106" s="71"/>
      <c r="BM106" s="71"/>
      <c r="BN106" s="71"/>
      <c r="BO106" s="71"/>
      <c r="BP106" s="71"/>
      <c r="BQ106" s="71"/>
      <c r="BR106" s="71"/>
      <c r="BS106" s="71"/>
      <c r="BT106" s="71"/>
      <c r="BU106" s="71"/>
      <c r="BV106" s="71"/>
      <c r="BW106" s="71"/>
      <c r="BX106" s="71"/>
      <c r="BY106" s="71"/>
      <c r="BZ106" s="71"/>
      <c r="CA106" s="71"/>
      <c r="CB106" s="71"/>
      <c r="CC106" s="71"/>
      <c r="CD106" s="71"/>
      <c r="CE106" s="71"/>
      <c r="CF106" s="71"/>
      <c r="CG106" s="71"/>
      <c r="CH106" s="71"/>
      <c r="CI106" s="71"/>
    </row>
    <row r="107" spans="14:87">
      <c r="N107" s="71"/>
      <c r="O107" s="71"/>
      <c r="P107" s="71"/>
      <c r="Q107" s="71"/>
      <c r="R107" s="71"/>
      <c r="S107" s="71"/>
      <c r="T107" s="71"/>
      <c r="U107" s="71"/>
      <c r="V107" s="71"/>
      <c r="W107" s="71"/>
      <c r="X107" s="71"/>
      <c r="Y107" s="71"/>
      <c r="Z107" s="71"/>
      <c r="AA107" s="71"/>
      <c r="AB107" s="71"/>
      <c r="AC107" s="71"/>
      <c r="AD107" s="71"/>
      <c r="AE107" s="71"/>
      <c r="AF107" s="71"/>
      <c r="AG107" s="71"/>
      <c r="AH107" s="71"/>
      <c r="AI107" s="71"/>
      <c r="AJ107" s="71"/>
      <c r="AK107" s="71"/>
      <c r="AL107" s="71"/>
      <c r="AM107" s="71"/>
      <c r="AN107" s="71"/>
      <c r="AO107" s="71"/>
      <c r="AP107" s="71"/>
      <c r="AQ107" s="71"/>
      <c r="AR107" s="71"/>
      <c r="AS107" s="71"/>
      <c r="AT107" s="71"/>
      <c r="AU107" s="71"/>
      <c r="AV107" s="71"/>
      <c r="AW107" s="71"/>
      <c r="AX107" s="71"/>
      <c r="AY107" s="71"/>
      <c r="AZ107" s="71"/>
      <c r="BA107" s="71"/>
      <c r="BB107" s="71"/>
      <c r="BC107" s="71"/>
      <c r="BD107" s="71"/>
      <c r="BE107" s="71"/>
      <c r="BF107" s="71"/>
      <c r="BG107" s="71"/>
      <c r="BH107" s="71"/>
      <c r="BI107" s="71"/>
      <c r="BJ107" s="71"/>
      <c r="BK107" s="71"/>
      <c r="BL107" s="71"/>
      <c r="BM107" s="71"/>
      <c r="BN107" s="71"/>
      <c r="BO107" s="71"/>
      <c r="BP107" s="71"/>
      <c r="BQ107" s="71"/>
      <c r="BR107" s="71"/>
      <c r="BS107" s="71"/>
      <c r="BT107" s="71"/>
      <c r="BU107" s="71"/>
      <c r="BV107" s="71"/>
      <c r="BW107" s="71"/>
      <c r="BX107" s="71"/>
      <c r="BY107" s="71"/>
      <c r="BZ107" s="71"/>
      <c r="CA107" s="71"/>
      <c r="CB107" s="71"/>
      <c r="CC107" s="71"/>
      <c r="CD107" s="71"/>
      <c r="CE107" s="71"/>
      <c r="CF107" s="71"/>
      <c r="CG107" s="71"/>
      <c r="CH107" s="71"/>
      <c r="CI107" s="71"/>
    </row>
    <row r="108" spans="14:87">
      <c r="N108" s="71"/>
      <c r="O108" s="71"/>
      <c r="P108" s="71"/>
      <c r="Q108" s="71"/>
      <c r="R108" s="71"/>
      <c r="S108" s="71"/>
      <c r="T108" s="71"/>
      <c r="U108" s="71"/>
      <c r="V108" s="71"/>
      <c r="W108" s="71"/>
      <c r="X108" s="71"/>
      <c r="Y108" s="71"/>
      <c r="Z108" s="71"/>
      <c r="AA108" s="71"/>
      <c r="AB108" s="71"/>
      <c r="AC108" s="71"/>
      <c r="AD108" s="71"/>
      <c r="AE108" s="71"/>
      <c r="AF108" s="71"/>
      <c r="AG108" s="71"/>
      <c r="AH108" s="71"/>
      <c r="AI108" s="71"/>
      <c r="AJ108" s="71"/>
      <c r="AK108" s="71"/>
      <c r="AL108" s="71"/>
      <c r="AM108" s="71"/>
      <c r="AN108" s="71"/>
      <c r="AO108" s="71"/>
      <c r="AP108" s="71"/>
      <c r="AQ108" s="71"/>
      <c r="AR108" s="71"/>
      <c r="AS108" s="71"/>
      <c r="AT108" s="71"/>
      <c r="AU108" s="71"/>
      <c r="AV108" s="71"/>
      <c r="AW108" s="71"/>
      <c r="AX108" s="71"/>
      <c r="AY108" s="71"/>
      <c r="AZ108" s="71"/>
      <c r="BA108" s="71"/>
      <c r="BB108" s="71"/>
      <c r="BC108" s="71"/>
      <c r="BD108" s="71"/>
      <c r="BE108" s="71"/>
      <c r="BF108" s="71"/>
      <c r="BG108" s="71"/>
      <c r="BH108" s="71"/>
      <c r="BI108" s="71"/>
      <c r="BJ108" s="71"/>
      <c r="BK108" s="71"/>
      <c r="BL108" s="71"/>
      <c r="BM108" s="71"/>
      <c r="BN108" s="71"/>
      <c r="BO108" s="71"/>
      <c r="BP108" s="71"/>
      <c r="BQ108" s="71"/>
      <c r="BR108" s="71"/>
      <c r="BS108" s="71"/>
      <c r="BT108" s="71"/>
      <c r="BU108" s="71"/>
      <c r="BV108" s="71"/>
      <c r="BW108" s="71"/>
      <c r="BX108" s="71"/>
      <c r="BY108" s="71"/>
      <c r="BZ108" s="71"/>
      <c r="CA108" s="71"/>
      <c r="CB108" s="71"/>
      <c r="CC108" s="71"/>
      <c r="CD108" s="71"/>
      <c r="CE108" s="71"/>
      <c r="CF108" s="71"/>
      <c r="CG108" s="71"/>
      <c r="CH108" s="71"/>
      <c r="CI108" s="71"/>
    </row>
    <row r="109" spans="14:87">
      <c r="N109" s="71"/>
      <c r="O109" s="71"/>
      <c r="P109" s="71"/>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1"/>
      <c r="AO109" s="71"/>
      <c r="AP109" s="71"/>
      <c r="AQ109" s="71"/>
      <c r="AR109" s="71"/>
      <c r="AS109" s="71"/>
      <c r="AT109" s="71"/>
      <c r="AU109" s="71"/>
      <c r="AV109" s="71"/>
      <c r="AW109" s="71"/>
      <c r="AX109" s="71"/>
      <c r="AY109" s="71"/>
      <c r="AZ109" s="71"/>
      <c r="BA109" s="71"/>
      <c r="BB109" s="71"/>
      <c r="BC109" s="71"/>
      <c r="BD109" s="71"/>
      <c r="BE109" s="71"/>
      <c r="BF109" s="71"/>
      <c r="BG109" s="71"/>
      <c r="BH109" s="71"/>
      <c r="BI109" s="71"/>
      <c r="BJ109" s="71"/>
      <c r="BK109" s="71"/>
      <c r="BL109" s="71"/>
      <c r="BM109" s="71"/>
      <c r="BN109" s="71"/>
      <c r="BO109" s="71"/>
      <c r="BP109" s="71"/>
      <c r="BQ109" s="71"/>
      <c r="BR109" s="71"/>
      <c r="BS109" s="71"/>
      <c r="BT109" s="71"/>
      <c r="BU109" s="71"/>
      <c r="BV109" s="71"/>
      <c r="BW109" s="71"/>
      <c r="BX109" s="71"/>
      <c r="BY109" s="71"/>
      <c r="BZ109" s="71"/>
      <c r="CA109" s="71"/>
      <c r="CB109" s="71"/>
      <c r="CC109" s="71"/>
      <c r="CD109" s="71"/>
      <c r="CE109" s="71"/>
      <c r="CF109" s="71"/>
      <c r="CG109" s="71"/>
      <c r="CH109" s="71"/>
      <c r="CI109" s="71"/>
    </row>
    <row r="110" spans="14:87">
      <c r="N110" s="71"/>
      <c r="O110" s="71"/>
      <c r="P110" s="71"/>
      <c r="Q110" s="71"/>
      <c r="R110" s="71"/>
      <c r="S110" s="71"/>
      <c r="T110" s="71"/>
      <c r="U110" s="71"/>
      <c r="V110" s="71"/>
      <c r="W110" s="71"/>
      <c r="X110" s="71"/>
      <c r="Y110" s="71"/>
      <c r="Z110" s="71"/>
      <c r="AA110" s="71"/>
      <c r="AB110" s="71"/>
      <c r="AC110" s="71"/>
      <c r="AD110" s="71"/>
      <c r="AE110" s="71"/>
      <c r="AF110" s="71"/>
      <c r="AG110" s="71"/>
      <c r="AH110" s="71"/>
      <c r="AI110" s="71"/>
      <c r="AJ110" s="71"/>
      <c r="AK110" s="71"/>
      <c r="AL110" s="71"/>
      <c r="AM110" s="71"/>
      <c r="AN110" s="71"/>
      <c r="AO110" s="71"/>
      <c r="AP110" s="71"/>
      <c r="AQ110" s="71"/>
      <c r="AR110" s="71"/>
      <c r="AS110" s="71"/>
      <c r="AT110" s="71"/>
      <c r="AU110" s="71"/>
      <c r="AV110" s="71"/>
      <c r="AW110" s="71"/>
      <c r="AX110" s="71"/>
      <c r="AY110" s="71"/>
      <c r="AZ110" s="71"/>
      <c r="BA110" s="71"/>
      <c r="BB110" s="71"/>
      <c r="BC110" s="71"/>
      <c r="BD110" s="71"/>
      <c r="BE110" s="71"/>
      <c r="BF110" s="71"/>
      <c r="BG110" s="71"/>
      <c r="BH110" s="71"/>
      <c r="BI110" s="71"/>
      <c r="BJ110" s="71"/>
      <c r="BK110" s="71"/>
      <c r="BL110" s="71"/>
      <c r="BM110" s="71"/>
      <c r="BN110" s="71"/>
      <c r="BO110" s="71"/>
      <c r="BP110" s="71"/>
      <c r="BQ110" s="71"/>
      <c r="BR110" s="71"/>
      <c r="BS110" s="71"/>
      <c r="BT110" s="71"/>
      <c r="BU110" s="71"/>
      <c r="BV110" s="71"/>
      <c r="BW110" s="71"/>
      <c r="BX110" s="71"/>
      <c r="BY110" s="71"/>
      <c r="BZ110" s="71"/>
      <c r="CA110" s="71"/>
      <c r="CB110" s="71"/>
      <c r="CC110" s="71"/>
      <c r="CD110" s="71"/>
      <c r="CE110" s="71"/>
      <c r="CF110" s="71"/>
      <c r="CG110" s="71"/>
      <c r="CH110" s="71"/>
      <c r="CI110" s="71"/>
    </row>
    <row r="111" spans="14:87">
      <c r="N111" s="71"/>
      <c r="O111" s="71"/>
      <c r="P111" s="71"/>
      <c r="Q111" s="71"/>
      <c r="R111" s="71"/>
      <c r="S111" s="71"/>
      <c r="T111" s="71"/>
      <c r="U111" s="71"/>
      <c r="V111" s="71"/>
      <c r="W111" s="71"/>
      <c r="X111" s="71"/>
      <c r="Y111" s="71"/>
      <c r="Z111" s="71"/>
      <c r="AA111" s="71"/>
      <c r="AB111" s="71"/>
      <c r="AC111" s="71"/>
      <c r="AD111" s="71"/>
      <c r="AE111" s="71"/>
      <c r="AF111" s="71"/>
      <c r="AG111" s="71"/>
      <c r="AH111" s="71"/>
      <c r="AI111" s="71"/>
      <c r="AJ111" s="71"/>
      <c r="AK111" s="71"/>
      <c r="AL111" s="71"/>
      <c r="AM111" s="71"/>
      <c r="AN111" s="71"/>
      <c r="AO111" s="71"/>
      <c r="AP111" s="71"/>
      <c r="AQ111" s="71"/>
      <c r="AR111" s="71"/>
      <c r="AS111" s="71"/>
      <c r="AT111" s="71"/>
      <c r="AU111" s="71"/>
      <c r="AV111" s="71"/>
      <c r="AW111" s="71"/>
      <c r="AX111" s="71"/>
      <c r="AY111" s="71"/>
      <c r="AZ111" s="71"/>
      <c r="BA111" s="71"/>
      <c r="BB111" s="71"/>
      <c r="BC111" s="71"/>
      <c r="BD111" s="71"/>
      <c r="BE111" s="71"/>
      <c r="BF111" s="71"/>
      <c r="BG111" s="71"/>
      <c r="BH111" s="71"/>
      <c r="BI111" s="71"/>
      <c r="BJ111" s="71"/>
      <c r="BK111" s="71"/>
      <c r="BL111" s="71"/>
      <c r="BM111" s="71"/>
      <c r="BN111" s="71"/>
      <c r="BO111" s="71"/>
      <c r="BP111" s="71"/>
      <c r="BQ111" s="71"/>
      <c r="BR111" s="71"/>
      <c r="BS111" s="71"/>
      <c r="BT111" s="71"/>
      <c r="BU111" s="71"/>
      <c r="BV111" s="71"/>
      <c r="BW111" s="71"/>
      <c r="BX111" s="71"/>
      <c r="BY111" s="71"/>
      <c r="BZ111" s="71"/>
      <c r="CA111" s="71"/>
      <c r="CB111" s="71"/>
      <c r="CC111" s="71"/>
      <c r="CD111" s="71"/>
      <c r="CE111" s="71"/>
      <c r="CF111" s="71"/>
      <c r="CG111" s="71"/>
      <c r="CH111" s="71"/>
      <c r="CI111" s="71"/>
    </row>
    <row r="112" spans="14:87">
      <c r="N112" s="71"/>
      <c r="O112" s="71"/>
      <c r="P112" s="71"/>
      <c r="Q112" s="71"/>
      <c r="R112" s="71"/>
      <c r="S112" s="71"/>
      <c r="T112" s="71"/>
      <c r="U112" s="71"/>
      <c r="V112" s="71"/>
      <c r="W112" s="71"/>
      <c r="X112" s="71"/>
      <c r="Y112" s="71"/>
      <c r="Z112" s="71"/>
      <c r="AA112" s="71"/>
      <c r="AB112" s="71"/>
      <c r="AC112" s="71"/>
      <c r="AD112" s="71"/>
      <c r="AE112" s="71"/>
      <c r="AF112" s="71"/>
      <c r="AG112" s="71"/>
      <c r="AH112" s="71"/>
      <c r="AI112" s="71"/>
      <c r="AJ112" s="71"/>
      <c r="AK112" s="71"/>
      <c r="AL112" s="71"/>
      <c r="AM112" s="71"/>
      <c r="AN112" s="71"/>
      <c r="AO112" s="71"/>
      <c r="AP112" s="71"/>
      <c r="AQ112" s="71"/>
      <c r="AR112" s="71"/>
      <c r="AS112" s="71"/>
      <c r="AT112" s="71"/>
      <c r="AU112" s="71"/>
      <c r="AV112" s="71"/>
      <c r="AW112" s="71"/>
      <c r="AX112" s="71"/>
      <c r="AY112" s="71"/>
      <c r="AZ112" s="71"/>
      <c r="BA112" s="71"/>
      <c r="BB112" s="71"/>
      <c r="BC112" s="71"/>
      <c r="BD112" s="71"/>
      <c r="BE112" s="71"/>
      <c r="BF112" s="71"/>
      <c r="BG112" s="71"/>
      <c r="BH112" s="71"/>
      <c r="BI112" s="71"/>
      <c r="BJ112" s="71"/>
      <c r="BK112" s="71"/>
      <c r="BL112" s="71"/>
      <c r="BM112" s="71"/>
      <c r="BN112" s="71"/>
      <c r="BO112" s="71"/>
      <c r="BP112" s="71"/>
      <c r="BQ112" s="71"/>
      <c r="BR112" s="71"/>
      <c r="BS112" s="71"/>
      <c r="BT112" s="71"/>
      <c r="BU112" s="71"/>
      <c r="BV112" s="71"/>
      <c r="BW112" s="71"/>
      <c r="BX112" s="71"/>
      <c r="BY112" s="71"/>
      <c r="BZ112" s="71"/>
      <c r="CA112" s="71"/>
      <c r="CB112" s="71"/>
      <c r="CC112" s="71"/>
      <c r="CD112" s="71"/>
      <c r="CE112" s="71"/>
      <c r="CF112" s="71"/>
      <c r="CG112" s="71"/>
      <c r="CH112" s="71"/>
      <c r="CI112" s="71"/>
    </row>
    <row r="113" spans="14:87">
      <c r="N113" s="71"/>
      <c r="O113" s="71"/>
      <c r="P113" s="71"/>
      <c r="Q113" s="71"/>
      <c r="R113" s="71"/>
      <c r="S113" s="71"/>
      <c r="T113" s="71"/>
      <c r="U113" s="71"/>
      <c r="V113" s="71"/>
      <c r="W113" s="71"/>
      <c r="X113" s="71"/>
      <c r="Y113" s="71"/>
      <c r="Z113" s="71"/>
      <c r="AA113" s="71"/>
      <c r="AB113" s="71"/>
      <c r="AC113" s="71"/>
      <c r="AD113" s="71"/>
      <c r="AE113" s="71"/>
      <c r="AF113" s="71"/>
      <c r="AG113" s="71"/>
      <c r="AH113" s="71"/>
      <c r="AI113" s="71"/>
      <c r="AJ113" s="71"/>
      <c r="AK113" s="71"/>
      <c r="AL113" s="71"/>
      <c r="AM113" s="71"/>
      <c r="AN113" s="71"/>
      <c r="AO113" s="71"/>
      <c r="AP113" s="71"/>
      <c r="AQ113" s="71"/>
      <c r="AR113" s="71"/>
      <c r="AS113" s="71"/>
      <c r="AT113" s="71"/>
      <c r="AU113" s="71"/>
      <c r="AV113" s="71"/>
      <c r="AW113" s="71"/>
      <c r="AX113" s="71"/>
      <c r="AY113" s="71"/>
      <c r="AZ113" s="71"/>
      <c r="BA113" s="71"/>
      <c r="BB113" s="71"/>
      <c r="BC113" s="71"/>
      <c r="BD113" s="71"/>
      <c r="BE113" s="71"/>
      <c r="BF113" s="71"/>
      <c r="BG113" s="71"/>
      <c r="BH113" s="71"/>
      <c r="BI113" s="71"/>
      <c r="BJ113" s="71"/>
      <c r="BK113" s="71"/>
      <c r="BL113" s="71"/>
      <c r="BM113" s="71"/>
      <c r="BN113" s="71"/>
      <c r="BO113" s="71"/>
      <c r="BP113" s="71"/>
      <c r="BQ113" s="71"/>
      <c r="BR113" s="71"/>
      <c r="BS113" s="71"/>
      <c r="BT113" s="71"/>
      <c r="BU113" s="71"/>
      <c r="BV113" s="71"/>
      <c r="BW113" s="71"/>
      <c r="BX113" s="71"/>
      <c r="BY113" s="71"/>
      <c r="BZ113" s="71"/>
      <c r="CA113" s="71"/>
      <c r="CB113" s="71"/>
      <c r="CC113" s="71"/>
      <c r="CD113" s="71"/>
      <c r="CE113" s="71"/>
      <c r="CF113" s="71"/>
      <c r="CG113" s="71"/>
      <c r="CH113" s="71"/>
      <c r="CI113" s="71"/>
    </row>
    <row r="114" spans="14:87">
      <c r="N114" s="71"/>
      <c r="O114" s="71"/>
      <c r="P114" s="71"/>
      <c r="Q114" s="71"/>
      <c r="R114" s="71"/>
      <c r="S114" s="71"/>
      <c r="T114" s="71"/>
      <c r="U114" s="71"/>
      <c r="V114" s="71"/>
      <c r="W114" s="71"/>
      <c r="X114" s="71"/>
      <c r="Y114" s="71"/>
      <c r="Z114" s="71"/>
      <c r="AA114" s="71"/>
      <c r="AB114" s="71"/>
      <c r="AC114" s="71"/>
      <c r="AD114" s="71"/>
      <c r="AE114" s="71"/>
      <c r="AF114" s="71"/>
      <c r="AG114" s="71"/>
      <c r="AH114" s="71"/>
      <c r="AI114" s="71"/>
      <c r="AJ114" s="71"/>
      <c r="AK114" s="71"/>
      <c r="AL114" s="71"/>
      <c r="AM114" s="71"/>
      <c r="AN114" s="71"/>
      <c r="AO114" s="71"/>
      <c r="AP114" s="71"/>
      <c r="AQ114" s="71"/>
      <c r="AR114" s="71"/>
      <c r="AS114" s="71"/>
      <c r="AT114" s="71"/>
      <c r="AU114" s="71"/>
      <c r="AV114" s="71"/>
      <c r="AW114" s="71"/>
      <c r="AX114" s="71"/>
      <c r="AY114" s="71"/>
      <c r="AZ114" s="71"/>
      <c r="BA114" s="71"/>
      <c r="BB114" s="71"/>
      <c r="BC114" s="71"/>
      <c r="BD114" s="71"/>
      <c r="BE114" s="71"/>
      <c r="BF114" s="71"/>
      <c r="BG114" s="71"/>
      <c r="BH114" s="71"/>
      <c r="BI114" s="71"/>
      <c r="BJ114" s="71"/>
      <c r="BK114" s="71"/>
      <c r="BL114" s="71"/>
      <c r="BM114" s="71"/>
      <c r="BN114" s="71"/>
      <c r="BO114" s="71"/>
      <c r="BP114" s="71"/>
      <c r="BQ114" s="71"/>
      <c r="BR114" s="71"/>
      <c r="BS114" s="71"/>
      <c r="BT114" s="71"/>
      <c r="BU114" s="71"/>
      <c r="BV114" s="71"/>
      <c r="BW114" s="71"/>
      <c r="BX114" s="71"/>
      <c r="BY114" s="71"/>
      <c r="BZ114" s="71"/>
      <c r="CA114" s="71"/>
      <c r="CB114" s="71"/>
      <c r="CC114" s="71"/>
      <c r="CD114" s="71"/>
      <c r="CE114" s="71"/>
      <c r="CF114" s="71"/>
      <c r="CG114" s="71"/>
      <c r="CH114" s="71"/>
      <c r="CI114" s="71"/>
    </row>
    <row r="115" spans="14:87">
      <c r="N115" s="71"/>
      <c r="O115" s="71"/>
      <c r="P115" s="71"/>
      <c r="Q115" s="71"/>
      <c r="R115" s="71"/>
      <c r="S115" s="71"/>
      <c r="T115" s="71"/>
      <c r="U115" s="71"/>
      <c r="V115" s="71"/>
      <c r="W115" s="71"/>
      <c r="X115" s="71"/>
      <c r="Y115" s="71"/>
      <c r="Z115" s="71"/>
      <c r="AA115" s="71"/>
      <c r="AB115" s="71"/>
      <c r="AC115" s="71"/>
      <c r="AD115" s="71"/>
      <c r="AE115" s="71"/>
      <c r="AF115" s="71"/>
      <c r="AG115" s="71"/>
      <c r="AH115" s="71"/>
      <c r="AI115" s="71"/>
      <c r="AJ115" s="71"/>
      <c r="AK115" s="71"/>
      <c r="AL115" s="71"/>
      <c r="AM115" s="71"/>
      <c r="AN115" s="71"/>
      <c r="AO115" s="71"/>
      <c r="AP115" s="71"/>
      <c r="AQ115" s="71"/>
      <c r="AR115" s="71"/>
      <c r="AS115" s="71"/>
      <c r="AT115" s="71"/>
      <c r="AU115" s="71"/>
      <c r="AV115" s="71"/>
      <c r="AW115" s="71"/>
      <c r="AX115" s="71"/>
      <c r="AY115" s="71"/>
      <c r="AZ115" s="71"/>
      <c r="BA115" s="71"/>
      <c r="BB115" s="71"/>
      <c r="BC115" s="71"/>
      <c r="BD115" s="71"/>
      <c r="BE115" s="71"/>
      <c r="BF115" s="71"/>
      <c r="BG115" s="71"/>
      <c r="BH115" s="71"/>
      <c r="BI115" s="71"/>
      <c r="BJ115" s="71"/>
      <c r="BK115" s="71"/>
      <c r="BL115" s="71"/>
      <c r="BM115" s="71"/>
      <c r="BN115" s="71"/>
      <c r="BO115" s="71"/>
      <c r="BP115" s="71"/>
      <c r="BQ115" s="71"/>
      <c r="BR115" s="71"/>
      <c r="BS115" s="71"/>
      <c r="BT115" s="71"/>
      <c r="BU115" s="71"/>
      <c r="BV115" s="71"/>
      <c r="BW115" s="71"/>
      <c r="BX115" s="71"/>
      <c r="BY115" s="71"/>
      <c r="BZ115" s="71"/>
      <c r="CA115" s="71"/>
      <c r="CB115" s="71"/>
      <c r="CC115" s="71"/>
      <c r="CD115" s="71"/>
      <c r="CE115" s="71"/>
      <c r="CF115" s="71"/>
      <c r="CG115" s="71"/>
      <c r="CH115" s="71"/>
      <c r="CI115" s="71"/>
    </row>
    <row r="116" spans="14:87">
      <c r="N116" s="71"/>
      <c r="O116" s="71"/>
      <c r="P116" s="71"/>
      <c r="Q116" s="71"/>
      <c r="R116" s="71"/>
      <c r="S116" s="71"/>
      <c r="T116" s="71"/>
      <c r="U116" s="71"/>
      <c r="V116" s="71"/>
      <c r="W116" s="71"/>
      <c r="X116" s="71"/>
      <c r="Y116" s="71"/>
      <c r="Z116" s="71"/>
      <c r="AA116" s="71"/>
      <c r="AB116" s="71"/>
      <c r="AC116" s="71"/>
      <c r="AD116" s="71"/>
      <c r="AE116" s="71"/>
      <c r="AF116" s="71"/>
      <c r="AG116" s="71"/>
      <c r="AH116" s="71"/>
      <c r="AI116" s="71"/>
      <c r="AJ116" s="71"/>
      <c r="AK116" s="71"/>
      <c r="AL116" s="71"/>
      <c r="AM116" s="71"/>
      <c r="AN116" s="71"/>
      <c r="AO116" s="71"/>
      <c r="AP116" s="71"/>
      <c r="AQ116" s="71"/>
      <c r="AR116" s="71"/>
      <c r="AS116" s="71"/>
      <c r="AT116" s="71"/>
      <c r="AU116" s="71"/>
      <c r="AV116" s="71"/>
      <c r="AW116" s="71"/>
      <c r="AX116" s="71"/>
      <c r="AY116" s="71"/>
      <c r="AZ116" s="71"/>
      <c r="BA116" s="71"/>
      <c r="BB116" s="71"/>
      <c r="BC116" s="71"/>
      <c r="BD116" s="71"/>
      <c r="BE116" s="71"/>
      <c r="BF116" s="71"/>
      <c r="BG116" s="71"/>
      <c r="BH116" s="71"/>
      <c r="BI116" s="71"/>
      <c r="BJ116" s="71"/>
      <c r="BK116" s="71"/>
      <c r="BL116" s="71"/>
      <c r="BM116" s="71"/>
      <c r="BN116" s="71"/>
      <c r="BO116" s="71"/>
      <c r="BP116" s="71"/>
      <c r="BQ116" s="71"/>
      <c r="BR116" s="71"/>
      <c r="BS116" s="71"/>
      <c r="BT116" s="71"/>
      <c r="BU116" s="71"/>
      <c r="BV116" s="71"/>
      <c r="BW116" s="71"/>
      <c r="BX116" s="71"/>
      <c r="BY116" s="71"/>
      <c r="BZ116" s="71"/>
      <c r="CA116" s="71"/>
      <c r="CB116" s="71"/>
      <c r="CC116" s="71"/>
      <c r="CD116" s="71"/>
      <c r="CE116" s="71"/>
      <c r="CF116" s="71"/>
      <c r="CG116" s="71"/>
      <c r="CH116" s="71"/>
      <c r="CI116" s="71"/>
    </row>
    <row r="117" spans="14:87">
      <c r="N117" s="71"/>
      <c r="O117" s="71"/>
      <c r="P117" s="71"/>
      <c r="Q117" s="71"/>
      <c r="R117" s="71"/>
      <c r="S117" s="71"/>
      <c r="T117" s="71"/>
      <c r="U117" s="71"/>
      <c r="V117" s="71"/>
      <c r="W117" s="71"/>
      <c r="X117" s="71"/>
      <c r="Y117" s="71"/>
      <c r="Z117" s="71"/>
      <c r="AA117" s="71"/>
      <c r="AB117" s="71"/>
      <c r="AC117" s="71"/>
      <c r="AD117" s="71"/>
      <c r="AE117" s="71"/>
      <c r="AF117" s="71"/>
      <c r="AG117" s="71"/>
      <c r="AH117" s="71"/>
      <c r="AI117" s="71"/>
      <c r="AJ117" s="71"/>
      <c r="AK117" s="71"/>
      <c r="AL117" s="71"/>
      <c r="AM117" s="71"/>
      <c r="AN117" s="71"/>
      <c r="AO117" s="71"/>
      <c r="AP117" s="71"/>
      <c r="AQ117" s="71"/>
      <c r="AR117" s="71"/>
      <c r="AS117" s="71"/>
      <c r="AT117" s="71"/>
      <c r="AU117" s="71"/>
      <c r="AV117" s="71"/>
      <c r="AW117" s="71"/>
      <c r="AX117" s="71"/>
      <c r="AY117" s="71"/>
      <c r="AZ117" s="71"/>
      <c r="BA117" s="71"/>
      <c r="BB117" s="71"/>
      <c r="BC117" s="71"/>
      <c r="BD117" s="71"/>
      <c r="BE117" s="71"/>
      <c r="BF117" s="71"/>
      <c r="BG117" s="71"/>
      <c r="BH117" s="71"/>
      <c r="BI117" s="71"/>
      <c r="BJ117" s="71"/>
      <c r="BK117" s="71"/>
      <c r="BL117" s="71"/>
      <c r="BM117" s="71"/>
      <c r="BN117" s="71"/>
      <c r="BO117" s="71"/>
      <c r="BP117" s="71"/>
      <c r="BQ117" s="71"/>
      <c r="BR117" s="71"/>
      <c r="BS117" s="71"/>
      <c r="BT117" s="71"/>
      <c r="BU117" s="71"/>
      <c r="BV117" s="71"/>
      <c r="BW117" s="71"/>
      <c r="BX117" s="71"/>
      <c r="BY117" s="71"/>
      <c r="BZ117" s="71"/>
      <c r="CA117" s="71"/>
      <c r="CB117" s="71"/>
      <c r="CC117" s="71"/>
      <c r="CD117" s="71"/>
      <c r="CE117" s="71"/>
      <c r="CF117" s="71"/>
      <c r="CG117" s="71"/>
      <c r="CH117" s="71"/>
      <c r="CI117" s="71"/>
    </row>
    <row r="118" spans="14:87">
      <c r="N118" s="71"/>
      <c r="O118" s="71"/>
      <c r="P118" s="71"/>
      <c r="Q118" s="71"/>
      <c r="R118" s="71"/>
      <c r="S118" s="71"/>
      <c r="T118" s="71"/>
      <c r="U118" s="71"/>
      <c r="V118" s="71"/>
      <c r="W118" s="71"/>
      <c r="X118" s="71"/>
      <c r="Y118" s="71"/>
      <c r="Z118" s="71"/>
      <c r="AA118" s="71"/>
      <c r="AB118" s="71"/>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71"/>
      <c r="BB118" s="71"/>
      <c r="BC118" s="71"/>
      <c r="BD118" s="71"/>
      <c r="BE118" s="71"/>
      <c r="BF118" s="71"/>
      <c r="BG118" s="71"/>
      <c r="BH118" s="71"/>
      <c r="BI118" s="71"/>
      <c r="BJ118" s="71"/>
      <c r="BK118" s="71"/>
      <c r="BL118" s="71"/>
      <c r="BM118" s="71"/>
      <c r="BN118" s="71"/>
      <c r="BO118" s="71"/>
      <c r="BP118" s="71"/>
      <c r="BQ118" s="71"/>
      <c r="BR118" s="71"/>
      <c r="BS118" s="71"/>
      <c r="BT118" s="71"/>
      <c r="BU118" s="71"/>
      <c r="BV118" s="71"/>
      <c r="BW118" s="71"/>
      <c r="BX118" s="71"/>
      <c r="BY118" s="71"/>
      <c r="BZ118" s="71"/>
      <c r="CA118" s="71"/>
      <c r="CB118" s="71"/>
      <c r="CC118" s="71"/>
      <c r="CD118" s="71"/>
      <c r="CE118" s="71"/>
      <c r="CF118" s="71"/>
      <c r="CG118" s="71"/>
      <c r="CH118" s="71"/>
      <c r="CI118" s="71"/>
    </row>
    <row r="119" spans="14:87">
      <c r="N119" s="71"/>
      <c r="O119" s="71"/>
      <c r="P119" s="71"/>
      <c r="Q119" s="71"/>
      <c r="R119" s="71"/>
      <c r="S119" s="71"/>
      <c r="T119" s="71"/>
      <c r="U119" s="71"/>
      <c r="V119" s="71"/>
      <c r="W119" s="71"/>
      <c r="X119" s="71"/>
      <c r="Y119" s="71"/>
      <c r="Z119" s="71"/>
      <c r="AA119" s="71"/>
      <c r="AB119" s="71"/>
      <c r="AC119" s="71"/>
      <c r="AD119" s="71"/>
      <c r="AE119" s="71"/>
      <c r="AF119" s="71"/>
      <c r="AG119" s="71"/>
      <c r="AH119" s="71"/>
      <c r="AI119" s="71"/>
      <c r="AJ119" s="71"/>
      <c r="AK119" s="71"/>
      <c r="AL119" s="71"/>
      <c r="AM119" s="71"/>
      <c r="AN119" s="71"/>
      <c r="AO119" s="71"/>
      <c r="AP119" s="71"/>
      <c r="AQ119" s="71"/>
      <c r="AR119" s="71"/>
      <c r="AS119" s="71"/>
      <c r="AT119" s="71"/>
      <c r="AU119" s="71"/>
      <c r="AV119" s="71"/>
      <c r="AW119" s="71"/>
      <c r="AX119" s="71"/>
      <c r="AY119" s="71"/>
      <c r="AZ119" s="71"/>
      <c r="BA119" s="71"/>
      <c r="BB119" s="71"/>
      <c r="BC119" s="71"/>
      <c r="BD119" s="71"/>
      <c r="BE119" s="71"/>
      <c r="BF119" s="71"/>
      <c r="BG119" s="71"/>
      <c r="BH119" s="71"/>
      <c r="BI119" s="71"/>
      <c r="BJ119" s="71"/>
      <c r="BK119" s="71"/>
      <c r="BL119" s="71"/>
      <c r="BM119" s="71"/>
      <c r="BN119" s="71"/>
      <c r="BO119" s="71"/>
      <c r="BP119" s="71"/>
      <c r="BQ119" s="71"/>
      <c r="BR119" s="71"/>
      <c r="BS119" s="71"/>
      <c r="BT119" s="71"/>
      <c r="BU119" s="71"/>
      <c r="BV119" s="71"/>
      <c r="BW119" s="71"/>
      <c r="BX119" s="71"/>
      <c r="BY119" s="71"/>
      <c r="BZ119" s="71"/>
      <c r="CA119" s="71"/>
      <c r="CB119" s="71"/>
      <c r="CC119" s="71"/>
      <c r="CD119" s="71"/>
      <c r="CE119" s="71"/>
      <c r="CF119" s="71"/>
      <c r="CG119" s="71"/>
      <c r="CH119" s="71"/>
      <c r="CI119" s="71"/>
    </row>
    <row r="120" spans="14:87">
      <c r="N120" s="71"/>
      <c r="O120" s="71"/>
      <c r="P120" s="71"/>
      <c r="Q120" s="71"/>
      <c r="R120" s="71"/>
      <c r="S120" s="71"/>
      <c r="T120" s="71"/>
      <c r="U120" s="71"/>
      <c r="V120" s="71"/>
      <c r="W120" s="71"/>
      <c r="X120" s="71"/>
      <c r="Y120" s="71"/>
      <c r="Z120" s="71"/>
      <c r="AA120" s="71"/>
      <c r="AB120" s="71"/>
      <c r="AC120" s="71"/>
      <c r="AD120" s="71"/>
      <c r="AE120" s="71"/>
      <c r="AF120" s="71"/>
      <c r="AG120" s="71"/>
      <c r="AH120" s="71"/>
      <c r="AI120" s="71"/>
      <c r="AJ120" s="71"/>
      <c r="AK120" s="71"/>
      <c r="AL120" s="71"/>
      <c r="AM120" s="71"/>
      <c r="AN120" s="71"/>
      <c r="AO120" s="71"/>
      <c r="AP120" s="71"/>
      <c r="AQ120" s="71"/>
      <c r="AR120" s="71"/>
      <c r="AS120" s="71"/>
      <c r="AT120" s="71"/>
      <c r="AU120" s="71"/>
      <c r="AV120" s="71"/>
      <c r="AW120" s="71"/>
      <c r="AX120" s="71"/>
      <c r="AY120" s="71"/>
      <c r="AZ120" s="71"/>
      <c r="BA120" s="71"/>
      <c r="BB120" s="71"/>
      <c r="BC120" s="71"/>
      <c r="BD120" s="71"/>
      <c r="BE120" s="71"/>
      <c r="BF120" s="71"/>
      <c r="BG120" s="71"/>
      <c r="BH120" s="71"/>
      <c r="BI120" s="71"/>
      <c r="BJ120" s="71"/>
      <c r="BK120" s="71"/>
      <c r="BL120" s="71"/>
      <c r="BM120" s="71"/>
      <c r="BN120" s="71"/>
      <c r="BO120" s="71"/>
      <c r="BP120" s="71"/>
      <c r="BQ120" s="71"/>
      <c r="BR120" s="71"/>
      <c r="BS120" s="71"/>
      <c r="BT120" s="71"/>
      <c r="BU120" s="71"/>
      <c r="BV120" s="71"/>
      <c r="BW120" s="71"/>
      <c r="BX120" s="71"/>
      <c r="BY120" s="71"/>
      <c r="BZ120" s="71"/>
      <c r="CA120" s="71"/>
      <c r="CB120" s="71"/>
      <c r="CC120" s="71"/>
      <c r="CD120" s="71"/>
      <c r="CE120" s="71"/>
      <c r="CF120" s="71"/>
      <c r="CG120" s="71"/>
      <c r="CH120" s="71"/>
      <c r="CI120" s="71"/>
    </row>
    <row r="121" spans="14:87">
      <c r="N121" s="71"/>
      <c r="O121" s="71"/>
      <c r="P121" s="71"/>
      <c r="Q121" s="71"/>
      <c r="R121" s="71"/>
      <c r="S121" s="71"/>
      <c r="T121" s="71"/>
      <c r="U121" s="71"/>
      <c r="V121" s="71"/>
      <c r="W121" s="71"/>
      <c r="X121" s="71"/>
      <c r="Y121" s="71"/>
      <c r="Z121" s="71"/>
      <c r="AA121" s="71"/>
      <c r="AB121" s="71"/>
      <c r="AC121" s="71"/>
      <c r="AD121" s="71"/>
      <c r="AE121" s="71"/>
      <c r="AF121" s="71"/>
      <c r="AG121" s="71"/>
      <c r="AH121" s="71"/>
      <c r="AI121" s="71"/>
      <c r="AJ121" s="71"/>
      <c r="AK121" s="71"/>
      <c r="AL121" s="71"/>
      <c r="AM121" s="71"/>
      <c r="AN121" s="71"/>
      <c r="AO121" s="71"/>
      <c r="AP121" s="71"/>
      <c r="AQ121" s="71"/>
      <c r="AR121" s="71"/>
      <c r="AS121" s="71"/>
      <c r="AT121" s="71"/>
      <c r="AU121" s="71"/>
      <c r="AV121" s="71"/>
      <c r="AW121" s="71"/>
      <c r="AX121" s="71"/>
      <c r="AY121" s="71"/>
      <c r="AZ121" s="71"/>
      <c r="BA121" s="71"/>
      <c r="BB121" s="71"/>
      <c r="BC121" s="71"/>
      <c r="BD121" s="71"/>
      <c r="BE121" s="71"/>
      <c r="BF121" s="71"/>
      <c r="BG121" s="71"/>
      <c r="BH121" s="71"/>
      <c r="BI121" s="71"/>
      <c r="BJ121" s="71"/>
      <c r="BK121" s="71"/>
      <c r="BL121" s="71"/>
      <c r="BM121" s="71"/>
      <c r="BN121" s="71"/>
      <c r="BO121" s="71"/>
      <c r="BP121" s="71"/>
      <c r="BQ121" s="71"/>
      <c r="BR121" s="71"/>
      <c r="BS121" s="71"/>
      <c r="BT121" s="71"/>
      <c r="BU121" s="71"/>
      <c r="BV121" s="71"/>
      <c r="BW121" s="71"/>
      <c r="BX121" s="71"/>
      <c r="BY121" s="71"/>
      <c r="BZ121" s="71"/>
      <c r="CA121" s="71"/>
      <c r="CB121" s="71"/>
      <c r="CC121" s="71"/>
      <c r="CD121" s="71"/>
      <c r="CE121" s="71"/>
      <c r="CF121" s="71"/>
      <c r="CG121" s="71"/>
      <c r="CH121" s="71"/>
      <c r="CI121" s="71"/>
    </row>
    <row r="122" spans="14:87">
      <c r="N122" s="71"/>
      <c r="O122" s="71"/>
      <c r="P122" s="71"/>
      <c r="Q122" s="71"/>
      <c r="R122" s="71"/>
      <c r="S122" s="71"/>
      <c r="T122" s="71"/>
      <c r="U122" s="71"/>
      <c r="V122" s="71"/>
      <c r="W122" s="71"/>
      <c r="X122" s="71"/>
      <c r="Y122" s="71"/>
      <c r="Z122" s="71"/>
      <c r="AA122" s="71"/>
      <c r="AB122" s="71"/>
      <c r="AC122" s="71"/>
      <c r="AD122" s="71"/>
      <c r="AE122" s="71"/>
      <c r="AF122" s="71"/>
      <c r="AG122" s="71"/>
      <c r="AH122" s="71"/>
      <c r="AI122" s="71"/>
      <c r="AJ122" s="71"/>
      <c r="AK122" s="71"/>
      <c r="AL122" s="71"/>
      <c r="AM122" s="71"/>
      <c r="AN122" s="71"/>
      <c r="AO122" s="71"/>
      <c r="AP122" s="71"/>
      <c r="AQ122" s="71"/>
      <c r="AR122" s="71"/>
      <c r="AS122" s="71"/>
      <c r="AT122" s="71"/>
      <c r="AU122" s="71"/>
      <c r="AV122" s="71"/>
      <c r="AW122" s="71"/>
      <c r="AX122" s="71"/>
      <c r="AY122" s="71"/>
      <c r="AZ122" s="71"/>
      <c r="BA122" s="71"/>
      <c r="BB122" s="71"/>
      <c r="BC122" s="71"/>
      <c r="BD122" s="71"/>
      <c r="BE122" s="71"/>
      <c r="BF122" s="71"/>
      <c r="BG122" s="71"/>
      <c r="BH122" s="71"/>
      <c r="BI122" s="71"/>
      <c r="BJ122" s="71"/>
      <c r="BK122" s="71"/>
      <c r="BL122" s="71"/>
      <c r="BM122" s="71"/>
      <c r="BN122" s="71"/>
      <c r="BO122" s="71"/>
      <c r="BP122" s="71"/>
      <c r="BQ122" s="71"/>
      <c r="BR122" s="71"/>
      <c r="BS122" s="71"/>
      <c r="BT122" s="71"/>
      <c r="BU122" s="71"/>
      <c r="BV122" s="71"/>
      <c r="BW122" s="71"/>
      <c r="BX122" s="71"/>
      <c r="BY122" s="71"/>
      <c r="BZ122" s="71"/>
      <c r="CA122" s="71"/>
      <c r="CB122" s="71"/>
      <c r="CC122" s="71"/>
      <c r="CD122" s="71"/>
      <c r="CE122" s="71"/>
      <c r="CF122" s="71"/>
      <c r="CG122" s="71"/>
      <c r="CH122" s="71"/>
      <c r="CI122" s="71"/>
    </row>
    <row r="123" spans="14:87">
      <c r="N123" s="71"/>
      <c r="O123" s="71"/>
      <c r="P123" s="71"/>
      <c r="Q123" s="71"/>
      <c r="R123" s="71"/>
      <c r="S123" s="71"/>
      <c r="T123" s="71"/>
      <c r="U123" s="71"/>
      <c r="V123" s="71"/>
      <c r="W123" s="71"/>
      <c r="X123" s="71"/>
      <c r="Y123" s="71"/>
      <c r="Z123" s="71"/>
      <c r="AA123" s="71"/>
      <c r="AB123" s="71"/>
      <c r="AC123" s="71"/>
      <c r="AD123" s="71"/>
      <c r="AE123" s="71"/>
      <c r="AF123" s="71"/>
      <c r="AG123" s="71"/>
      <c r="AH123" s="71"/>
      <c r="AI123" s="71"/>
      <c r="AJ123" s="71"/>
      <c r="AK123" s="71"/>
      <c r="AL123" s="71"/>
      <c r="AM123" s="71"/>
      <c r="AN123" s="71"/>
      <c r="AO123" s="71"/>
      <c r="AP123" s="71"/>
      <c r="AQ123" s="71"/>
      <c r="AR123" s="71"/>
      <c r="AS123" s="71"/>
      <c r="AT123" s="71"/>
      <c r="AU123" s="71"/>
      <c r="AV123" s="71"/>
      <c r="AW123" s="71"/>
      <c r="AX123" s="71"/>
      <c r="AY123" s="71"/>
      <c r="AZ123" s="71"/>
      <c r="BA123" s="71"/>
      <c r="BB123" s="71"/>
      <c r="BC123" s="71"/>
      <c r="BD123" s="71"/>
      <c r="BE123" s="71"/>
      <c r="BF123" s="71"/>
      <c r="BG123" s="71"/>
      <c r="BH123" s="71"/>
      <c r="BI123" s="71"/>
      <c r="BJ123" s="71"/>
      <c r="BK123" s="71"/>
      <c r="BL123" s="71"/>
      <c r="BM123" s="71"/>
      <c r="BN123" s="71"/>
      <c r="BO123" s="71"/>
      <c r="BP123" s="71"/>
      <c r="BQ123" s="71"/>
      <c r="BR123" s="71"/>
      <c r="BS123" s="71"/>
      <c r="BT123" s="71"/>
      <c r="BU123" s="71"/>
      <c r="BV123" s="71"/>
      <c r="BW123" s="71"/>
      <c r="BX123" s="71"/>
      <c r="BY123" s="71"/>
      <c r="BZ123" s="71"/>
      <c r="CA123" s="71"/>
      <c r="CB123" s="71"/>
      <c r="CC123" s="71"/>
      <c r="CD123" s="71"/>
      <c r="CE123" s="71"/>
      <c r="CF123" s="71"/>
      <c r="CG123" s="71"/>
      <c r="CH123" s="71"/>
      <c r="CI123" s="71"/>
    </row>
    <row r="124" spans="14:87">
      <c r="N124" s="71"/>
      <c r="O124" s="71"/>
      <c r="P124" s="71"/>
      <c r="Q124" s="71"/>
      <c r="R124" s="71"/>
      <c r="S124" s="71"/>
      <c r="T124" s="71"/>
      <c r="U124" s="71"/>
      <c r="V124" s="71"/>
      <c r="W124" s="71"/>
      <c r="X124" s="71"/>
      <c r="Y124" s="71"/>
      <c r="Z124" s="71"/>
      <c r="AA124" s="71"/>
      <c r="AB124" s="71"/>
      <c r="AC124" s="71"/>
      <c r="AD124" s="71"/>
      <c r="AE124" s="71"/>
      <c r="AF124" s="71"/>
      <c r="AG124" s="71"/>
      <c r="AH124" s="71"/>
      <c r="AI124" s="71"/>
      <c r="AJ124" s="71"/>
      <c r="AK124" s="71"/>
      <c r="AL124" s="71"/>
      <c r="AM124" s="71"/>
      <c r="AN124" s="71"/>
      <c r="AO124" s="71"/>
      <c r="AP124" s="71"/>
      <c r="AQ124" s="71"/>
      <c r="AR124" s="71"/>
      <c r="AS124" s="71"/>
      <c r="AT124" s="71"/>
      <c r="AU124" s="71"/>
      <c r="AV124" s="71"/>
      <c r="AW124" s="71"/>
      <c r="AX124" s="71"/>
      <c r="AY124" s="71"/>
      <c r="AZ124" s="71"/>
      <c r="BA124" s="71"/>
      <c r="BB124" s="71"/>
      <c r="BC124" s="71"/>
      <c r="BD124" s="71"/>
      <c r="BE124" s="71"/>
      <c r="BF124" s="71"/>
      <c r="BG124" s="71"/>
      <c r="BH124" s="71"/>
      <c r="BI124" s="71"/>
      <c r="BJ124" s="71"/>
      <c r="BK124" s="71"/>
      <c r="BL124" s="71"/>
      <c r="BM124" s="71"/>
      <c r="BN124" s="71"/>
      <c r="BO124" s="71"/>
      <c r="BP124" s="71"/>
      <c r="BQ124" s="71"/>
      <c r="BR124" s="71"/>
      <c r="BS124" s="71"/>
      <c r="BT124" s="71"/>
      <c r="BU124" s="71"/>
      <c r="BV124" s="71"/>
      <c r="BW124" s="71"/>
      <c r="BX124" s="71"/>
      <c r="BY124" s="71"/>
      <c r="BZ124" s="71"/>
      <c r="CA124" s="71"/>
      <c r="CB124" s="71"/>
      <c r="CC124" s="71"/>
      <c r="CD124" s="71"/>
      <c r="CE124" s="71"/>
      <c r="CF124" s="71"/>
      <c r="CG124" s="71"/>
      <c r="CH124" s="71"/>
      <c r="CI124" s="71"/>
    </row>
    <row r="125" spans="14:87">
      <c r="N125" s="71"/>
      <c r="O125" s="71"/>
      <c r="P125" s="71"/>
      <c r="Q125" s="71"/>
      <c r="R125" s="71"/>
      <c r="S125" s="71"/>
      <c r="T125" s="71"/>
      <c r="U125" s="71"/>
      <c r="V125" s="71"/>
      <c r="W125" s="71"/>
      <c r="X125" s="71"/>
      <c r="Y125" s="71"/>
      <c r="Z125" s="71"/>
      <c r="AA125" s="71"/>
      <c r="AB125" s="71"/>
      <c r="AC125" s="71"/>
      <c r="AD125" s="71"/>
      <c r="AE125" s="71"/>
      <c r="AF125" s="71"/>
      <c r="AG125" s="71"/>
      <c r="AH125" s="71"/>
      <c r="AI125" s="71"/>
      <c r="AJ125" s="71"/>
      <c r="AK125" s="71"/>
      <c r="AL125" s="71"/>
      <c r="AM125" s="71"/>
      <c r="AN125" s="71"/>
      <c r="AO125" s="71"/>
      <c r="AP125" s="71"/>
      <c r="AQ125" s="71"/>
      <c r="AR125" s="71"/>
      <c r="AS125" s="71"/>
      <c r="AT125" s="71"/>
      <c r="AU125" s="71"/>
      <c r="AV125" s="71"/>
      <c r="AW125" s="71"/>
      <c r="AX125" s="71"/>
      <c r="AY125" s="71"/>
      <c r="AZ125" s="71"/>
      <c r="BA125" s="71"/>
      <c r="BB125" s="71"/>
      <c r="BC125" s="71"/>
      <c r="BD125" s="71"/>
      <c r="BE125" s="71"/>
      <c r="BF125" s="71"/>
      <c r="BG125" s="71"/>
      <c r="BH125" s="71"/>
      <c r="BI125" s="71"/>
      <c r="BJ125" s="71"/>
      <c r="BK125" s="71"/>
      <c r="BL125" s="71"/>
      <c r="BM125" s="71"/>
      <c r="BN125" s="71"/>
      <c r="BO125" s="71"/>
      <c r="BP125" s="71"/>
      <c r="BQ125" s="71"/>
      <c r="BR125" s="71"/>
      <c r="BS125" s="71"/>
      <c r="BT125" s="71"/>
      <c r="BU125" s="71"/>
      <c r="BV125" s="71"/>
      <c r="BW125" s="71"/>
      <c r="BX125" s="71"/>
      <c r="BY125" s="71"/>
      <c r="BZ125" s="71"/>
      <c r="CA125" s="71"/>
      <c r="CB125" s="71"/>
      <c r="CC125" s="71"/>
      <c r="CD125" s="71"/>
      <c r="CE125" s="71"/>
      <c r="CF125" s="71"/>
      <c r="CG125" s="71"/>
      <c r="CH125" s="71"/>
      <c r="CI125" s="71"/>
    </row>
    <row r="126" spans="14:87">
      <c r="N126" s="71"/>
      <c r="O126" s="71"/>
      <c r="P126" s="71"/>
      <c r="Q126" s="71"/>
      <c r="R126" s="71"/>
      <c r="S126" s="71"/>
      <c r="T126" s="71"/>
      <c r="U126" s="71"/>
      <c r="V126" s="71"/>
      <c r="W126" s="71"/>
      <c r="X126" s="71"/>
      <c r="Y126" s="71"/>
      <c r="Z126" s="71"/>
      <c r="AA126" s="71"/>
      <c r="AB126" s="71"/>
      <c r="AC126" s="71"/>
      <c r="AD126" s="71"/>
      <c r="AE126" s="71"/>
      <c r="AF126" s="71"/>
      <c r="AG126" s="71"/>
      <c r="AH126" s="71"/>
      <c r="AI126" s="71"/>
      <c r="AJ126" s="71"/>
      <c r="AK126" s="71"/>
      <c r="AL126" s="71"/>
      <c r="AM126" s="71"/>
      <c r="AN126" s="71"/>
      <c r="AO126" s="71"/>
      <c r="AP126" s="71"/>
      <c r="AQ126" s="71"/>
      <c r="AR126" s="71"/>
      <c r="AS126" s="71"/>
      <c r="AT126" s="71"/>
      <c r="AU126" s="71"/>
      <c r="AV126" s="71"/>
      <c r="AW126" s="71"/>
      <c r="AX126" s="71"/>
      <c r="AY126" s="71"/>
      <c r="AZ126" s="71"/>
      <c r="BA126" s="71"/>
      <c r="BB126" s="71"/>
      <c r="BC126" s="71"/>
      <c r="BD126" s="71"/>
      <c r="BE126" s="71"/>
      <c r="BF126" s="71"/>
      <c r="BG126" s="71"/>
      <c r="BH126" s="71"/>
      <c r="BI126" s="71"/>
      <c r="BJ126" s="71"/>
      <c r="BK126" s="71"/>
      <c r="BL126" s="71"/>
      <c r="BM126" s="71"/>
      <c r="BN126" s="71"/>
      <c r="BO126" s="71"/>
      <c r="BP126" s="71"/>
      <c r="BQ126" s="71"/>
      <c r="BR126" s="71"/>
      <c r="BS126" s="71"/>
      <c r="BT126" s="71"/>
      <c r="BU126" s="71"/>
      <c r="BV126" s="71"/>
      <c r="BW126" s="71"/>
      <c r="BX126" s="71"/>
      <c r="BY126" s="71"/>
      <c r="BZ126" s="71"/>
      <c r="CA126" s="71"/>
      <c r="CB126" s="71"/>
      <c r="CC126" s="71"/>
      <c r="CD126" s="71"/>
      <c r="CE126" s="71"/>
      <c r="CF126" s="71"/>
      <c r="CG126" s="71"/>
      <c r="CH126" s="71"/>
      <c r="CI126" s="71"/>
    </row>
    <row r="127" spans="14:87">
      <c r="N127" s="71"/>
      <c r="O127" s="71"/>
      <c r="P127" s="71"/>
      <c r="Q127" s="71"/>
      <c r="R127" s="71"/>
      <c r="S127" s="71"/>
      <c r="T127" s="71"/>
      <c r="U127" s="71"/>
      <c r="V127" s="71"/>
      <c r="W127" s="71"/>
      <c r="X127" s="71"/>
      <c r="Y127" s="71"/>
      <c r="Z127" s="71"/>
      <c r="AA127" s="71"/>
      <c r="AB127" s="71"/>
      <c r="AC127" s="71"/>
      <c r="AD127" s="71"/>
      <c r="AE127" s="71"/>
      <c r="AF127" s="71"/>
      <c r="AG127" s="71"/>
      <c r="AH127" s="71"/>
      <c r="AI127" s="71"/>
      <c r="AJ127" s="71"/>
      <c r="AK127" s="71"/>
      <c r="AL127" s="71"/>
      <c r="AM127" s="71"/>
      <c r="AN127" s="71"/>
      <c r="AO127" s="71"/>
      <c r="AP127" s="71"/>
      <c r="AQ127" s="71"/>
      <c r="AR127" s="71"/>
      <c r="AS127" s="71"/>
      <c r="AT127" s="71"/>
      <c r="AU127" s="71"/>
      <c r="AV127" s="71"/>
      <c r="AW127" s="71"/>
      <c r="AX127" s="71"/>
      <c r="AY127" s="71"/>
      <c r="AZ127" s="71"/>
      <c r="BA127" s="71"/>
      <c r="BB127" s="71"/>
      <c r="BC127" s="71"/>
      <c r="BD127" s="71"/>
      <c r="BE127" s="71"/>
      <c r="BF127" s="71"/>
      <c r="BG127" s="71"/>
      <c r="BH127" s="71"/>
      <c r="BI127" s="71"/>
      <c r="BJ127" s="71"/>
      <c r="BK127" s="71"/>
      <c r="BL127" s="71"/>
      <c r="BM127" s="71"/>
      <c r="BN127" s="71"/>
      <c r="BO127" s="71"/>
      <c r="BP127" s="71"/>
      <c r="BQ127" s="71"/>
      <c r="BR127" s="71"/>
      <c r="BS127" s="71"/>
      <c r="BT127" s="71"/>
      <c r="BU127" s="71"/>
      <c r="BV127" s="71"/>
      <c r="BW127" s="71"/>
      <c r="BX127" s="71"/>
      <c r="BY127" s="71"/>
      <c r="BZ127" s="71"/>
      <c r="CA127" s="71"/>
      <c r="CB127" s="71"/>
      <c r="CC127" s="71"/>
      <c r="CD127" s="71"/>
      <c r="CE127" s="71"/>
      <c r="CF127" s="71"/>
      <c r="CG127" s="71"/>
      <c r="CH127" s="71"/>
      <c r="CI127" s="71"/>
    </row>
    <row r="128" spans="14:87">
      <c r="N128" s="71"/>
      <c r="O128" s="71"/>
      <c r="P128" s="71"/>
      <c r="Q128" s="71"/>
      <c r="R128" s="71"/>
      <c r="S128" s="71"/>
      <c r="T128" s="71"/>
      <c r="U128" s="71"/>
      <c r="V128" s="71"/>
      <c r="W128" s="71"/>
      <c r="X128" s="71"/>
      <c r="Y128" s="71"/>
      <c r="Z128" s="71"/>
      <c r="AA128" s="71"/>
      <c r="AB128" s="71"/>
      <c r="AC128" s="71"/>
      <c r="AD128" s="71"/>
      <c r="AE128" s="71"/>
      <c r="AF128" s="71"/>
      <c r="AG128" s="71"/>
      <c r="AH128" s="71"/>
      <c r="AI128" s="71"/>
      <c r="AJ128" s="71"/>
      <c r="AK128" s="71"/>
      <c r="AL128" s="71"/>
      <c r="AM128" s="71"/>
      <c r="AN128" s="71"/>
      <c r="AO128" s="71"/>
      <c r="AP128" s="71"/>
      <c r="AQ128" s="71"/>
      <c r="AR128" s="71"/>
      <c r="AS128" s="71"/>
      <c r="AT128" s="71"/>
      <c r="AU128" s="71"/>
      <c r="AV128" s="71"/>
      <c r="AW128" s="71"/>
      <c r="AX128" s="71"/>
      <c r="AY128" s="71"/>
      <c r="AZ128" s="71"/>
      <c r="BA128" s="71"/>
      <c r="BB128" s="71"/>
      <c r="BC128" s="71"/>
      <c r="BD128" s="71"/>
      <c r="BE128" s="71"/>
      <c r="BF128" s="71"/>
      <c r="BG128" s="71"/>
      <c r="BH128" s="71"/>
      <c r="BI128" s="71"/>
      <c r="BJ128" s="71"/>
      <c r="BK128" s="71"/>
      <c r="BL128" s="71"/>
      <c r="BM128" s="71"/>
      <c r="BN128" s="71"/>
      <c r="BO128" s="71"/>
      <c r="BP128" s="71"/>
      <c r="BQ128" s="71"/>
      <c r="BR128" s="71"/>
      <c r="BS128" s="71"/>
      <c r="BT128" s="71"/>
      <c r="BU128" s="71"/>
      <c r="BV128" s="71"/>
      <c r="BW128" s="71"/>
      <c r="BX128" s="71"/>
      <c r="BY128" s="71"/>
      <c r="BZ128" s="71"/>
      <c r="CA128" s="71"/>
      <c r="CB128" s="71"/>
      <c r="CC128" s="71"/>
      <c r="CD128" s="71"/>
      <c r="CE128" s="71"/>
      <c r="CF128" s="71"/>
      <c r="CG128" s="71"/>
      <c r="CH128" s="71"/>
      <c r="CI128" s="71"/>
    </row>
    <row r="129" spans="14:87">
      <c r="N129" s="71"/>
      <c r="O129" s="71"/>
      <c r="P129" s="71"/>
      <c r="Q129" s="71"/>
      <c r="R129" s="71"/>
      <c r="S129" s="71"/>
      <c r="T129" s="71"/>
      <c r="U129" s="71"/>
      <c r="V129" s="71"/>
      <c r="W129" s="71"/>
      <c r="X129" s="71"/>
      <c r="Y129" s="71"/>
      <c r="Z129" s="71"/>
      <c r="AA129" s="71"/>
      <c r="AB129" s="71"/>
      <c r="AC129" s="71"/>
      <c r="AD129" s="71"/>
      <c r="AE129" s="71"/>
      <c r="AF129" s="71"/>
      <c r="AG129" s="71"/>
      <c r="AH129" s="71"/>
      <c r="AI129" s="71"/>
      <c r="AJ129" s="71"/>
      <c r="AK129" s="71"/>
      <c r="AL129" s="71"/>
      <c r="AM129" s="71"/>
      <c r="AN129" s="71"/>
      <c r="AO129" s="71"/>
      <c r="AP129" s="71"/>
      <c r="AQ129" s="71"/>
      <c r="AR129" s="71"/>
      <c r="AS129" s="71"/>
      <c r="AT129" s="71"/>
      <c r="AU129" s="71"/>
      <c r="AV129" s="71"/>
      <c r="AW129" s="71"/>
      <c r="AX129" s="71"/>
      <c r="AY129" s="71"/>
      <c r="AZ129" s="71"/>
      <c r="BA129" s="71"/>
      <c r="BB129" s="71"/>
      <c r="BC129" s="71"/>
      <c r="BD129" s="71"/>
      <c r="BE129" s="71"/>
      <c r="BF129" s="71"/>
      <c r="BG129" s="71"/>
      <c r="BH129" s="71"/>
      <c r="BI129" s="71"/>
      <c r="BJ129" s="71"/>
      <c r="BK129" s="71"/>
      <c r="BL129" s="71"/>
      <c r="BM129" s="71"/>
      <c r="BN129" s="71"/>
      <c r="BO129" s="71"/>
      <c r="BP129" s="71"/>
      <c r="BQ129" s="71"/>
      <c r="BR129" s="71"/>
      <c r="BS129" s="71"/>
      <c r="BT129" s="71"/>
      <c r="BU129" s="71"/>
      <c r="BV129" s="71"/>
      <c r="BW129" s="71"/>
      <c r="BX129" s="71"/>
      <c r="BY129" s="71"/>
      <c r="BZ129" s="71"/>
      <c r="CA129" s="71"/>
      <c r="CB129" s="71"/>
      <c r="CC129" s="71"/>
      <c r="CD129" s="71"/>
      <c r="CE129" s="71"/>
      <c r="CF129" s="71"/>
      <c r="CG129" s="71"/>
      <c r="CH129" s="71"/>
      <c r="CI129" s="71"/>
    </row>
    <row r="130" spans="14:87">
      <c r="N130" s="71"/>
      <c r="O130" s="71"/>
      <c r="P130" s="71"/>
      <c r="Q130" s="71"/>
      <c r="R130" s="71"/>
      <c r="S130" s="71"/>
      <c r="T130" s="71"/>
      <c r="U130" s="71"/>
      <c r="V130" s="71"/>
      <c r="W130" s="71"/>
      <c r="X130" s="71"/>
      <c r="Y130" s="71"/>
      <c r="Z130" s="71"/>
      <c r="AA130" s="71"/>
      <c r="AB130" s="71"/>
      <c r="AC130" s="71"/>
      <c r="AD130" s="71"/>
      <c r="AE130" s="71"/>
      <c r="AF130" s="71"/>
      <c r="AG130" s="71"/>
      <c r="AH130" s="71"/>
      <c r="AI130" s="71"/>
      <c r="AJ130" s="71"/>
      <c r="AK130" s="71"/>
      <c r="AL130" s="71"/>
      <c r="AM130" s="71"/>
      <c r="AN130" s="71"/>
      <c r="AO130" s="71"/>
      <c r="AP130" s="71"/>
      <c r="AQ130" s="71"/>
      <c r="AR130" s="71"/>
      <c r="AS130" s="71"/>
      <c r="AT130" s="71"/>
      <c r="AU130" s="71"/>
      <c r="AV130" s="71"/>
      <c r="AW130" s="71"/>
      <c r="AX130" s="71"/>
      <c r="AY130" s="71"/>
      <c r="AZ130" s="71"/>
      <c r="BA130" s="71"/>
      <c r="BB130" s="71"/>
      <c r="BC130" s="71"/>
      <c r="BD130" s="71"/>
      <c r="BE130" s="71"/>
      <c r="BF130" s="71"/>
      <c r="BG130" s="71"/>
      <c r="BH130" s="71"/>
      <c r="BI130" s="71"/>
      <c r="BJ130" s="71"/>
      <c r="BK130" s="71"/>
      <c r="BL130" s="71"/>
      <c r="BM130" s="71"/>
      <c r="BN130" s="71"/>
      <c r="BO130" s="71"/>
      <c r="BP130" s="71"/>
      <c r="BQ130" s="71"/>
      <c r="BR130" s="71"/>
      <c r="BS130" s="71"/>
      <c r="BT130" s="71"/>
      <c r="BU130" s="71"/>
      <c r="BV130" s="71"/>
      <c r="BW130" s="71"/>
      <c r="BX130" s="71"/>
      <c r="BY130" s="71"/>
      <c r="BZ130" s="71"/>
      <c r="CA130" s="71"/>
      <c r="CB130" s="71"/>
      <c r="CC130" s="71"/>
      <c r="CD130" s="71"/>
      <c r="CE130" s="71"/>
      <c r="CF130" s="71"/>
      <c r="CG130" s="71"/>
      <c r="CH130" s="71"/>
      <c r="CI130" s="71"/>
    </row>
    <row r="131" spans="14:87">
      <c r="N131" s="71"/>
      <c r="O131" s="71"/>
      <c r="P131" s="71"/>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c r="AT131" s="71"/>
      <c r="AU131" s="71"/>
      <c r="AV131" s="71"/>
      <c r="AW131" s="71"/>
      <c r="AX131" s="71"/>
      <c r="AY131" s="71"/>
      <c r="AZ131" s="71"/>
      <c r="BA131" s="71"/>
      <c r="BB131" s="71"/>
      <c r="BC131" s="71"/>
      <c r="BD131" s="71"/>
      <c r="BE131" s="71"/>
      <c r="BF131" s="71"/>
      <c r="BG131" s="71"/>
      <c r="BH131" s="71"/>
      <c r="BI131" s="71"/>
      <c r="BJ131" s="71"/>
      <c r="BK131" s="71"/>
      <c r="BL131" s="71"/>
      <c r="BM131" s="71"/>
      <c r="BN131" s="71"/>
      <c r="BO131" s="71"/>
      <c r="BP131" s="71"/>
      <c r="BQ131" s="71"/>
      <c r="BR131" s="71"/>
      <c r="BS131" s="71"/>
      <c r="BT131" s="71"/>
      <c r="BU131" s="71"/>
      <c r="BV131" s="71"/>
      <c r="BW131" s="71"/>
      <c r="BX131" s="71"/>
      <c r="BY131" s="71"/>
      <c r="BZ131" s="71"/>
      <c r="CA131" s="71"/>
      <c r="CB131" s="71"/>
      <c r="CC131" s="71"/>
      <c r="CD131" s="71"/>
      <c r="CE131" s="71"/>
      <c r="CF131" s="71"/>
      <c r="CG131" s="71"/>
      <c r="CH131" s="71"/>
      <c r="CI131" s="71"/>
    </row>
    <row r="132" spans="14:87">
      <c r="N132" s="71"/>
      <c r="O132" s="71"/>
      <c r="P132" s="71"/>
      <c r="Q132" s="71"/>
      <c r="R132" s="71"/>
      <c r="S132" s="71"/>
      <c r="T132" s="71"/>
      <c r="U132" s="71"/>
      <c r="V132" s="71"/>
      <c r="W132" s="71"/>
      <c r="X132" s="71"/>
      <c r="Y132" s="71"/>
      <c r="Z132" s="71"/>
      <c r="AA132" s="71"/>
      <c r="AB132" s="71"/>
      <c r="AC132" s="71"/>
      <c r="AD132" s="71"/>
      <c r="AE132" s="71"/>
      <c r="AF132" s="71"/>
      <c r="AG132" s="71"/>
      <c r="AH132" s="71"/>
      <c r="AI132" s="71"/>
      <c r="AJ132" s="71"/>
      <c r="AK132" s="71"/>
      <c r="AL132" s="71"/>
      <c r="AM132" s="71"/>
      <c r="AN132" s="71"/>
      <c r="AO132" s="71"/>
      <c r="AP132" s="71"/>
      <c r="AQ132" s="71"/>
      <c r="AR132" s="71"/>
      <c r="AS132" s="71"/>
      <c r="AT132" s="71"/>
      <c r="AU132" s="71"/>
      <c r="AV132" s="71"/>
      <c r="AW132" s="71"/>
      <c r="AX132" s="71"/>
      <c r="AY132" s="71"/>
      <c r="AZ132" s="71"/>
      <c r="BA132" s="71"/>
      <c r="BB132" s="71"/>
      <c r="BC132" s="71"/>
      <c r="BD132" s="71"/>
      <c r="BE132" s="71"/>
      <c r="BF132" s="71"/>
      <c r="BG132" s="71"/>
      <c r="BH132" s="71"/>
      <c r="BI132" s="71"/>
      <c r="BJ132" s="71"/>
      <c r="BK132" s="71"/>
      <c r="BL132" s="71"/>
      <c r="BM132" s="71"/>
      <c r="BN132" s="71"/>
      <c r="BO132" s="71"/>
      <c r="BP132" s="71"/>
      <c r="BQ132" s="71"/>
      <c r="BR132" s="71"/>
      <c r="BS132" s="71"/>
      <c r="BT132" s="71"/>
      <c r="BU132" s="71"/>
      <c r="BV132" s="71"/>
      <c r="BW132" s="71"/>
      <c r="BX132" s="71"/>
      <c r="BY132" s="71"/>
      <c r="BZ132" s="71"/>
      <c r="CA132" s="71"/>
      <c r="CB132" s="71"/>
      <c r="CC132" s="71"/>
      <c r="CD132" s="71"/>
      <c r="CE132" s="71"/>
      <c r="CF132" s="71"/>
      <c r="CG132" s="71"/>
      <c r="CH132" s="71"/>
      <c r="CI132" s="71"/>
    </row>
    <row r="133" spans="14:87">
      <c r="N133" s="71"/>
      <c r="O133" s="71"/>
      <c r="P133" s="71"/>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c r="AT133" s="71"/>
      <c r="AU133" s="71"/>
      <c r="AV133" s="71"/>
      <c r="AW133" s="71"/>
      <c r="AX133" s="71"/>
      <c r="AY133" s="71"/>
      <c r="AZ133" s="71"/>
      <c r="BA133" s="71"/>
      <c r="BB133" s="71"/>
      <c r="BC133" s="71"/>
      <c r="BD133" s="71"/>
      <c r="BE133" s="71"/>
      <c r="BF133" s="71"/>
      <c r="BG133" s="71"/>
      <c r="BH133" s="71"/>
      <c r="BI133" s="71"/>
      <c r="BJ133" s="71"/>
      <c r="BK133" s="71"/>
      <c r="BL133" s="71"/>
      <c r="BM133" s="71"/>
      <c r="BN133" s="71"/>
      <c r="BO133" s="71"/>
      <c r="BP133" s="71"/>
      <c r="BQ133" s="71"/>
      <c r="BR133" s="71"/>
      <c r="BS133" s="71"/>
      <c r="BT133" s="71"/>
      <c r="BU133" s="71"/>
      <c r="BV133" s="71"/>
      <c r="BW133" s="71"/>
      <c r="BX133" s="71"/>
      <c r="BY133" s="71"/>
      <c r="BZ133" s="71"/>
      <c r="CA133" s="71"/>
      <c r="CB133" s="71"/>
      <c r="CC133" s="71"/>
      <c r="CD133" s="71"/>
      <c r="CE133" s="71"/>
      <c r="CF133" s="71"/>
      <c r="CG133" s="71"/>
      <c r="CH133" s="71"/>
      <c r="CI133" s="71"/>
    </row>
    <row r="134" spans="14:87">
      <c r="N134" s="71"/>
      <c r="O134" s="71"/>
      <c r="P134" s="71"/>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c r="AT134" s="71"/>
      <c r="AU134" s="71"/>
      <c r="AV134" s="71"/>
      <c r="AW134" s="71"/>
      <c r="AX134" s="71"/>
      <c r="AY134" s="71"/>
      <c r="AZ134" s="71"/>
      <c r="BA134" s="71"/>
      <c r="BB134" s="71"/>
      <c r="BC134" s="71"/>
      <c r="BD134" s="71"/>
      <c r="BE134" s="71"/>
      <c r="BF134" s="71"/>
      <c r="BG134" s="71"/>
      <c r="BH134" s="71"/>
      <c r="BI134" s="71"/>
      <c r="BJ134" s="71"/>
      <c r="BK134" s="71"/>
      <c r="BL134" s="71"/>
      <c r="BM134" s="71"/>
      <c r="BN134" s="71"/>
      <c r="BO134" s="71"/>
      <c r="BP134" s="71"/>
      <c r="BQ134" s="71"/>
      <c r="BR134" s="71"/>
      <c r="BS134" s="71"/>
      <c r="BT134" s="71"/>
      <c r="BU134" s="71"/>
      <c r="BV134" s="71"/>
      <c r="BW134" s="71"/>
      <c r="BX134" s="71"/>
      <c r="BY134" s="71"/>
      <c r="BZ134" s="71"/>
      <c r="CA134" s="71"/>
      <c r="CB134" s="71"/>
      <c r="CC134" s="71"/>
      <c r="CD134" s="71"/>
      <c r="CE134" s="71"/>
      <c r="CF134" s="71"/>
      <c r="CG134" s="71"/>
      <c r="CH134" s="71"/>
      <c r="CI134" s="71"/>
    </row>
    <row r="135" spans="14:87">
      <c r="N135" s="71"/>
      <c r="O135" s="71"/>
      <c r="P135" s="71"/>
      <c r="Q135" s="71"/>
      <c r="R135" s="71"/>
      <c r="S135" s="71"/>
      <c r="T135" s="71"/>
      <c r="U135" s="71"/>
      <c r="V135" s="71"/>
      <c r="W135" s="71"/>
      <c r="X135" s="71"/>
      <c r="Y135" s="71"/>
      <c r="Z135" s="71"/>
      <c r="AA135" s="71"/>
      <c r="AB135" s="71"/>
      <c r="AC135" s="71"/>
      <c r="AD135" s="71"/>
      <c r="AE135" s="71"/>
      <c r="AF135" s="71"/>
      <c r="AG135" s="71"/>
      <c r="AH135" s="71"/>
      <c r="AI135" s="71"/>
      <c r="AJ135" s="71"/>
      <c r="AK135" s="71"/>
      <c r="AL135" s="71"/>
      <c r="AM135" s="71"/>
      <c r="AN135" s="71"/>
      <c r="AO135" s="71"/>
      <c r="AP135" s="71"/>
      <c r="AQ135" s="71"/>
      <c r="AR135" s="71"/>
      <c r="AS135" s="71"/>
      <c r="AT135" s="71"/>
      <c r="AU135" s="71"/>
      <c r="AV135" s="71"/>
      <c r="AW135" s="71"/>
      <c r="AX135" s="71"/>
      <c r="AY135" s="71"/>
      <c r="AZ135" s="71"/>
      <c r="BA135" s="71"/>
      <c r="BB135" s="71"/>
      <c r="BC135" s="71"/>
      <c r="BD135" s="71"/>
      <c r="BE135" s="71"/>
      <c r="BF135" s="71"/>
      <c r="BG135" s="71"/>
      <c r="BH135" s="71"/>
      <c r="BI135" s="71"/>
      <c r="BJ135" s="71"/>
      <c r="BK135" s="71"/>
      <c r="BL135" s="71"/>
      <c r="BM135" s="71"/>
      <c r="BN135" s="71"/>
      <c r="BO135" s="71"/>
      <c r="BP135" s="71"/>
      <c r="BQ135" s="71"/>
      <c r="BR135" s="71"/>
      <c r="BS135" s="71"/>
      <c r="BT135" s="71"/>
      <c r="BU135" s="71"/>
      <c r="BV135" s="71"/>
      <c r="BW135" s="71"/>
      <c r="BX135" s="71"/>
      <c r="BY135" s="71"/>
      <c r="BZ135" s="71"/>
      <c r="CA135" s="71"/>
      <c r="CB135" s="71"/>
      <c r="CC135" s="71"/>
      <c r="CD135" s="71"/>
      <c r="CE135" s="71"/>
      <c r="CF135" s="71"/>
      <c r="CG135" s="71"/>
      <c r="CH135" s="71"/>
      <c r="CI135" s="71"/>
    </row>
    <row r="136" spans="14:87">
      <c r="N136" s="71"/>
      <c r="O136" s="71"/>
      <c r="P136" s="71"/>
      <c r="Q136" s="71"/>
      <c r="R136" s="71"/>
      <c r="S136" s="71"/>
      <c r="T136" s="71"/>
      <c r="U136" s="71"/>
      <c r="V136" s="71"/>
      <c r="W136" s="71"/>
      <c r="X136" s="71"/>
      <c r="Y136" s="71"/>
      <c r="Z136" s="71"/>
      <c r="AA136" s="71"/>
      <c r="AB136" s="71"/>
      <c r="AC136" s="71"/>
      <c r="AD136" s="71"/>
      <c r="AE136" s="71"/>
      <c r="AF136" s="71"/>
      <c r="AG136" s="71"/>
      <c r="AH136" s="71"/>
      <c r="AI136" s="71"/>
      <c r="AJ136" s="71"/>
      <c r="AK136" s="71"/>
      <c r="AL136" s="71"/>
      <c r="AM136" s="71"/>
      <c r="AN136" s="71"/>
      <c r="AO136" s="71"/>
      <c r="AP136" s="71"/>
      <c r="AQ136" s="71"/>
      <c r="AR136" s="71"/>
      <c r="AS136" s="71"/>
      <c r="AT136" s="71"/>
      <c r="AU136" s="71"/>
      <c r="AV136" s="71"/>
      <c r="AW136" s="71"/>
      <c r="AX136" s="71"/>
      <c r="AY136" s="71"/>
      <c r="AZ136" s="71"/>
      <c r="BA136" s="71"/>
      <c r="BB136" s="71"/>
      <c r="BC136" s="71"/>
      <c r="BD136" s="71"/>
      <c r="BE136" s="71"/>
      <c r="BF136" s="71"/>
      <c r="BG136" s="71"/>
      <c r="BH136" s="71"/>
      <c r="BI136" s="71"/>
      <c r="BJ136" s="71"/>
      <c r="BK136" s="71"/>
      <c r="BL136" s="71"/>
      <c r="BM136" s="71"/>
      <c r="BN136" s="71"/>
      <c r="BO136" s="71"/>
      <c r="BP136" s="71"/>
      <c r="BQ136" s="71"/>
      <c r="BR136" s="71"/>
      <c r="BS136" s="71"/>
      <c r="BT136" s="71"/>
      <c r="BU136" s="71"/>
      <c r="BV136" s="71"/>
      <c r="BW136" s="71"/>
      <c r="BX136" s="71"/>
      <c r="BY136" s="71"/>
      <c r="BZ136" s="71"/>
      <c r="CA136" s="71"/>
      <c r="CB136" s="71"/>
      <c r="CC136" s="71"/>
      <c r="CD136" s="71"/>
      <c r="CE136" s="71"/>
      <c r="CF136" s="71"/>
      <c r="CG136" s="71"/>
      <c r="CH136" s="71"/>
      <c r="CI136" s="71"/>
    </row>
    <row r="137" spans="14:87">
      <c r="N137" s="71"/>
      <c r="O137" s="71"/>
      <c r="P137" s="71"/>
      <c r="Q137" s="71"/>
      <c r="R137" s="71"/>
      <c r="S137" s="71"/>
      <c r="T137" s="71"/>
      <c r="U137" s="71"/>
      <c r="V137" s="71"/>
      <c r="W137" s="71"/>
      <c r="X137" s="71"/>
      <c r="Y137" s="71"/>
      <c r="Z137" s="71"/>
      <c r="AA137" s="71"/>
      <c r="AB137" s="71"/>
      <c r="AC137" s="71"/>
      <c r="AD137" s="71"/>
      <c r="AE137" s="71"/>
      <c r="AF137" s="71"/>
      <c r="AG137" s="71"/>
      <c r="AH137" s="71"/>
      <c r="AI137" s="71"/>
      <c r="AJ137" s="71"/>
      <c r="AK137" s="71"/>
      <c r="AL137" s="71"/>
      <c r="AM137" s="71"/>
      <c r="AN137" s="71"/>
      <c r="AO137" s="71"/>
      <c r="AP137" s="71"/>
      <c r="AQ137" s="71"/>
      <c r="AR137" s="71"/>
      <c r="AS137" s="71"/>
      <c r="AT137" s="71"/>
      <c r="AU137" s="71"/>
      <c r="AV137" s="71"/>
      <c r="AW137" s="71"/>
      <c r="AX137" s="71"/>
      <c r="AY137" s="71"/>
      <c r="AZ137" s="71"/>
      <c r="BA137" s="71"/>
      <c r="BB137" s="71"/>
      <c r="BC137" s="71"/>
      <c r="BD137" s="71"/>
      <c r="BE137" s="71"/>
      <c r="BF137" s="71"/>
      <c r="BG137" s="71"/>
      <c r="BH137" s="71"/>
      <c r="BI137" s="71"/>
      <c r="BJ137" s="71"/>
      <c r="BK137" s="71"/>
      <c r="BL137" s="71"/>
      <c r="BM137" s="71"/>
      <c r="BN137" s="71"/>
      <c r="BO137" s="71"/>
      <c r="BP137" s="71"/>
      <c r="BQ137" s="71"/>
      <c r="BR137" s="71"/>
      <c r="BS137" s="71"/>
      <c r="BT137" s="71"/>
      <c r="BU137" s="71"/>
      <c r="BV137" s="71"/>
      <c r="BW137" s="71"/>
      <c r="BX137" s="71"/>
      <c r="BY137" s="71"/>
      <c r="BZ137" s="71"/>
      <c r="CA137" s="71"/>
      <c r="CB137" s="71"/>
      <c r="CC137" s="71"/>
      <c r="CD137" s="71"/>
      <c r="CE137" s="71"/>
      <c r="CF137" s="71"/>
      <c r="CG137" s="71"/>
      <c r="CH137" s="71"/>
      <c r="CI137" s="71"/>
    </row>
    <row r="138" spans="14:87">
      <c r="N138" s="71"/>
      <c r="O138" s="71"/>
      <c r="P138" s="71"/>
      <c r="Q138" s="71"/>
      <c r="R138" s="71"/>
      <c r="S138" s="71"/>
      <c r="T138" s="71"/>
      <c r="U138" s="71"/>
      <c r="V138" s="71"/>
      <c r="W138" s="71"/>
      <c r="X138" s="71"/>
      <c r="Y138" s="71"/>
      <c r="Z138" s="71"/>
      <c r="AA138" s="71"/>
      <c r="AB138" s="71"/>
      <c r="AC138" s="71"/>
      <c r="AD138" s="71"/>
      <c r="AE138" s="71"/>
      <c r="AF138" s="71"/>
      <c r="AG138" s="71"/>
      <c r="AH138" s="71"/>
      <c r="AI138" s="71"/>
      <c r="AJ138" s="71"/>
      <c r="AK138" s="71"/>
      <c r="AL138" s="71"/>
      <c r="AM138" s="71"/>
      <c r="AN138" s="71"/>
      <c r="AO138" s="71"/>
      <c r="AP138" s="71"/>
      <c r="AQ138" s="71"/>
      <c r="AR138" s="71"/>
      <c r="AS138" s="71"/>
      <c r="AT138" s="71"/>
      <c r="AU138" s="71"/>
      <c r="AV138" s="71"/>
      <c r="AW138" s="71"/>
      <c r="AX138" s="71"/>
      <c r="AY138" s="71"/>
      <c r="AZ138" s="71"/>
      <c r="BA138" s="71"/>
      <c r="BB138" s="71"/>
      <c r="BC138" s="71"/>
      <c r="BD138" s="71"/>
      <c r="BE138" s="71"/>
      <c r="BF138" s="71"/>
      <c r="BG138" s="71"/>
      <c r="BH138" s="71"/>
      <c r="BI138" s="71"/>
      <c r="BJ138" s="71"/>
      <c r="BK138" s="71"/>
      <c r="BL138" s="71"/>
      <c r="BM138" s="71"/>
      <c r="BN138" s="71"/>
      <c r="BO138" s="71"/>
      <c r="BP138" s="71"/>
      <c r="BQ138" s="71"/>
      <c r="BR138" s="71"/>
      <c r="BS138" s="71"/>
      <c r="BT138" s="71"/>
      <c r="BU138" s="71"/>
      <c r="BV138" s="71"/>
      <c r="BW138" s="71"/>
      <c r="BX138" s="71"/>
      <c r="BY138" s="71"/>
      <c r="BZ138" s="71"/>
      <c r="CA138" s="71"/>
      <c r="CB138" s="71"/>
      <c r="CC138" s="71"/>
      <c r="CD138" s="71"/>
      <c r="CE138" s="71"/>
      <c r="CF138" s="71"/>
      <c r="CG138" s="71"/>
      <c r="CH138" s="71"/>
      <c r="CI138" s="71"/>
    </row>
    <row r="139" spans="14:87">
      <c r="N139" s="71"/>
      <c r="O139" s="71"/>
      <c r="P139" s="71"/>
      <c r="Q139" s="71"/>
      <c r="R139" s="71"/>
      <c r="S139" s="71"/>
      <c r="T139" s="71"/>
      <c r="U139" s="71"/>
      <c r="V139" s="71"/>
      <c r="W139" s="71"/>
      <c r="X139" s="71"/>
      <c r="Y139" s="71"/>
      <c r="Z139" s="71"/>
      <c r="AA139" s="71"/>
      <c r="AB139" s="71"/>
      <c r="AC139" s="71"/>
      <c r="AD139" s="71"/>
      <c r="AE139" s="71"/>
      <c r="AF139" s="71"/>
      <c r="AG139" s="71"/>
      <c r="AH139" s="71"/>
      <c r="AI139" s="71"/>
      <c r="AJ139" s="71"/>
      <c r="AK139" s="71"/>
      <c r="AL139" s="71"/>
      <c r="AM139" s="71"/>
      <c r="AN139" s="71"/>
      <c r="AO139" s="71"/>
      <c r="AP139" s="71"/>
      <c r="AQ139" s="71"/>
      <c r="AR139" s="71"/>
      <c r="AS139" s="71"/>
      <c r="AT139" s="71"/>
      <c r="AU139" s="71"/>
      <c r="AV139" s="71"/>
      <c r="AW139" s="71"/>
      <c r="AX139" s="71"/>
      <c r="AY139" s="71"/>
      <c r="AZ139" s="71"/>
      <c r="BA139" s="71"/>
      <c r="BB139" s="71"/>
      <c r="BC139" s="71"/>
      <c r="BD139" s="71"/>
      <c r="BE139" s="71"/>
      <c r="BF139" s="71"/>
      <c r="BG139" s="71"/>
      <c r="BH139" s="71"/>
      <c r="BI139" s="71"/>
      <c r="BJ139" s="71"/>
      <c r="BK139" s="71"/>
      <c r="BL139" s="71"/>
      <c r="BM139" s="71"/>
      <c r="BN139" s="71"/>
      <c r="BO139" s="71"/>
      <c r="BP139" s="71"/>
      <c r="BQ139" s="71"/>
      <c r="BR139" s="71"/>
      <c r="BS139" s="71"/>
      <c r="BT139" s="71"/>
      <c r="BU139" s="71"/>
      <c r="BV139" s="71"/>
      <c r="BW139" s="71"/>
      <c r="BX139" s="71"/>
      <c r="BY139" s="71"/>
      <c r="BZ139" s="71"/>
      <c r="CA139" s="71"/>
      <c r="CB139" s="71"/>
      <c r="CC139" s="71"/>
      <c r="CD139" s="71"/>
      <c r="CE139" s="71"/>
      <c r="CF139" s="71"/>
      <c r="CG139" s="71"/>
      <c r="CH139" s="71"/>
      <c r="CI139" s="71"/>
    </row>
    <row r="140" spans="14:87">
      <c r="N140" s="71"/>
      <c r="O140" s="71"/>
      <c r="P140" s="71"/>
      <c r="Q140" s="71"/>
      <c r="R140" s="71"/>
      <c r="S140" s="71"/>
      <c r="T140" s="71"/>
      <c r="U140" s="71"/>
      <c r="V140" s="71"/>
      <c r="W140" s="71"/>
      <c r="X140" s="71"/>
      <c r="Y140" s="71"/>
      <c r="Z140" s="71"/>
      <c r="AA140" s="71"/>
      <c r="AB140" s="71"/>
      <c r="AC140" s="71"/>
      <c r="AD140" s="71"/>
      <c r="AE140" s="71"/>
      <c r="AF140" s="71"/>
      <c r="AG140" s="71"/>
      <c r="AH140" s="71"/>
      <c r="AI140" s="71"/>
      <c r="AJ140" s="71"/>
      <c r="AK140" s="71"/>
      <c r="AL140" s="71"/>
      <c r="AM140" s="71"/>
      <c r="AN140" s="71"/>
      <c r="AO140" s="71"/>
      <c r="AP140" s="71"/>
      <c r="AQ140" s="71"/>
      <c r="AR140" s="71"/>
      <c r="AS140" s="71"/>
      <c r="AT140" s="71"/>
      <c r="AU140" s="71"/>
      <c r="AV140" s="71"/>
      <c r="AW140" s="71"/>
      <c r="AX140" s="71"/>
      <c r="AY140" s="71"/>
      <c r="AZ140" s="71"/>
      <c r="BA140" s="71"/>
      <c r="BB140" s="71"/>
      <c r="BC140" s="71"/>
      <c r="BD140" s="71"/>
      <c r="BE140" s="71"/>
      <c r="BF140" s="71"/>
      <c r="BG140" s="71"/>
      <c r="BH140" s="71"/>
      <c r="BI140" s="71"/>
      <c r="BJ140" s="71"/>
      <c r="BK140" s="71"/>
      <c r="BL140" s="71"/>
      <c r="BM140" s="71"/>
      <c r="BN140" s="71"/>
      <c r="BO140" s="71"/>
      <c r="BP140" s="71"/>
      <c r="BQ140" s="71"/>
      <c r="BR140" s="71"/>
      <c r="BS140" s="71"/>
      <c r="BT140" s="71"/>
      <c r="BU140" s="71"/>
      <c r="BV140" s="71"/>
      <c r="BW140" s="71"/>
      <c r="BX140" s="71"/>
      <c r="BY140" s="71"/>
      <c r="BZ140" s="71"/>
      <c r="CA140" s="71"/>
      <c r="CB140" s="71"/>
      <c r="CC140" s="71"/>
      <c r="CD140" s="71"/>
      <c r="CE140" s="71"/>
      <c r="CF140" s="71"/>
      <c r="CG140" s="71"/>
      <c r="CH140" s="71"/>
      <c r="CI140" s="71"/>
    </row>
    <row r="141" spans="14:87">
      <c r="N141" s="71"/>
      <c r="O141" s="71"/>
      <c r="P141" s="71"/>
      <c r="Q141" s="71"/>
      <c r="R141" s="71"/>
      <c r="S141" s="71"/>
      <c r="T141" s="71"/>
      <c r="U141" s="71"/>
      <c r="V141" s="71"/>
      <c r="W141" s="71"/>
      <c r="X141" s="71"/>
      <c r="Y141" s="71"/>
      <c r="Z141" s="71"/>
      <c r="AA141" s="71"/>
      <c r="AB141" s="71"/>
      <c r="AC141" s="71"/>
      <c r="AD141" s="71"/>
      <c r="AE141" s="71"/>
      <c r="AF141" s="71"/>
      <c r="AG141" s="71"/>
      <c r="AH141" s="71"/>
      <c r="AI141" s="71"/>
      <c r="AJ141" s="71"/>
      <c r="AK141" s="71"/>
      <c r="AL141" s="71"/>
      <c r="AM141" s="71"/>
      <c r="AN141" s="71"/>
      <c r="AO141" s="71"/>
      <c r="AP141" s="71"/>
      <c r="AQ141" s="71"/>
      <c r="AR141" s="71"/>
      <c r="AS141" s="71"/>
      <c r="AT141" s="71"/>
      <c r="AU141" s="71"/>
      <c r="AV141" s="71"/>
      <c r="AW141" s="71"/>
      <c r="AX141" s="71"/>
      <c r="AY141" s="71"/>
      <c r="AZ141" s="71"/>
      <c r="BA141" s="71"/>
      <c r="BB141" s="71"/>
      <c r="BC141" s="71"/>
      <c r="BD141" s="71"/>
      <c r="BE141" s="71"/>
      <c r="BF141" s="71"/>
      <c r="BG141" s="71"/>
      <c r="BH141" s="71"/>
      <c r="BI141" s="71"/>
      <c r="BJ141" s="71"/>
      <c r="BK141" s="71"/>
      <c r="BL141" s="71"/>
      <c r="BM141" s="71"/>
      <c r="BN141" s="71"/>
      <c r="BO141" s="71"/>
      <c r="BP141" s="71"/>
      <c r="BQ141" s="71"/>
      <c r="BR141" s="71"/>
      <c r="BS141" s="71"/>
      <c r="BT141" s="71"/>
      <c r="BU141" s="71"/>
      <c r="BV141" s="71"/>
      <c r="BW141" s="71"/>
      <c r="BX141" s="71"/>
      <c r="BY141" s="71"/>
      <c r="BZ141" s="71"/>
      <c r="CA141" s="71"/>
      <c r="CB141" s="71"/>
      <c r="CC141" s="71"/>
      <c r="CD141" s="71"/>
      <c r="CE141" s="71"/>
      <c r="CF141" s="71"/>
      <c r="CG141" s="71"/>
      <c r="CH141" s="71"/>
      <c r="CI141" s="71"/>
    </row>
    <row r="142" spans="14:87">
      <c r="N142" s="71"/>
      <c r="O142" s="71"/>
      <c r="P142" s="71"/>
      <c r="Q142" s="71"/>
      <c r="R142" s="71"/>
      <c r="S142" s="71"/>
      <c r="T142" s="71"/>
      <c r="U142" s="71"/>
      <c r="V142" s="71"/>
      <c r="W142" s="71"/>
      <c r="X142" s="71"/>
      <c r="Y142" s="71"/>
      <c r="Z142" s="71"/>
      <c r="AA142" s="71"/>
      <c r="AB142" s="71"/>
      <c r="AC142" s="71"/>
      <c r="AD142" s="71"/>
      <c r="AE142" s="71"/>
      <c r="AF142" s="71"/>
      <c r="AG142" s="71"/>
      <c r="AH142" s="71"/>
      <c r="AI142" s="71"/>
      <c r="AJ142" s="71"/>
      <c r="AK142" s="71"/>
      <c r="AL142" s="71"/>
      <c r="AM142" s="71"/>
      <c r="AN142" s="71"/>
      <c r="AO142" s="71"/>
      <c r="AP142" s="71"/>
      <c r="AQ142" s="71"/>
      <c r="AR142" s="71"/>
      <c r="AS142" s="71"/>
      <c r="AT142" s="71"/>
      <c r="AU142" s="71"/>
      <c r="AV142" s="71"/>
      <c r="AW142" s="71"/>
      <c r="AX142" s="71"/>
      <c r="AY142" s="71"/>
      <c r="AZ142" s="71"/>
      <c r="BA142" s="71"/>
      <c r="BB142" s="71"/>
      <c r="BC142" s="71"/>
      <c r="BD142" s="71"/>
      <c r="BE142" s="71"/>
      <c r="BF142" s="71"/>
      <c r="BG142" s="71"/>
      <c r="BH142" s="71"/>
      <c r="BI142" s="71"/>
      <c r="BJ142" s="71"/>
      <c r="BK142" s="71"/>
      <c r="BL142" s="71"/>
      <c r="BM142" s="71"/>
      <c r="BN142" s="71"/>
      <c r="BO142" s="71"/>
      <c r="BP142" s="71"/>
      <c r="BQ142" s="71"/>
      <c r="BR142" s="71"/>
      <c r="BS142" s="71"/>
      <c r="BT142" s="71"/>
      <c r="BU142" s="71"/>
      <c r="BV142" s="71"/>
      <c r="BW142" s="71"/>
      <c r="BX142" s="71"/>
      <c r="BY142" s="71"/>
      <c r="BZ142" s="71"/>
      <c r="CA142" s="71"/>
      <c r="CB142" s="71"/>
      <c r="CC142" s="71"/>
      <c r="CD142" s="71"/>
      <c r="CE142" s="71"/>
      <c r="CF142" s="71"/>
      <c r="CG142" s="71"/>
      <c r="CH142" s="71"/>
      <c r="CI142" s="71"/>
    </row>
    <row r="143" spans="14:87">
      <c r="N143" s="71"/>
      <c r="O143" s="71"/>
      <c r="P143" s="71"/>
      <c r="Q143" s="71"/>
      <c r="R143" s="71"/>
      <c r="S143" s="71"/>
      <c r="T143" s="71"/>
      <c r="U143" s="71"/>
      <c r="V143" s="71"/>
      <c r="W143" s="71"/>
      <c r="X143" s="71"/>
      <c r="Y143" s="71"/>
      <c r="Z143" s="71"/>
      <c r="AA143" s="71"/>
      <c r="AB143" s="71"/>
      <c r="AC143" s="71"/>
      <c r="AD143" s="71"/>
      <c r="AE143" s="71"/>
      <c r="AF143" s="71"/>
      <c r="AG143" s="71"/>
      <c r="AH143" s="71"/>
      <c r="AI143" s="71"/>
      <c r="AJ143" s="71"/>
      <c r="AK143" s="71"/>
      <c r="AL143" s="71"/>
      <c r="AM143" s="71"/>
      <c r="AN143" s="71"/>
      <c r="AO143" s="71"/>
      <c r="AP143" s="71"/>
      <c r="AQ143" s="71"/>
      <c r="AR143" s="71"/>
      <c r="AS143" s="71"/>
      <c r="AT143" s="71"/>
      <c r="AU143" s="71"/>
      <c r="AV143" s="71"/>
      <c r="AW143" s="71"/>
      <c r="AX143" s="71"/>
      <c r="AY143" s="71"/>
      <c r="AZ143" s="71"/>
      <c r="BA143" s="71"/>
      <c r="BB143" s="71"/>
      <c r="BC143" s="71"/>
      <c r="BD143" s="71"/>
      <c r="BE143" s="71"/>
      <c r="BF143" s="71"/>
      <c r="BG143" s="71"/>
      <c r="BH143" s="71"/>
      <c r="BI143" s="71"/>
      <c r="BJ143" s="71"/>
      <c r="BK143" s="71"/>
      <c r="BL143" s="71"/>
      <c r="BM143" s="71"/>
      <c r="BN143" s="71"/>
      <c r="BO143" s="71"/>
      <c r="BP143" s="71"/>
      <c r="BQ143" s="71"/>
      <c r="BR143" s="71"/>
      <c r="BS143" s="71"/>
      <c r="BT143" s="71"/>
      <c r="BU143" s="71"/>
      <c r="BV143" s="71"/>
      <c r="BW143" s="71"/>
      <c r="BX143" s="71"/>
      <c r="BY143" s="71"/>
      <c r="BZ143" s="71"/>
      <c r="CA143" s="71"/>
      <c r="CB143" s="71"/>
      <c r="CC143" s="71"/>
      <c r="CD143" s="71"/>
      <c r="CE143" s="71"/>
      <c r="CF143" s="71"/>
      <c r="CG143" s="71"/>
      <c r="CH143" s="71"/>
      <c r="CI143" s="71"/>
    </row>
    <row r="144" spans="14:87">
      <c r="N144" s="71"/>
      <c r="O144" s="71"/>
      <c r="P144" s="71"/>
      <c r="Q144" s="71"/>
      <c r="R144" s="71"/>
      <c r="S144" s="71"/>
      <c r="T144" s="71"/>
      <c r="U144" s="71"/>
      <c r="V144" s="71"/>
      <c r="W144" s="71"/>
      <c r="X144" s="71"/>
      <c r="Y144" s="71"/>
      <c r="Z144" s="71"/>
      <c r="AA144" s="71"/>
      <c r="AB144" s="71"/>
      <c r="AC144" s="71"/>
      <c r="AD144" s="71"/>
      <c r="AE144" s="71"/>
      <c r="AF144" s="71"/>
      <c r="AG144" s="71"/>
      <c r="AH144" s="71"/>
      <c r="AI144" s="71"/>
      <c r="AJ144" s="71"/>
      <c r="AK144" s="71"/>
      <c r="AL144" s="71"/>
      <c r="AM144" s="71"/>
      <c r="AN144" s="71"/>
      <c r="AO144" s="71"/>
      <c r="AP144" s="71"/>
      <c r="AQ144" s="71"/>
      <c r="AR144" s="71"/>
      <c r="AS144" s="71"/>
      <c r="AT144" s="71"/>
      <c r="AU144" s="71"/>
      <c r="AV144" s="71"/>
      <c r="AW144" s="71"/>
      <c r="AX144" s="71"/>
      <c r="AY144" s="71"/>
      <c r="AZ144" s="71"/>
      <c r="BA144" s="71"/>
      <c r="BB144" s="71"/>
      <c r="BC144" s="71"/>
      <c r="BD144" s="71"/>
      <c r="BE144" s="71"/>
      <c r="BF144" s="71"/>
      <c r="BG144" s="71"/>
      <c r="BH144" s="71"/>
      <c r="BI144" s="71"/>
      <c r="BJ144" s="71"/>
      <c r="BK144" s="71"/>
      <c r="BL144" s="71"/>
      <c r="BM144" s="71"/>
      <c r="BN144" s="71"/>
      <c r="BO144" s="71"/>
      <c r="BP144" s="71"/>
      <c r="BQ144" s="71"/>
      <c r="BR144" s="71"/>
      <c r="BS144" s="71"/>
      <c r="BT144" s="71"/>
      <c r="BU144" s="71"/>
      <c r="BV144" s="71"/>
      <c r="BW144" s="71"/>
      <c r="BX144" s="71"/>
      <c r="BY144" s="71"/>
      <c r="BZ144" s="71"/>
      <c r="CA144" s="71"/>
      <c r="CB144" s="71"/>
      <c r="CC144" s="71"/>
      <c r="CD144" s="71"/>
      <c r="CE144" s="71"/>
      <c r="CF144" s="71"/>
      <c r="CG144" s="71"/>
      <c r="CH144" s="71"/>
      <c r="CI144" s="71"/>
    </row>
    <row r="145" spans="14:87">
      <c r="N145" s="71"/>
      <c r="O145" s="71"/>
      <c r="P145" s="71"/>
      <c r="Q145" s="71"/>
      <c r="R145" s="71"/>
      <c r="S145" s="71"/>
      <c r="T145" s="71"/>
      <c r="U145" s="71"/>
      <c r="V145" s="71"/>
      <c r="W145" s="71"/>
      <c r="X145" s="71"/>
      <c r="Y145" s="71"/>
      <c r="Z145" s="71"/>
      <c r="AA145" s="71"/>
      <c r="AB145" s="71"/>
      <c r="AC145" s="71"/>
      <c r="AD145" s="71"/>
      <c r="AE145" s="71"/>
      <c r="AF145" s="71"/>
      <c r="AG145" s="71"/>
      <c r="AH145" s="71"/>
      <c r="AI145" s="71"/>
      <c r="AJ145" s="71"/>
      <c r="AK145" s="71"/>
      <c r="AL145" s="71"/>
      <c r="AM145" s="71"/>
      <c r="AN145" s="71"/>
      <c r="AO145" s="71"/>
      <c r="AP145" s="71"/>
      <c r="AQ145" s="71"/>
      <c r="AR145" s="71"/>
      <c r="AS145" s="71"/>
      <c r="AT145" s="71"/>
      <c r="AU145" s="71"/>
      <c r="AV145" s="71"/>
      <c r="AW145" s="71"/>
      <c r="AX145" s="71"/>
      <c r="AY145" s="71"/>
      <c r="AZ145" s="71"/>
      <c r="BA145" s="71"/>
      <c r="BB145" s="71"/>
      <c r="BC145" s="71"/>
      <c r="BD145" s="71"/>
      <c r="BE145" s="71"/>
      <c r="BF145" s="71"/>
      <c r="BG145" s="71"/>
      <c r="BH145" s="71"/>
      <c r="BI145" s="71"/>
      <c r="BJ145" s="71"/>
      <c r="BK145" s="71"/>
      <c r="BL145" s="71"/>
      <c r="BM145" s="71"/>
      <c r="BN145" s="71"/>
      <c r="BO145" s="71"/>
      <c r="BP145" s="71"/>
      <c r="BQ145" s="71"/>
      <c r="BR145" s="71"/>
      <c r="BS145" s="71"/>
      <c r="BT145" s="71"/>
      <c r="BU145" s="71"/>
      <c r="BV145" s="71"/>
      <c r="BW145" s="71"/>
      <c r="BX145" s="71"/>
      <c r="BY145" s="71"/>
      <c r="BZ145" s="71"/>
      <c r="CA145" s="71"/>
      <c r="CB145" s="71"/>
      <c r="CC145" s="71"/>
      <c r="CD145" s="71"/>
      <c r="CE145" s="71"/>
      <c r="CF145" s="71"/>
      <c r="CG145" s="71"/>
      <c r="CH145" s="71"/>
      <c r="CI145" s="71"/>
    </row>
    <row r="146" spans="14:87">
      <c r="N146" s="71"/>
      <c r="O146" s="71"/>
      <c r="P146" s="71"/>
      <c r="Q146" s="71"/>
      <c r="R146" s="71"/>
      <c r="S146" s="71"/>
      <c r="T146" s="71"/>
      <c r="U146" s="71"/>
      <c r="V146" s="71"/>
      <c r="W146" s="71"/>
      <c r="X146" s="71"/>
      <c r="Y146" s="71"/>
      <c r="Z146" s="71"/>
      <c r="AA146" s="71"/>
      <c r="AB146" s="71"/>
      <c r="AC146" s="71"/>
      <c r="AD146" s="71"/>
      <c r="AE146" s="71"/>
      <c r="AF146" s="71"/>
      <c r="AG146" s="71"/>
      <c r="AH146" s="71"/>
      <c r="AI146" s="71"/>
      <c r="AJ146" s="71"/>
      <c r="AK146" s="71"/>
      <c r="AL146" s="71"/>
      <c r="AM146" s="71"/>
      <c r="AN146" s="71"/>
      <c r="AO146" s="71"/>
      <c r="AP146" s="71"/>
      <c r="AQ146" s="71"/>
      <c r="AR146" s="71"/>
      <c r="AS146" s="71"/>
      <c r="AT146" s="71"/>
      <c r="AU146" s="71"/>
      <c r="AV146" s="71"/>
      <c r="AW146" s="71"/>
      <c r="AX146" s="71"/>
      <c r="AY146" s="71"/>
      <c r="AZ146" s="71"/>
      <c r="BA146" s="71"/>
      <c r="BB146" s="71"/>
      <c r="BC146" s="71"/>
      <c r="BD146" s="71"/>
      <c r="BE146" s="71"/>
      <c r="BF146" s="71"/>
      <c r="BG146" s="71"/>
      <c r="BH146" s="71"/>
      <c r="BI146" s="71"/>
      <c r="BJ146" s="71"/>
      <c r="BK146" s="71"/>
      <c r="BL146" s="71"/>
      <c r="BM146" s="71"/>
      <c r="BN146" s="71"/>
      <c r="BO146" s="71"/>
      <c r="BP146" s="71"/>
      <c r="BQ146" s="71"/>
      <c r="BR146" s="71"/>
      <c r="BS146" s="71"/>
      <c r="BT146" s="71"/>
      <c r="BU146" s="71"/>
      <c r="BV146" s="71"/>
      <c r="BW146" s="71"/>
      <c r="BX146" s="71"/>
      <c r="BY146" s="71"/>
      <c r="BZ146" s="71"/>
      <c r="CA146" s="71"/>
      <c r="CB146" s="71"/>
      <c r="CC146" s="71"/>
      <c r="CD146" s="71"/>
      <c r="CE146" s="71"/>
      <c r="CF146" s="71"/>
      <c r="CG146" s="71"/>
      <c r="CH146" s="71"/>
      <c r="CI146" s="71"/>
    </row>
    <row r="147" spans="14:87">
      <c r="N147" s="71"/>
      <c r="O147" s="71"/>
      <c r="P147" s="71"/>
      <c r="Q147" s="71"/>
      <c r="R147" s="71"/>
      <c r="S147" s="71"/>
      <c r="T147" s="71"/>
      <c r="U147" s="71"/>
      <c r="V147" s="71"/>
      <c r="W147" s="71"/>
      <c r="X147" s="71"/>
      <c r="Y147" s="71"/>
      <c r="Z147" s="71"/>
      <c r="AA147" s="71"/>
      <c r="AB147" s="71"/>
      <c r="AC147" s="71"/>
      <c r="AD147" s="71"/>
      <c r="AE147" s="71"/>
      <c r="AF147" s="71"/>
      <c r="AG147" s="71"/>
      <c r="AH147" s="71"/>
      <c r="AI147" s="71"/>
      <c r="AJ147" s="71"/>
      <c r="AK147" s="71"/>
      <c r="AL147" s="71"/>
      <c r="AM147" s="71"/>
      <c r="AN147" s="71"/>
      <c r="AO147" s="71"/>
      <c r="AP147" s="71"/>
      <c r="AQ147" s="71"/>
      <c r="AR147" s="71"/>
      <c r="AS147" s="71"/>
      <c r="AT147" s="71"/>
      <c r="AU147" s="71"/>
      <c r="AV147" s="71"/>
      <c r="AW147" s="71"/>
      <c r="AX147" s="71"/>
      <c r="AY147" s="71"/>
      <c r="AZ147" s="71"/>
      <c r="BA147" s="71"/>
      <c r="BB147" s="71"/>
      <c r="BC147" s="71"/>
      <c r="BD147" s="71"/>
      <c r="BE147" s="71"/>
      <c r="BF147" s="71"/>
      <c r="BG147" s="71"/>
      <c r="BH147" s="71"/>
      <c r="BI147" s="71"/>
      <c r="BJ147" s="71"/>
      <c r="BK147" s="71"/>
      <c r="BL147" s="71"/>
      <c r="BM147" s="71"/>
      <c r="BN147" s="71"/>
      <c r="BO147" s="71"/>
      <c r="BP147" s="71"/>
      <c r="BQ147" s="71"/>
      <c r="BR147" s="71"/>
      <c r="BS147" s="71"/>
      <c r="BT147" s="71"/>
      <c r="BU147" s="71"/>
      <c r="BV147" s="71"/>
      <c r="BW147" s="71"/>
      <c r="BX147" s="71"/>
      <c r="BY147" s="71"/>
      <c r="BZ147" s="71"/>
      <c r="CA147" s="71"/>
      <c r="CB147" s="71"/>
      <c r="CC147" s="71"/>
      <c r="CD147" s="71"/>
      <c r="CE147" s="71"/>
      <c r="CF147" s="71"/>
      <c r="CG147" s="71"/>
      <c r="CH147" s="71"/>
      <c r="CI147" s="71"/>
    </row>
    <row r="148" spans="14:87">
      <c r="N148" s="71"/>
      <c r="O148" s="71"/>
      <c r="P148" s="71"/>
      <c r="Q148" s="71"/>
      <c r="R148" s="71"/>
      <c r="S148" s="71"/>
      <c r="T148" s="71"/>
      <c r="U148" s="71"/>
      <c r="V148" s="71"/>
      <c r="W148" s="71"/>
      <c r="X148" s="71"/>
      <c r="Y148" s="71"/>
      <c r="Z148" s="71"/>
      <c r="AA148" s="71"/>
      <c r="AB148" s="71"/>
      <c r="AC148" s="71"/>
      <c r="AD148" s="71"/>
      <c r="AE148" s="71"/>
      <c r="AF148" s="71"/>
      <c r="AG148" s="71"/>
      <c r="AH148" s="71"/>
      <c r="AI148" s="71"/>
      <c r="AJ148" s="71"/>
      <c r="AK148" s="71"/>
      <c r="AL148" s="71"/>
      <c r="AM148" s="71"/>
      <c r="AN148" s="71"/>
      <c r="AO148" s="71"/>
      <c r="AP148" s="71"/>
      <c r="AQ148" s="71"/>
      <c r="AR148" s="71"/>
      <c r="AS148" s="71"/>
      <c r="AT148" s="71"/>
      <c r="AU148" s="71"/>
      <c r="AV148" s="71"/>
      <c r="AW148" s="71"/>
      <c r="AX148" s="71"/>
      <c r="AY148" s="71"/>
      <c r="AZ148" s="71"/>
      <c r="BA148" s="71"/>
      <c r="BB148" s="71"/>
      <c r="BC148" s="71"/>
      <c r="BD148" s="71"/>
      <c r="BE148" s="71"/>
      <c r="BF148" s="71"/>
      <c r="BG148" s="71"/>
      <c r="BH148" s="71"/>
      <c r="BI148" s="71"/>
      <c r="BJ148" s="71"/>
      <c r="BK148" s="71"/>
      <c r="BL148" s="71"/>
      <c r="BM148" s="71"/>
      <c r="BN148" s="71"/>
      <c r="BO148" s="71"/>
      <c r="BP148" s="71"/>
      <c r="BQ148" s="71"/>
      <c r="BR148" s="71"/>
      <c r="BS148" s="71"/>
      <c r="BT148" s="71"/>
      <c r="BU148" s="71"/>
      <c r="BV148" s="71"/>
      <c r="BW148" s="71"/>
      <c r="BX148" s="71"/>
      <c r="BY148" s="71"/>
      <c r="BZ148" s="71"/>
      <c r="CA148" s="71"/>
      <c r="CB148" s="71"/>
      <c r="CC148" s="71"/>
      <c r="CD148" s="71"/>
      <c r="CE148" s="71"/>
      <c r="CF148" s="71"/>
      <c r="CG148" s="71"/>
      <c r="CH148" s="71"/>
      <c r="CI148" s="71"/>
    </row>
    <row r="149" spans="14:87">
      <c r="N149" s="71"/>
      <c r="O149" s="71"/>
      <c r="P149" s="71"/>
      <c r="Q149" s="71"/>
      <c r="R149" s="71"/>
      <c r="S149" s="71"/>
      <c r="T149" s="71"/>
      <c r="U149" s="71"/>
      <c r="V149" s="71"/>
      <c r="W149" s="71"/>
      <c r="X149" s="71"/>
      <c r="Y149" s="71"/>
      <c r="Z149" s="71"/>
      <c r="AA149" s="71"/>
      <c r="AB149" s="71"/>
      <c r="AC149" s="71"/>
      <c r="AD149" s="71"/>
      <c r="AE149" s="71"/>
      <c r="AF149" s="71"/>
      <c r="AG149" s="71"/>
      <c r="AH149" s="71"/>
      <c r="AI149" s="71"/>
      <c r="AJ149" s="71"/>
      <c r="AK149" s="71"/>
      <c r="AL149" s="71"/>
      <c r="AM149" s="71"/>
      <c r="AN149" s="71"/>
      <c r="AO149" s="71"/>
      <c r="AP149" s="71"/>
      <c r="AQ149" s="71"/>
      <c r="AR149" s="71"/>
      <c r="AS149" s="71"/>
      <c r="AT149" s="71"/>
      <c r="AU149" s="71"/>
      <c r="AV149" s="71"/>
      <c r="AW149" s="71"/>
      <c r="AX149" s="71"/>
      <c r="AY149" s="71"/>
      <c r="AZ149" s="71"/>
      <c r="BA149" s="71"/>
      <c r="BB149" s="71"/>
      <c r="BC149" s="71"/>
      <c r="BD149" s="71"/>
      <c r="BE149" s="71"/>
      <c r="BF149" s="71"/>
      <c r="BG149" s="71"/>
      <c r="BH149" s="71"/>
      <c r="BI149" s="71"/>
      <c r="BJ149" s="71"/>
      <c r="BK149" s="71"/>
      <c r="BL149" s="71"/>
      <c r="BM149" s="71"/>
      <c r="BN149" s="71"/>
      <c r="BO149" s="71"/>
      <c r="BP149" s="71"/>
      <c r="BQ149" s="71"/>
      <c r="BR149" s="71"/>
      <c r="BS149" s="71"/>
      <c r="BT149" s="71"/>
      <c r="BU149" s="71"/>
      <c r="BV149" s="71"/>
      <c r="BW149" s="71"/>
      <c r="BX149" s="71"/>
      <c r="BY149" s="71"/>
      <c r="BZ149" s="71"/>
      <c r="CA149" s="71"/>
      <c r="CB149" s="71"/>
      <c r="CC149" s="71"/>
      <c r="CD149" s="71"/>
      <c r="CE149" s="71"/>
      <c r="CF149" s="71"/>
      <c r="CG149" s="71"/>
      <c r="CH149" s="71"/>
      <c r="CI149" s="71"/>
    </row>
    <row r="150" spans="14:87">
      <c r="N150" s="71"/>
      <c r="O150" s="71"/>
      <c r="P150" s="71"/>
      <c r="Q150" s="71"/>
      <c r="R150" s="71"/>
      <c r="S150" s="71"/>
      <c r="T150" s="71"/>
      <c r="U150" s="71"/>
      <c r="V150" s="71"/>
      <c r="W150" s="71"/>
      <c r="X150" s="71"/>
      <c r="Y150" s="71"/>
      <c r="Z150" s="71"/>
      <c r="AA150" s="71"/>
      <c r="AB150" s="71"/>
      <c r="AC150" s="71"/>
      <c r="AD150" s="71"/>
      <c r="AE150" s="71"/>
      <c r="AF150" s="71"/>
      <c r="AG150" s="71"/>
      <c r="AH150" s="71"/>
      <c r="AI150" s="71"/>
      <c r="AJ150" s="71"/>
      <c r="AK150" s="71"/>
      <c r="AL150" s="71"/>
      <c r="AM150" s="71"/>
      <c r="AN150" s="71"/>
      <c r="AO150" s="71"/>
      <c r="AP150" s="71"/>
      <c r="AQ150" s="71"/>
      <c r="AR150" s="71"/>
      <c r="AS150" s="71"/>
      <c r="AT150" s="71"/>
      <c r="AU150" s="71"/>
      <c r="AV150" s="71"/>
      <c r="AW150" s="71"/>
      <c r="AX150" s="71"/>
      <c r="AY150" s="71"/>
      <c r="AZ150" s="71"/>
      <c r="BA150" s="71"/>
      <c r="BB150" s="71"/>
      <c r="BC150" s="71"/>
      <c r="BD150" s="71"/>
      <c r="BE150" s="71"/>
      <c r="BF150" s="71"/>
      <c r="BG150" s="71"/>
      <c r="BH150" s="71"/>
      <c r="BI150" s="71"/>
      <c r="BJ150" s="71"/>
      <c r="BK150" s="71"/>
      <c r="BL150" s="71"/>
      <c r="BM150" s="71"/>
      <c r="BN150" s="71"/>
      <c r="BO150" s="71"/>
      <c r="BP150" s="71"/>
      <c r="BQ150" s="71"/>
      <c r="BR150" s="71"/>
      <c r="BS150" s="71"/>
      <c r="BT150" s="71"/>
      <c r="BU150" s="71"/>
      <c r="BV150" s="71"/>
      <c r="BW150" s="71"/>
      <c r="BX150" s="71"/>
      <c r="BY150" s="71"/>
      <c r="BZ150" s="71"/>
      <c r="CA150" s="71"/>
      <c r="CB150" s="71"/>
      <c r="CC150" s="71"/>
      <c r="CD150" s="71"/>
      <c r="CE150" s="71"/>
      <c r="CF150" s="71"/>
      <c r="CG150" s="71"/>
      <c r="CH150" s="71"/>
      <c r="CI150" s="71"/>
    </row>
    <row r="151" spans="14:87">
      <c r="N151" s="71"/>
      <c r="O151" s="71"/>
      <c r="P151" s="71"/>
      <c r="Q151" s="71"/>
      <c r="R151" s="71"/>
      <c r="S151" s="71"/>
      <c r="T151" s="71"/>
      <c r="U151" s="71"/>
      <c r="V151" s="71"/>
      <c r="W151" s="71"/>
      <c r="X151" s="71"/>
      <c r="Y151" s="71"/>
      <c r="Z151" s="71"/>
      <c r="AA151" s="71"/>
      <c r="AB151" s="71"/>
      <c r="AC151" s="71"/>
      <c r="AD151" s="71"/>
      <c r="AE151" s="71"/>
      <c r="AF151" s="71"/>
      <c r="AG151" s="71"/>
      <c r="AH151" s="71"/>
      <c r="AI151" s="71"/>
      <c r="AJ151" s="71"/>
      <c r="AK151" s="71"/>
      <c r="AL151" s="71"/>
      <c r="AM151" s="71"/>
      <c r="AN151" s="71"/>
      <c r="AO151" s="71"/>
      <c r="AP151" s="71"/>
      <c r="AQ151" s="71"/>
      <c r="AR151" s="71"/>
      <c r="AS151" s="71"/>
      <c r="AT151" s="71"/>
      <c r="AU151" s="71"/>
      <c r="AV151" s="71"/>
      <c r="AW151" s="71"/>
      <c r="AX151" s="71"/>
      <c r="AY151" s="71"/>
      <c r="AZ151" s="71"/>
      <c r="BA151" s="71"/>
      <c r="BB151" s="71"/>
      <c r="BC151" s="71"/>
      <c r="BD151" s="71"/>
      <c r="BE151" s="71"/>
      <c r="BF151" s="71"/>
      <c r="BG151" s="71"/>
      <c r="BH151" s="71"/>
      <c r="BI151" s="71"/>
      <c r="BJ151" s="71"/>
      <c r="BK151" s="71"/>
      <c r="BL151" s="71"/>
      <c r="BM151" s="71"/>
      <c r="BN151" s="71"/>
      <c r="BO151" s="71"/>
      <c r="BP151" s="71"/>
      <c r="BQ151" s="71"/>
      <c r="BR151" s="71"/>
      <c r="BS151" s="71"/>
      <c r="BT151" s="71"/>
      <c r="BU151" s="71"/>
      <c r="BV151" s="71"/>
      <c r="BW151" s="71"/>
      <c r="BX151" s="71"/>
      <c r="BY151" s="71"/>
      <c r="BZ151" s="71"/>
      <c r="CA151" s="71"/>
      <c r="CB151" s="71"/>
      <c r="CC151" s="71"/>
      <c r="CD151" s="71"/>
      <c r="CE151" s="71"/>
      <c r="CF151" s="71"/>
      <c r="CG151" s="71"/>
      <c r="CH151" s="71"/>
      <c r="CI151" s="71"/>
    </row>
    <row r="152" spans="14:87">
      <c r="N152" s="71"/>
      <c r="O152" s="71"/>
      <c r="P152" s="71"/>
      <c r="Q152" s="71"/>
      <c r="R152" s="71"/>
      <c r="S152" s="71"/>
      <c r="T152" s="71"/>
      <c r="U152" s="71"/>
      <c r="V152" s="71"/>
      <c r="W152" s="71"/>
      <c r="X152" s="71"/>
      <c r="Y152" s="71"/>
      <c r="Z152" s="71"/>
      <c r="AA152" s="71"/>
      <c r="AB152" s="71"/>
      <c r="AC152" s="71"/>
      <c r="AD152" s="71"/>
      <c r="AE152" s="71"/>
      <c r="AF152" s="71"/>
      <c r="AG152" s="71"/>
      <c r="AH152" s="71"/>
      <c r="AI152" s="71"/>
      <c r="AJ152" s="71"/>
      <c r="AK152" s="71"/>
      <c r="AL152" s="71"/>
      <c r="AM152" s="71"/>
      <c r="AN152" s="71"/>
      <c r="AO152" s="71"/>
      <c r="AP152" s="71"/>
      <c r="AQ152" s="71"/>
      <c r="AR152" s="71"/>
      <c r="AS152" s="71"/>
      <c r="AT152" s="71"/>
      <c r="AU152" s="71"/>
      <c r="AV152" s="71"/>
      <c r="AW152" s="71"/>
      <c r="AX152" s="71"/>
      <c r="AY152" s="71"/>
      <c r="AZ152" s="71"/>
      <c r="BA152" s="71"/>
      <c r="BB152" s="71"/>
      <c r="BC152" s="71"/>
      <c r="BD152" s="71"/>
      <c r="BE152" s="71"/>
      <c r="BF152" s="71"/>
      <c r="BG152" s="71"/>
      <c r="BH152" s="71"/>
      <c r="BI152" s="71"/>
      <c r="BJ152" s="71"/>
      <c r="BK152" s="71"/>
      <c r="BL152" s="71"/>
      <c r="BM152" s="71"/>
      <c r="BN152" s="71"/>
      <c r="BO152" s="71"/>
      <c r="BP152" s="71"/>
      <c r="BQ152" s="71"/>
      <c r="BR152" s="71"/>
      <c r="BS152" s="71"/>
      <c r="BT152" s="71"/>
      <c r="BU152" s="71"/>
      <c r="BV152" s="71"/>
      <c r="BW152" s="71"/>
      <c r="BX152" s="71"/>
      <c r="BY152" s="71"/>
      <c r="BZ152" s="71"/>
      <c r="CA152" s="71"/>
      <c r="CB152" s="71"/>
      <c r="CC152" s="71"/>
      <c r="CD152" s="71"/>
      <c r="CE152" s="71"/>
      <c r="CF152" s="71"/>
      <c r="CG152" s="71"/>
      <c r="CH152" s="71"/>
      <c r="CI152" s="71"/>
    </row>
    <row r="153" spans="14:87">
      <c r="N153" s="71"/>
      <c r="O153" s="71"/>
      <c r="P153" s="71"/>
      <c r="Q153" s="71"/>
      <c r="R153" s="71"/>
      <c r="S153" s="71"/>
      <c r="T153" s="71"/>
      <c r="U153" s="71"/>
      <c r="V153" s="71"/>
      <c r="W153" s="71"/>
      <c r="X153" s="71"/>
      <c r="Y153" s="71"/>
      <c r="Z153" s="71"/>
      <c r="AA153" s="71"/>
      <c r="AB153" s="71"/>
      <c r="AC153" s="71"/>
      <c r="AD153" s="71"/>
      <c r="AE153" s="71"/>
      <c r="AF153" s="71"/>
      <c r="AG153" s="71"/>
      <c r="AH153" s="71"/>
      <c r="AI153" s="71"/>
      <c r="AJ153" s="71"/>
      <c r="AK153" s="71"/>
      <c r="AL153" s="71"/>
      <c r="AM153" s="71"/>
      <c r="AN153" s="71"/>
      <c r="AO153" s="71"/>
      <c r="AP153" s="71"/>
      <c r="AQ153" s="71"/>
      <c r="AR153" s="71"/>
      <c r="AS153" s="71"/>
      <c r="AT153" s="71"/>
      <c r="AU153" s="71"/>
      <c r="AV153" s="71"/>
      <c r="AW153" s="71"/>
      <c r="AX153" s="71"/>
      <c r="AY153" s="71"/>
      <c r="AZ153" s="71"/>
      <c r="BA153" s="71"/>
      <c r="BB153" s="71"/>
      <c r="BC153" s="71"/>
      <c r="BD153" s="71"/>
      <c r="BE153" s="71"/>
      <c r="BF153" s="71"/>
      <c r="BG153" s="71"/>
      <c r="BH153" s="71"/>
      <c r="BI153" s="71"/>
      <c r="BJ153" s="71"/>
      <c r="BK153" s="71"/>
      <c r="BL153" s="71"/>
      <c r="BM153" s="71"/>
      <c r="BN153" s="71"/>
      <c r="BO153" s="71"/>
      <c r="BP153" s="71"/>
      <c r="BQ153" s="71"/>
      <c r="BR153" s="71"/>
      <c r="BS153" s="71"/>
      <c r="BT153" s="71"/>
      <c r="BU153" s="71"/>
      <c r="BV153" s="71"/>
      <c r="BW153" s="71"/>
      <c r="BX153" s="71"/>
      <c r="BY153" s="71"/>
      <c r="BZ153" s="71"/>
      <c r="CA153" s="71"/>
      <c r="CB153" s="71"/>
      <c r="CC153" s="71"/>
      <c r="CD153" s="71"/>
      <c r="CE153" s="71"/>
      <c r="CF153" s="71"/>
      <c r="CG153" s="71"/>
      <c r="CH153" s="71"/>
      <c r="CI153" s="71"/>
    </row>
    <row r="154" spans="14:87">
      <c r="N154" s="71"/>
      <c r="O154" s="71"/>
      <c r="P154" s="71"/>
      <c r="Q154" s="71"/>
      <c r="R154" s="71"/>
      <c r="S154" s="71"/>
      <c r="T154" s="71"/>
      <c r="U154" s="71"/>
      <c r="V154" s="71"/>
      <c r="W154" s="71"/>
      <c r="X154" s="71"/>
      <c r="Y154" s="71"/>
      <c r="Z154" s="71"/>
      <c r="AA154" s="71"/>
      <c r="AB154" s="71"/>
      <c r="AC154" s="71"/>
      <c r="AD154" s="71"/>
      <c r="AE154" s="71"/>
      <c r="AF154" s="71"/>
      <c r="AG154" s="71"/>
      <c r="AH154" s="71"/>
      <c r="AI154" s="71"/>
      <c r="AJ154" s="71"/>
      <c r="AK154" s="71"/>
      <c r="AL154" s="71"/>
      <c r="AM154" s="71"/>
      <c r="AN154" s="71"/>
      <c r="AO154" s="71"/>
      <c r="AP154" s="71"/>
      <c r="AQ154" s="71"/>
      <c r="AR154" s="71"/>
      <c r="AS154" s="71"/>
      <c r="AT154" s="71"/>
      <c r="AU154" s="71"/>
      <c r="AV154" s="71"/>
      <c r="AW154" s="71"/>
      <c r="AX154" s="71"/>
      <c r="AY154" s="71"/>
      <c r="AZ154" s="71"/>
      <c r="BA154" s="71"/>
      <c r="BB154" s="71"/>
      <c r="BC154" s="71"/>
      <c r="BD154" s="71"/>
      <c r="BE154" s="71"/>
      <c r="BF154" s="71"/>
      <c r="BG154" s="71"/>
      <c r="BH154" s="71"/>
      <c r="BI154" s="71"/>
      <c r="BJ154" s="71"/>
      <c r="BK154" s="71"/>
      <c r="BL154" s="71"/>
      <c r="BM154" s="71"/>
      <c r="BN154" s="71"/>
      <c r="BO154" s="71"/>
      <c r="BP154" s="71"/>
      <c r="BQ154" s="71"/>
      <c r="BR154" s="71"/>
      <c r="BS154" s="71"/>
      <c r="BT154" s="71"/>
      <c r="BU154" s="71"/>
      <c r="BV154" s="71"/>
      <c r="BW154" s="71"/>
      <c r="BX154" s="71"/>
      <c r="BY154" s="71"/>
      <c r="BZ154" s="71"/>
      <c r="CA154" s="71"/>
      <c r="CB154" s="71"/>
      <c r="CC154" s="71"/>
      <c r="CD154" s="71"/>
      <c r="CE154" s="71"/>
      <c r="CF154" s="71"/>
      <c r="CG154" s="71"/>
      <c r="CH154" s="71"/>
      <c r="CI154" s="71"/>
    </row>
    <row r="155" spans="14:87">
      <c r="N155" s="71"/>
      <c r="O155" s="71"/>
      <c r="P155" s="71"/>
      <c r="Q155" s="71"/>
      <c r="R155" s="71"/>
      <c r="S155" s="71"/>
      <c r="T155" s="71"/>
      <c r="U155" s="71"/>
      <c r="V155" s="71"/>
      <c r="W155" s="71"/>
      <c r="X155" s="71"/>
      <c r="Y155" s="71"/>
      <c r="Z155" s="71"/>
      <c r="AA155" s="71"/>
      <c r="AB155" s="71"/>
      <c r="AC155" s="71"/>
      <c r="AD155" s="71"/>
      <c r="AE155" s="71"/>
      <c r="AF155" s="71"/>
      <c r="AG155" s="71"/>
      <c r="AH155" s="71"/>
      <c r="AI155" s="71"/>
      <c r="AJ155" s="71"/>
      <c r="AK155" s="71"/>
      <c r="AL155" s="71"/>
      <c r="AM155" s="71"/>
      <c r="AN155" s="71"/>
      <c r="AO155" s="71"/>
      <c r="AP155" s="71"/>
      <c r="AQ155" s="71"/>
      <c r="AR155" s="71"/>
      <c r="AS155" s="71"/>
      <c r="AT155" s="71"/>
      <c r="AU155" s="71"/>
      <c r="AV155" s="71"/>
      <c r="AW155" s="71"/>
      <c r="AX155" s="71"/>
      <c r="AY155" s="71"/>
      <c r="AZ155" s="71"/>
      <c r="BA155" s="71"/>
      <c r="BB155" s="71"/>
      <c r="BC155" s="71"/>
      <c r="BD155" s="71"/>
      <c r="BE155" s="71"/>
      <c r="BF155" s="71"/>
      <c r="BG155" s="71"/>
      <c r="BH155" s="71"/>
      <c r="BI155" s="71"/>
      <c r="BJ155" s="71"/>
      <c r="BK155" s="71"/>
      <c r="BL155" s="71"/>
      <c r="BM155" s="71"/>
      <c r="BN155" s="71"/>
      <c r="BO155" s="71"/>
      <c r="BP155" s="71"/>
      <c r="BQ155" s="71"/>
      <c r="BR155" s="71"/>
      <c r="BS155" s="71"/>
      <c r="BT155" s="71"/>
      <c r="BU155" s="71"/>
      <c r="BV155" s="71"/>
      <c r="BW155" s="71"/>
      <c r="BX155" s="71"/>
      <c r="BY155" s="71"/>
      <c r="BZ155" s="71"/>
      <c r="CA155" s="71"/>
      <c r="CB155" s="71"/>
      <c r="CC155" s="71"/>
      <c r="CD155" s="71"/>
      <c r="CE155" s="71"/>
      <c r="CF155" s="71"/>
      <c r="CG155" s="71"/>
      <c r="CH155" s="71"/>
      <c r="CI155" s="71"/>
    </row>
    <row r="156" spans="14:87">
      <c r="N156" s="71"/>
      <c r="O156" s="71"/>
      <c r="P156" s="71"/>
      <c r="Q156" s="71"/>
      <c r="R156" s="71"/>
      <c r="S156" s="71"/>
      <c r="T156" s="71"/>
      <c r="U156" s="71"/>
      <c r="V156" s="71"/>
      <c r="W156" s="71"/>
      <c r="X156" s="71"/>
      <c r="Y156" s="71"/>
      <c r="Z156" s="71"/>
      <c r="AA156" s="71"/>
      <c r="AB156" s="71"/>
      <c r="AC156" s="71"/>
      <c r="AD156" s="71"/>
      <c r="AE156" s="71"/>
      <c r="AF156" s="71"/>
      <c r="AG156" s="71"/>
      <c r="AH156" s="71"/>
      <c r="AI156" s="71"/>
      <c r="AJ156" s="71"/>
      <c r="AK156" s="71"/>
      <c r="AL156" s="71"/>
      <c r="AM156" s="71"/>
      <c r="AN156" s="71"/>
      <c r="AO156" s="71"/>
      <c r="AP156" s="71"/>
      <c r="AQ156" s="71"/>
      <c r="AR156" s="71"/>
      <c r="AS156" s="71"/>
      <c r="AT156" s="71"/>
      <c r="AU156" s="71"/>
      <c r="AV156" s="71"/>
      <c r="AW156" s="71"/>
      <c r="AX156" s="71"/>
      <c r="AY156" s="71"/>
      <c r="AZ156" s="71"/>
      <c r="BA156" s="71"/>
      <c r="BB156" s="71"/>
      <c r="BC156" s="71"/>
      <c r="BD156" s="71"/>
      <c r="BE156" s="71"/>
      <c r="BF156" s="71"/>
      <c r="BG156" s="71"/>
      <c r="BH156" s="71"/>
      <c r="BI156" s="71"/>
      <c r="BJ156" s="71"/>
      <c r="BK156" s="71"/>
      <c r="BL156" s="71"/>
      <c r="BM156" s="71"/>
      <c r="BN156" s="71"/>
      <c r="BO156" s="71"/>
      <c r="BP156" s="71"/>
      <c r="BQ156" s="71"/>
      <c r="BR156" s="71"/>
      <c r="BS156" s="71"/>
      <c r="BT156" s="71"/>
      <c r="BU156" s="71"/>
      <c r="BV156" s="71"/>
      <c r="BW156" s="71"/>
      <c r="BX156" s="71"/>
      <c r="BY156" s="71"/>
      <c r="BZ156" s="71"/>
      <c r="CA156" s="71"/>
      <c r="CB156" s="71"/>
      <c r="CC156" s="71"/>
      <c r="CD156" s="71"/>
      <c r="CE156" s="71"/>
      <c r="CF156" s="71"/>
      <c r="CG156" s="71"/>
      <c r="CH156" s="71"/>
      <c r="CI156" s="71"/>
    </row>
    <row r="157" spans="14:87">
      <c r="N157" s="71"/>
      <c r="O157" s="71"/>
      <c r="P157" s="71"/>
      <c r="Q157" s="71"/>
      <c r="R157" s="71"/>
      <c r="S157" s="71"/>
      <c r="T157" s="71"/>
      <c r="U157" s="71"/>
      <c r="V157" s="71"/>
      <c r="W157" s="71"/>
      <c r="X157" s="71"/>
      <c r="Y157" s="71"/>
      <c r="Z157" s="71"/>
      <c r="AA157" s="71"/>
      <c r="AB157" s="71"/>
      <c r="AC157" s="71"/>
      <c r="AD157" s="71"/>
      <c r="AE157" s="71"/>
      <c r="AF157" s="71"/>
      <c r="AG157" s="71"/>
      <c r="AH157" s="71"/>
      <c r="AI157" s="71"/>
      <c r="AJ157" s="71"/>
      <c r="AK157" s="71"/>
      <c r="AL157" s="71"/>
      <c r="AM157" s="71"/>
      <c r="AN157" s="71"/>
      <c r="AO157" s="71"/>
      <c r="AP157" s="71"/>
      <c r="AQ157" s="71"/>
      <c r="AR157" s="71"/>
      <c r="AS157" s="71"/>
      <c r="AT157" s="71"/>
      <c r="AU157" s="71"/>
      <c r="AV157" s="71"/>
      <c r="AW157" s="71"/>
      <c r="AX157" s="71"/>
      <c r="AY157" s="71"/>
      <c r="AZ157" s="71"/>
      <c r="BA157" s="71"/>
      <c r="BB157" s="71"/>
      <c r="BC157" s="71"/>
      <c r="BD157" s="71"/>
      <c r="BE157" s="71"/>
      <c r="BF157" s="71"/>
      <c r="BG157" s="71"/>
      <c r="BH157" s="71"/>
      <c r="BI157" s="71"/>
      <c r="BJ157" s="71"/>
      <c r="BK157" s="71"/>
      <c r="BL157" s="71"/>
      <c r="BM157" s="71"/>
      <c r="BN157" s="71"/>
      <c r="BO157" s="71"/>
      <c r="BP157" s="71"/>
      <c r="BQ157" s="71"/>
      <c r="BR157" s="71"/>
      <c r="BS157" s="71"/>
      <c r="BT157" s="71"/>
      <c r="BU157" s="71"/>
      <c r="BV157" s="71"/>
      <c r="BW157" s="71"/>
      <c r="BX157" s="71"/>
      <c r="BY157" s="71"/>
      <c r="BZ157" s="71"/>
      <c r="CA157" s="71"/>
      <c r="CB157" s="71"/>
      <c r="CC157" s="71"/>
      <c r="CD157" s="71"/>
      <c r="CE157" s="71"/>
      <c r="CF157" s="71"/>
      <c r="CG157" s="71"/>
      <c r="CH157" s="71"/>
      <c r="CI157" s="71"/>
    </row>
    <row r="158" spans="14:87">
      <c r="N158" s="71"/>
      <c r="O158" s="71"/>
      <c r="P158" s="71"/>
      <c r="Q158" s="71"/>
      <c r="R158" s="71"/>
      <c r="S158" s="71"/>
      <c r="T158" s="71"/>
      <c r="U158" s="71"/>
      <c r="V158" s="71"/>
      <c r="W158" s="71"/>
      <c r="X158" s="71"/>
      <c r="Y158" s="71"/>
      <c r="Z158" s="71"/>
      <c r="AA158" s="71"/>
      <c r="AB158" s="71"/>
      <c r="AC158" s="71"/>
      <c r="AD158" s="71"/>
      <c r="AE158" s="71"/>
      <c r="AF158" s="71"/>
      <c r="AG158" s="71"/>
      <c r="AH158" s="71"/>
      <c r="AI158" s="71"/>
      <c r="AJ158" s="71"/>
      <c r="AK158" s="71"/>
      <c r="AL158" s="71"/>
      <c r="AM158" s="71"/>
      <c r="AN158" s="71"/>
      <c r="AO158" s="71"/>
      <c r="AP158" s="71"/>
      <c r="AQ158" s="71"/>
      <c r="AR158" s="71"/>
      <c r="AS158" s="71"/>
      <c r="AT158" s="71"/>
      <c r="AU158" s="71"/>
      <c r="AV158" s="71"/>
      <c r="AW158" s="71"/>
      <c r="AX158" s="71"/>
      <c r="AY158" s="71"/>
      <c r="AZ158" s="71"/>
      <c r="BA158" s="71"/>
      <c r="BB158" s="71"/>
      <c r="BC158" s="71"/>
      <c r="BD158" s="71"/>
      <c r="BE158" s="71"/>
      <c r="BF158" s="71"/>
      <c r="BG158" s="71"/>
      <c r="BH158" s="71"/>
      <c r="BI158" s="71"/>
      <c r="BJ158" s="71"/>
      <c r="BK158" s="71"/>
      <c r="BL158" s="71"/>
      <c r="BM158" s="71"/>
      <c r="BN158" s="71"/>
      <c r="BO158" s="71"/>
      <c r="BP158" s="71"/>
      <c r="BQ158" s="71"/>
      <c r="BR158" s="71"/>
      <c r="BS158" s="71"/>
      <c r="BT158" s="71"/>
      <c r="BU158" s="71"/>
      <c r="BV158" s="71"/>
      <c r="BW158" s="71"/>
      <c r="BX158" s="71"/>
      <c r="BY158" s="71"/>
      <c r="BZ158" s="71"/>
      <c r="CA158" s="71"/>
      <c r="CB158" s="71"/>
      <c r="CC158" s="71"/>
      <c r="CD158" s="71"/>
      <c r="CE158" s="71"/>
      <c r="CF158" s="71"/>
      <c r="CG158" s="71"/>
      <c r="CH158" s="71"/>
      <c r="CI158" s="71"/>
    </row>
    <row r="159" spans="14:87">
      <c r="N159" s="71"/>
      <c r="O159" s="71"/>
      <c r="P159" s="71"/>
      <c r="Q159" s="71"/>
      <c r="R159" s="71"/>
      <c r="S159" s="71"/>
      <c r="T159" s="71"/>
      <c r="U159" s="71"/>
      <c r="V159" s="71"/>
      <c r="W159" s="71"/>
      <c r="X159" s="71"/>
      <c r="Y159" s="71"/>
      <c r="Z159" s="71"/>
      <c r="AA159" s="71"/>
      <c r="AB159" s="71"/>
      <c r="AC159" s="71"/>
      <c r="AD159" s="71"/>
      <c r="AE159" s="71"/>
      <c r="AF159" s="71"/>
      <c r="AG159" s="71"/>
      <c r="AH159" s="71"/>
      <c r="AI159" s="71"/>
      <c r="AJ159" s="71"/>
      <c r="AK159" s="71"/>
      <c r="AL159" s="71"/>
      <c r="AM159" s="71"/>
      <c r="AN159" s="71"/>
      <c r="AO159" s="71"/>
      <c r="AP159" s="71"/>
      <c r="AQ159" s="71"/>
      <c r="AR159" s="71"/>
      <c r="AS159" s="71"/>
      <c r="AT159" s="71"/>
      <c r="AU159" s="71"/>
      <c r="AV159" s="71"/>
      <c r="AW159" s="71"/>
      <c r="AX159" s="71"/>
      <c r="AY159" s="71"/>
      <c r="AZ159" s="71"/>
      <c r="BA159" s="71"/>
      <c r="BB159" s="71"/>
      <c r="BC159" s="71"/>
      <c r="BD159" s="71"/>
      <c r="BE159" s="71"/>
      <c r="BF159" s="71"/>
      <c r="BG159" s="71"/>
      <c r="BH159" s="71"/>
      <c r="BI159" s="71"/>
      <c r="BJ159" s="71"/>
      <c r="BK159" s="71"/>
      <c r="BL159" s="71"/>
      <c r="BM159" s="71"/>
      <c r="BN159" s="71"/>
      <c r="BO159" s="71"/>
      <c r="BP159" s="71"/>
      <c r="BQ159" s="71"/>
      <c r="BR159" s="71"/>
      <c r="BS159" s="71"/>
      <c r="BT159" s="71"/>
      <c r="BU159" s="71"/>
      <c r="BV159" s="71"/>
      <c r="BW159" s="71"/>
      <c r="BX159" s="71"/>
      <c r="BY159" s="71"/>
      <c r="BZ159" s="71"/>
      <c r="CA159" s="71"/>
      <c r="CB159" s="71"/>
      <c r="CC159" s="71"/>
      <c r="CD159" s="71"/>
      <c r="CE159" s="71"/>
      <c r="CF159" s="71"/>
      <c r="CG159" s="71"/>
      <c r="CH159" s="71"/>
      <c r="CI159" s="71"/>
    </row>
    <row r="160" spans="14:87">
      <c r="N160" s="71"/>
      <c r="O160" s="71"/>
      <c r="P160" s="71"/>
      <c r="Q160" s="71"/>
      <c r="R160" s="71"/>
      <c r="S160" s="71"/>
      <c r="T160" s="71"/>
      <c r="U160" s="71"/>
      <c r="V160" s="71"/>
      <c r="W160" s="71"/>
      <c r="X160" s="71"/>
      <c r="Y160" s="71"/>
      <c r="Z160" s="71"/>
      <c r="AA160" s="71"/>
      <c r="AB160" s="71"/>
      <c r="AC160" s="71"/>
      <c r="AD160" s="71"/>
      <c r="AE160" s="71"/>
      <c r="AF160" s="71"/>
      <c r="AG160" s="71"/>
      <c r="AH160" s="71"/>
      <c r="AI160" s="71"/>
      <c r="AJ160" s="71"/>
      <c r="AK160" s="71"/>
      <c r="AL160" s="71"/>
      <c r="AM160" s="71"/>
      <c r="AN160" s="71"/>
      <c r="AO160" s="71"/>
      <c r="AP160" s="71"/>
      <c r="AQ160" s="71"/>
      <c r="AR160" s="71"/>
      <c r="AS160" s="71"/>
      <c r="AT160" s="71"/>
      <c r="AU160" s="71"/>
      <c r="AV160" s="71"/>
      <c r="AW160" s="71"/>
      <c r="AX160" s="71"/>
      <c r="AY160" s="71"/>
      <c r="AZ160" s="71"/>
      <c r="BA160" s="71"/>
      <c r="BB160" s="71"/>
      <c r="BC160" s="71"/>
      <c r="BD160" s="71"/>
      <c r="BE160" s="71"/>
      <c r="BF160" s="71"/>
      <c r="BG160" s="71"/>
      <c r="BH160" s="71"/>
      <c r="BI160" s="71"/>
      <c r="BJ160" s="71"/>
      <c r="BK160" s="71"/>
      <c r="BL160" s="71"/>
      <c r="BM160" s="71"/>
      <c r="BN160" s="71"/>
      <c r="BO160" s="71"/>
      <c r="BP160" s="71"/>
      <c r="BQ160" s="71"/>
      <c r="BR160" s="71"/>
      <c r="BS160" s="71"/>
      <c r="BT160" s="71"/>
      <c r="BU160" s="71"/>
      <c r="BV160" s="71"/>
      <c r="BW160" s="71"/>
      <c r="BX160" s="71"/>
      <c r="BY160" s="71"/>
      <c r="BZ160" s="71"/>
      <c r="CA160" s="71"/>
      <c r="CB160" s="71"/>
      <c r="CC160" s="71"/>
      <c r="CD160" s="71"/>
      <c r="CE160" s="71"/>
      <c r="CF160" s="71"/>
      <c r="CG160" s="71"/>
      <c r="CH160" s="71"/>
      <c r="CI160" s="71"/>
    </row>
    <row r="161" spans="14:87">
      <c r="N161" s="71"/>
      <c r="O161" s="71"/>
      <c r="P161" s="71"/>
      <c r="Q161" s="71"/>
      <c r="R161" s="71"/>
      <c r="S161" s="71"/>
      <c r="T161" s="71"/>
      <c r="U161" s="71"/>
      <c r="V161" s="71"/>
      <c r="W161" s="71"/>
      <c r="X161" s="71"/>
      <c r="Y161" s="71"/>
      <c r="Z161" s="71"/>
      <c r="AA161" s="71"/>
      <c r="AB161" s="71"/>
      <c r="AC161" s="71"/>
      <c r="AD161" s="71"/>
      <c r="AE161" s="71"/>
      <c r="AF161" s="71"/>
      <c r="AG161" s="71"/>
      <c r="AH161" s="71"/>
      <c r="AI161" s="71"/>
      <c r="AJ161" s="71"/>
      <c r="AK161" s="71"/>
      <c r="AL161" s="71"/>
      <c r="AM161" s="71"/>
      <c r="AN161" s="71"/>
      <c r="AO161" s="71"/>
      <c r="AP161" s="71"/>
      <c r="AQ161" s="71"/>
      <c r="AR161" s="71"/>
      <c r="AS161" s="71"/>
      <c r="AT161" s="71"/>
      <c r="AU161" s="71"/>
      <c r="AV161" s="71"/>
      <c r="AW161" s="71"/>
      <c r="AX161" s="71"/>
      <c r="AY161" s="71"/>
      <c r="AZ161" s="71"/>
      <c r="BA161" s="71"/>
      <c r="BB161" s="71"/>
      <c r="BC161" s="71"/>
      <c r="BD161" s="71"/>
      <c r="BE161" s="71"/>
      <c r="BF161" s="71"/>
      <c r="BG161" s="71"/>
      <c r="BH161" s="71"/>
      <c r="BI161" s="71"/>
      <c r="BJ161" s="71"/>
      <c r="BK161" s="71"/>
      <c r="BL161" s="71"/>
      <c r="BM161" s="71"/>
      <c r="BN161" s="71"/>
      <c r="BO161" s="71"/>
      <c r="BP161" s="71"/>
      <c r="BQ161" s="71"/>
      <c r="BR161" s="71"/>
      <c r="BS161" s="71"/>
      <c r="BT161" s="71"/>
      <c r="BU161" s="71"/>
      <c r="BV161" s="71"/>
      <c r="BW161" s="71"/>
      <c r="BX161" s="71"/>
      <c r="BY161" s="71"/>
      <c r="BZ161" s="71"/>
      <c r="CA161" s="71"/>
      <c r="CB161" s="71"/>
      <c r="CC161" s="71"/>
      <c r="CD161" s="71"/>
      <c r="CE161" s="71"/>
      <c r="CF161" s="71"/>
      <c r="CG161" s="71"/>
      <c r="CH161" s="71"/>
      <c r="CI161" s="71"/>
    </row>
    <row r="162" spans="14:87">
      <c r="N162" s="71"/>
      <c r="O162" s="71"/>
      <c r="P162" s="71"/>
      <c r="Q162" s="71"/>
      <c r="R162" s="71"/>
      <c r="S162" s="71"/>
      <c r="T162" s="71"/>
      <c r="U162" s="71"/>
      <c r="V162" s="71"/>
      <c r="W162" s="71"/>
      <c r="X162" s="71"/>
      <c r="Y162" s="71"/>
      <c r="Z162" s="71"/>
      <c r="AA162" s="71"/>
      <c r="AB162" s="71"/>
      <c r="AC162" s="71"/>
      <c r="AD162" s="71"/>
      <c r="AE162" s="71"/>
      <c r="AF162" s="71"/>
      <c r="AG162" s="71"/>
      <c r="AH162" s="71"/>
      <c r="AI162" s="71"/>
      <c r="AJ162" s="71"/>
      <c r="AK162" s="71"/>
      <c r="AL162" s="71"/>
      <c r="AM162" s="71"/>
      <c r="AN162" s="71"/>
      <c r="AO162" s="71"/>
      <c r="AP162" s="71"/>
      <c r="AQ162" s="71"/>
      <c r="AR162" s="71"/>
      <c r="AS162" s="71"/>
      <c r="AT162" s="71"/>
      <c r="AU162" s="71"/>
      <c r="AV162" s="71"/>
      <c r="AW162" s="71"/>
      <c r="AX162" s="71"/>
      <c r="AY162" s="71"/>
      <c r="AZ162" s="71"/>
      <c r="BA162" s="71"/>
      <c r="BB162" s="71"/>
      <c r="BC162" s="71"/>
      <c r="BD162" s="71"/>
      <c r="BE162" s="71"/>
      <c r="BF162" s="71"/>
      <c r="BG162" s="71"/>
      <c r="BH162" s="71"/>
      <c r="BI162" s="71"/>
      <c r="BJ162" s="71"/>
      <c r="BK162" s="71"/>
      <c r="BL162" s="71"/>
      <c r="BM162" s="71"/>
      <c r="BN162" s="71"/>
      <c r="BO162" s="71"/>
      <c r="BP162" s="71"/>
      <c r="BQ162" s="71"/>
      <c r="BR162" s="71"/>
      <c r="BS162" s="71"/>
      <c r="BT162" s="71"/>
      <c r="BU162" s="71"/>
      <c r="BV162" s="71"/>
      <c r="BW162" s="71"/>
      <c r="BX162" s="71"/>
      <c r="BY162" s="71"/>
      <c r="BZ162" s="71"/>
      <c r="CA162" s="71"/>
      <c r="CB162" s="71"/>
      <c r="CC162" s="71"/>
      <c r="CD162" s="71"/>
      <c r="CE162" s="71"/>
      <c r="CF162" s="71"/>
      <c r="CG162" s="71"/>
      <c r="CH162" s="71"/>
      <c r="CI162" s="71"/>
    </row>
    <row r="163" spans="14:87">
      <c r="N163" s="71"/>
      <c r="O163" s="71"/>
      <c r="P163" s="71"/>
      <c r="Q163" s="71"/>
      <c r="R163" s="71"/>
      <c r="S163" s="71"/>
      <c r="T163" s="71"/>
      <c r="U163" s="71"/>
      <c r="V163" s="71"/>
      <c r="W163" s="71"/>
      <c r="X163" s="71"/>
      <c r="Y163" s="71"/>
      <c r="Z163" s="71"/>
      <c r="AA163" s="71"/>
      <c r="AB163" s="71"/>
      <c r="AC163" s="71"/>
      <c r="AD163" s="71"/>
      <c r="AE163" s="71"/>
      <c r="AF163" s="71"/>
      <c r="AG163" s="71"/>
      <c r="AH163" s="71"/>
      <c r="AI163" s="71"/>
      <c r="AJ163" s="71"/>
      <c r="AK163" s="71"/>
      <c r="AL163" s="71"/>
      <c r="AM163" s="71"/>
      <c r="AN163" s="71"/>
      <c r="AO163" s="71"/>
      <c r="AP163" s="71"/>
      <c r="AQ163" s="71"/>
      <c r="AR163" s="71"/>
      <c r="AS163" s="71"/>
      <c r="AT163" s="71"/>
      <c r="AU163" s="71"/>
      <c r="AV163" s="71"/>
      <c r="AW163" s="71"/>
      <c r="AX163" s="71"/>
      <c r="AY163" s="71"/>
      <c r="AZ163" s="71"/>
      <c r="BA163" s="71"/>
      <c r="BB163" s="71"/>
      <c r="BC163" s="71"/>
      <c r="BD163" s="71"/>
      <c r="BE163" s="71"/>
      <c r="BF163" s="71"/>
      <c r="BG163" s="71"/>
      <c r="BH163" s="71"/>
      <c r="BI163" s="71"/>
      <c r="BJ163" s="71"/>
      <c r="BK163" s="71"/>
      <c r="BL163" s="71"/>
      <c r="BM163" s="71"/>
      <c r="BN163" s="71"/>
      <c r="BO163" s="71"/>
      <c r="BP163" s="71"/>
      <c r="BQ163" s="71"/>
      <c r="BR163" s="71"/>
      <c r="BS163" s="71"/>
      <c r="BT163" s="71"/>
      <c r="BU163" s="71"/>
      <c r="BV163" s="71"/>
      <c r="BW163" s="71"/>
      <c r="BX163" s="71"/>
      <c r="BY163" s="71"/>
      <c r="BZ163" s="71"/>
      <c r="CA163" s="71"/>
      <c r="CB163" s="71"/>
      <c r="CC163" s="71"/>
      <c r="CD163" s="71"/>
      <c r="CE163" s="71"/>
      <c r="CF163" s="71"/>
      <c r="CG163" s="71"/>
      <c r="CH163" s="71"/>
      <c r="CI163" s="71"/>
    </row>
    <row r="164" spans="14:87">
      <c r="N164" s="71"/>
      <c r="O164" s="71"/>
      <c r="P164" s="71"/>
      <c r="Q164" s="71"/>
      <c r="R164" s="71"/>
      <c r="S164" s="71"/>
      <c r="T164" s="71"/>
      <c r="U164" s="71"/>
      <c r="V164" s="71"/>
      <c r="W164" s="71"/>
      <c r="X164" s="71"/>
      <c r="Y164" s="71"/>
      <c r="Z164" s="71"/>
      <c r="AA164" s="71"/>
      <c r="AB164" s="71"/>
      <c r="AC164" s="71"/>
      <c r="AD164" s="71"/>
      <c r="AE164" s="71"/>
      <c r="AF164" s="71"/>
      <c r="AG164" s="71"/>
      <c r="AH164" s="71"/>
      <c r="AI164" s="71"/>
      <c r="AJ164" s="71"/>
      <c r="AK164" s="71"/>
      <c r="AL164" s="71"/>
      <c r="AM164" s="71"/>
      <c r="AN164" s="71"/>
      <c r="AO164" s="71"/>
      <c r="AP164" s="71"/>
      <c r="AQ164" s="71"/>
      <c r="AR164" s="71"/>
      <c r="AS164" s="71"/>
      <c r="AT164" s="71"/>
      <c r="AU164" s="71"/>
      <c r="AV164" s="71"/>
      <c r="AW164" s="71"/>
      <c r="AX164" s="71"/>
      <c r="AY164" s="71"/>
      <c r="AZ164" s="71"/>
      <c r="BA164" s="71"/>
      <c r="BB164" s="71"/>
      <c r="BC164" s="71"/>
      <c r="BD164" s="71"/>
      <c r="BE164" s="71"/>
      <c r="BF164" s="71"/>
      <c r="BG164" s="71"/>
      <c r="BH164" s="71"/>
      <c r="BI164" s="71"/>
      <c r="BJ164" s="71"/>
      <c r="BK164" s="71"/>
      <c r="BL164" s="71"/>
      <c r="BM164" s="71"/>
      <c r="BN164" s="71"/>
      <c r="BO164" s="71"/>
      <c r="BP164" s="71"/>
      <c r="BQ164" s="71"/>
      <c r="BR164" s="71"/>
      <c r="BS164" s="71"/>
      <c r="BT164" s="71"/>
      <c r="BU164" s="71"/>
      <c r="BV164" s="71"/>
      <c r="BW164" s="71"/>
      <c r="BX164" s="71"/>
      <c r="BY164" s="71"/>
      <c r="BZ164" s="71"/>
      <c r="CA164" s="71"/>
      <c r="CB164" s="71"/>
      <c r="CC164" s="71"/>
      <c r="CD164" s="71"/>
      <c r="CE164" s="71"/>
      <c r="CF164" s="71"/>
      <c r="CG164" s="71"/>
      <c r="CH164" s="71"/>
      <c r="CI164" s="71"/>
    </row>
    <row r="165" spans="14:87">
      <c r="N165" s="71"/>
      <c r="O165" s="71"/>
      <c r="P165" s="71"/>
      <c r="Q165" s="71"/>
      <c r="R165" s="71"/>
      <c r="S165" s="71"/>
      <c r="T165" s="71"/>
      <c r="U165" s="71"/>
      <c r="V165" s="71"/>
      <c r="W165" s="71"/>
      <c r="X165" s="71"/>
      <c r="Y165" s="71"/>
      <c r="Z165" s="71"/>
      <c r="AA165" s="71"/>
      <c r="AB165" s="71"/>
      <c r="AC165" s="71"/>
      <c r="AD165" s="71"/>
      <c r="AE165" s="71"/>
      <c r="AF165" s="71"/>
      <c r="AG165" s="71"/>
      <c r="AH165" s="71"/>
      <c r="AI165" s="71"/>
      <c r="AJ165" s="71"/>
      <c r="AK165" s="71"/>
      <c r="AL165" s="71"/>
      <c r="AM165" s="71"/>
      <c r="AN165" s="71"/>
      <c r="AO165" s="71"/>
      <c r="AP165" s="71"/>
      <c r="AQ165" s="71"/>
      <c r="AR165" s="71"/>
      <c r="AS165" s="71"/>
      <c r="AT165" s="71"/>
      <c r="AU165" s="71"/>
      <c r="AV165" s="71"/>
      <c r="AW165" s="71"/>
      <c r="AX165" s="71"/>
      <c r="AY165" s="71"/>
      <c r="AZ165" s="71"/>
      <c r="BA165" s="71"/>
      <c r="BB165" s="71"/>
      <c r="BC165" s="71"/>
      <c r="BD165" s="71"/>
      <c r="BE165" s="71"/>
      <c r="BF165" s="71"/>
      <c r="BG165" s="71"/>
      <c r="BH165" s="71"/>
      <c r="BI165" s="71"/>
      <c r="BJ165" s="71"/>
      <c r="BK165" s="71"/>
      <c r="BL165" s="71"/>
      <c r="BM165" s="71"/>
      <c r="BN165" s="71"/>
      <c r="BO165" s="71"/>
      <c r="BP165" s="71"/>
      <c r="BQ165" s="71"/>
      <c r="BR165" s="71"/>
      <c r="BS165" s="71"/>
      <c r="BT165" s="71"/>
      <c r="BU165" s="71"/>
      <c r="BV165" s="71"/>
      <c r="BW165" s="71"/>
      <c r="BX165" s="71"/>
      <c r="BY165" s="71"/>
      <c r="BZ165" s="71"/>
      <c r="CA165" s="71"/>
      <c r="CB165" s="71"/>
      <c r="CC165" s="71"/>
      <c r="CD165" s="71"/>
      <c r="CE165" s="71"/>
      <c r="CF165" s="71"/>
      <c r="CG165" s="71"/>
      <c r="CH165" s="71"/>
      <c r="CI165" s="71"/>
    </row>
    <row r="166" spans="14:87">
      <c r="N166" s="71"/>
      <c r="O166" s="71"/>
      <c r="P166" s="71"/>
      <c r="Q166" s="71"/>
      <c r="R166" s="71"/>
      <c r="S166" s="71"/>
      <c r="T166" s="71"/>
      <c r="U166" s="71"/>
      <c r="V166" s="71"/>
      <c r="W166" s="71"/>
      <c r="X166" s="71"/>
      <c r="Y166" s="71"/>
      <c r="Z166" s="71"/>
      <c r="AA166" s="71"/>
      <c r="AB166" s="71"/>
      <c r="AC166" s="71"/>
      <c r="AD166" s="71"/>
      <c r="AE166" s="71"/>
      <c r="AF166" s="71"/>
      <c r="AG166" s="71"/>
      <c r="AH166" s="71"/>
      <c r="AI166" s="71"/>
      <c r="AJ166" s="71"/>
      <c r="AK166" s="71"/>
      <c r="AL166" s="71"/>
      <c r="AM166" s="71"/>
      <c r="AN166" s="71"/>
      <c r="AO166" s="71"/>
      <c r="AP166" s="71"/>
      <c r="AQ166" s="71"/>
      <c r="AR166" s="71"/>
      <c r="AS166" s="71"/>
      <c r="AT166" s="71"/>
      <c r="AU166" s="71"/>
      <c r="AV166" s="71"/>
      <c r="AW166" s="71"/>
      <c r="AX166" s="71"/>
      <c r="AY166" s="71"/>
      <c r="AZ166" s="71"/>
      <c r="BA166" s="71"/>
      <c r="BB166" s="71"/>
      <c r="BC166" s="71"/>
      <c r="BD166" s="71"/>
      <c r="BE166" s="71"/>
      <c r="BF166" s="71"/>
      <c r="BG166" s="71"/>
      <c r="BH166" s="71"/>
      <c r="BI166" s="71"/>
      <c r="BJ166" s="71"/>
      <c r="BK166" s="71"/>
      <c r="BL166" s="71"/>
      <c r="BM166" s="71"/>
      <c r="BN166" s="71"/>
      <c r="BO166" s="71"/>
      <c r="BP166" s="71"/>
      <c r="BQ166" s="71"/>
      <c r="BR166" s="71"/>
      <c r="BS166" s="71"/>
      <c r="BT166" s="71"/>
      <c r="BU166" s="71"/>
      <c r="BV166" s="71"/>
      <c r="BW166" s="71"/>
      <c r="BX166" s="71"/>
      <c r="BY166" s="71"/>
      <c r="BZ166" s="71"/>
      <c r="CA166" s="71"/>
      <c r="CB166" s="71"/>
      <c r="CC166" s="71"/>
      <c r="CD166" s="71"/>
      <c r="CE166" s="71"/>
      <c r="CF166" s="71"/>
      <c r="CG166" s="71"/>
      <c r="CH166" s="71"/>
      <c r="CI166" s="71"/>
    </row>
    <row r="167" spans="14:87">
      <c r="N167" s="71"/>
      <c r="O167" s="71"/>
      <c r="P167" s="71"/>
      <c r="Q167" s="71"/>
      <c r="R167" s="71"/>
      <c r="S167" s="71"/>
      <c r="T167" s="71"/>
      <c r="U167" s="71"/>
      <c r="V167" s="71"/>
      <c r="W167" s="71"/>
      <c r="X167" s="71"/>
      <c r="Y167" s="71"/>
      <c r="Z167" s="71"/>
      <c r="AA167" s="71"/>
      <c r="AB167" s="71"/>
      <c r="AC167" s="71"/>
      <c r="AD167" s="71"/>
      <c r="AE167" s="71"/>
      <c r="AF167" s="71"/>
      <c r="AG167" s="71"/>
      <c r="AH167" s="71"/>
      <c r="AI167" s="71"/>
      <c r="AJ167" s="71"/>
      <c r="AK167" s="71"/>
      <c r="AL167" s="71"/>
      <c r="AM167" s="71"/>
      <c r="AN167" s="71"/>
      <c r="AO167" s="71"/>
      <c r="AP167" s="71"/>
      <c r="AQ167" s="71"/>
      <c r="AR167" s="71"/>
      <c r="AS167" s="71"/>
      <c r="AT167" s="71"/>
      <c r="AU167" s="71"/>
      <c r="AV167" s="71"/>
      <c r="AW167" s="71"/>
      <c r="AX167" s="71"/>
      <c r="AY167" s="71"/>
      <c r="AZ167" s="71"/>
      <c r="BA167" s="71"/>
      <c r="BB167" s="71"/>
      <c r="BC167" s="71"/>
      <c r="BD167" s="71"/>
      <c r="BE167" s="71"/>
      <c r="BF167" s="71"/>
      <c r="BG167" s="71"/>
      <c r="BH167" s="71"/>
      <c r="BI167" s="71"/>
      <c r="BJ167" s="71"/>
      <c r="BK167" s="71"/>
      <c r="BL167" s="71"/>
      <c r="BM167" s="71"/>
      <c r="BN167" s="71"/>
      <c r="BO167" s="71"/>
      <c r="BP167" s="71"/>
      <c r="BQ167" s="71"/>
      <c r="BR167" s="71"/>
      <c r="BS167" s="71"/>
      <c r="BT167" s="71"/>
      <c r="BU167" s="71"/>
      <c r="BV167" s="71"/>
      <c r="BW167" s="71"/>
      <c r="BX167" s="71"/>
      <c r="BY167" s="71"/>
      <c r="BZ167" s="71"/>
      <c r="CA167" s="71"/>
      <c r="CB167" s="71"/>
      <c r="CC167" s="71"/>
      <c r="CD167" s="71"/>
      <c r="CE167" s="71"/>
      <c r="CF167" s="71"/>
      <c r="CG167" s="71"/>
      <c r="CH167" s="71"/>
      <c r="CI167" s="71"/>
    </row>
    <row r="168" spans="14:87">
      <c r="N168" s="71"/>
      <c r="O168" s="71"/>
      <c r="P168" s="71"/>
      <c r="Q168" s="71"/>
      <c r="R168" s="71"/>
      <c r="S168" s="71"/>
      <c r="T168" s="71"/>
      <c r="U168" s="71"/>
      <c r="V168" s="71"/>
      <c r="W168" s="71"/>
      <c r="X168" s="71"/>
      <c r="Y168" s="71"/>
      <c r="Z168" s="71"/>
      <c r="AA168" s="71"/>
      <c r="AB168" s="71"/>
      <c r="AC168" s="71"/>
      <c r="AD168" s="71"/>
      <c r="AE168" s="71"/>
      <c r="AF168" s="71"/>
      <c r="AG168" s="71"/>
      <c r="AH168" s="71"/>
      <c r="AI168" s="71"/>
      <c r="AJ168" s="71"/>
      <c r="AK168" s="71"/>
      <c r="AL168" s="71"/>
      <c r="AM168" s="71"/>
      <c r="AN168" s="71"/>
      <c r="AO168" s="71"/>
      <c r="AP168" s="71"/>
      <c r="AQ168" s="71"/>
      <c r="AR168" s="71"/>
      <c r="AS168" s="71"/>
      <c r="AT168" s="71"/>
      <c r="AU168" s="71"/>
      <c r="AV168" s="71"/>
      <c r="AW168" s="71"/>
      <c r="AX168" s="71"/>
      <c r="AY168" s="71"/>
      <c r="AZ168" s="71"/>
      <c r="BA168" s="71"/>
      <c r="BB168" s="71"/>
      <c r="BC168" s="71"/>
      <c r="BD168" s="71"/>
      <c r="BE168" s="71"/>
      <c r="BF168" s="71"/>
      <c r="BG168" s="71"/>
      <c r="BH168" s="71"/>
      <c r="BI168" s="71"/>
      <c r="BJ168" s="71"/>
      <c r="BK168" s="71"/>
      <c r="BL168" s="71"/>
      <c r="BM168" s="71"/>
      <c r="BN168" s="71"/>
      <c r="BO168" s="71"/>
      <c r="BP168" s="71"/>
      <c r="BQ168" s="71"/>
      <c r="BR168" s="71"/>
      <c r="BS168" s="71"/>
      <c r="BT168" s="71"/>
      <c r="BU168" s="71"/>
      <c r="BV168" s="71"/>
      <c r="BW168" s="71"/>
      <c r="BX168" s="71"/>
      <c r="BY168" s="71"/>
      <c r="BZ168" s="71"/>
      <c r="CA168" s="71"/>
      <c r="CB168" s="71"/>
      <c r="CC168" s="71"/>
      <c r="CD168" s="71"/>
      <c r="CE168" s="71"/>
      <c r="CF168" s="71"/>
      <c r="CG168" s="71"/>
      <c r="CH168" s="71"/>
      <c r="CI168" s="71"/>
    </row>
    <row r="169" spans="14:87">
      <c r="N169" s="71"/>
      <c r="O169" s="71"/>
      <c r="P169" s="71"/>
      <c r="Q169" s="71"/>
      <c r="R169" s="71"/>
      <c r="S169" s="71"/>
      <c r="T169" s="71"/>
      <c r="U169" s="71"/>
      <c r="V169" s="71"/>
      <c r="W169" s="71"/>
      <c r="X169" s="71"/>
      <c r="Y169" s="71"/>
      <c r="Z169" s="71"/>
      <c r="AA169" s="71"/>
      <c r="AB169" s="71"/>
      <c r="AC169" s="71"/>
      <c r="AD169" s="71"/>
      <c r="AE169" s="71"/>
      <c r="AF169" s="71"/>
      <c r="AG169" s="71"/>
      <c r="AH169" s="71"/>
      <c r="AI169" s="71"/>
      <c r="AJ169" s="71"/>
      <c r="AK169" s="71"/>
      <c r="AL169" s="71"/>
      <c r="AM169" s="71"/>
      <c r="AN169" s="71"/>
      <c r="AO169" s="71"/>
      <c r="AP169" s="71"/>
      <c r="AQ169" s="71"/>
      <c r="AR169" s="71"/>
      <c r="AS169" s="71"/>
      <c r="AT169" s="71"/>
      <c r="AU169" s="71"/>
      <c r="AV169" s="71"/>
      <c r="AW169" s="71"/>
      <c r="AX169" s="71"/>
      <c r="AY169" s="71"/>
      <c r="AZ169" s="71"/>
      <c r="BA169" s="71"/>
      <c r="BB169" s="71"/>
      <c r="BC169" s="71"/>
      <c r="BD169" s="71"/>
      <c r="BE169" s="71"/>
      <c r="BF169" s="71"/>
      <c r="BG169" s="71"/>
      <c r="BH169" s="71"/>
      <c r="BI169" s="71"/>
      <c r="BJ169" s="71"/>
      <c r="BK169" s="71"/>
      <c r="BL169" s="71"/>
      <c r="BM169" s="71"/>
      <c r="BN169" s="71"/>
      <c r="BO169" s="71"/>
      <c r="BP169" s="71"/>
      <c r="BQ169" s="71"/>
      <c r="BR169" s="71"/>
      <c r="BS169" s="71"/>
      <c r="BT169" s="71"/>
      <c r="BU169" s="71"/>
      <c r="BV169" s="71"/>
      <c r="BW169" s="71"/>
      <c r="BX169" s="71"/>
      <c r="BY169" s="71"/>
      <c r="BZ169" s="71"/>
      <c r="CA169" s="71"/>
      <c r="CB169" s="71"/>
      <c r="CC169" s="71"/>
      <c r="CD169" s="71"/>
      <c r="CE169" s="71"/>
      <c r="CF169" s="71"/>
      <c r="CG169" s="71"/>
      <c r="CH169" s="71"/>
      <c r="CI169" s="71"/>
    </row>
    <row r="170" spans="14:87">
      <c r="N170" s="71"/>
      <c r="O170" s="71"/>
      <c r="P170" s="71"/>
      <c r="Q170" s="71"/>
      <c r="R170" s="71"/>
      <c r="S170" s="71"/>
      <c r="T170" s="71"/>
      <c r="U170" s="71"/>
      <c r="V170" s="71"/>
      <c r="W170" s="71"/>
      <c r="X170" s="71"/>
      <c r="Y170" s="71"/>
      <c r="Z170" s="71"/>
      <c r="AA170" s="71"/>
      <c r="AB170" s="71"/>
      <c r="AC170" s="71"/>
      <c r="AD170" s="71"/>
      <c r="AE170" s="71"/>
      <c r="AF170" s="71"/>
      <c r="AG170" s="71"/>
      <c r="AH170" s="71"/>
      <c r="AI170" s="71"/>
      <c r="AJ170" s="71"/>
      <c r="AK170" s="71"/>
      <c r="AL170" s="71"/>
      <c r="AM170" s="71"/>
      <c r="AN170" s="71"/>
      <c r="AO170" s="71"/>
      <c r="AP170" s="71"/>
      <c r="AQ170" s="71"/>
      <c r="AR170" s="71"/>
      <c r="AS170" s="71"/>
      <c r="AT170" s="71"/>
      <c r="AU170" s="71"/>
      <c r="AV170" s="71"/>
      <c r="AW170" s="71"/>
      <c r="AX170" s="71"/>
      <c r="AY170" s="71"/>
      <c r="AZ170" s="71"/>
      <c r="BA170" s="71"/>
      <c r="BB170" s="71"/>
      <c r="BC170" s="71"/>
      <c r="BD170" s="71"/>
      <c r="BE170" s="71"/>
      <c r="BF170" s="71"/>
      <c r="BG170" s="71"/>
      <c r="BH170" s="71"/>
      <c r="BI170" s="71"/>
      <c r="BJ170" s="71"/>
      <c r="BK170" s="71"/>
      <c r="BL170" s="71"/>
      <c r="BM170" s="71"/>
      <c r="BN170" s="71"/>
      <c r="BO170" s="71"/>
      <c r="BP170" s="71"/>
      <c r="BQ170" s="71"/>
      <c r="BR170" s="71"/>
      <c r="BS170" s="71"/>
      <c r="BT170" s="71"/>
      <c r="BU170" s="71"/>
      <c r="BV170" s="71"/>
      <c r="BW170" s="71"/>
      <c r="BX170" s="71"/>
      <c r="BY170" s="71"/>
      <c r="BZ170" s="71"/>
      <c r="CA170" s="71"/>
      <c r="CB170" s="71"/>
      <c r="CC170" s="71"/>
      <c r="CD170" s="71"/>
      <c r="CE170" s="71"/>
      <c r="CF170" s="71"/>
      <c r="CG170" s="71"/>
      <c r="CH170" s="71"/>
      <c r="CI170" s="71"/>
    </row>
    <row r="171" spans="14:87">
      <c r="N171" s="71"/>
      <c r="O171" s="71"/>
      <c r="P171" s="71"/>
      <c r="Q171" s="71"/>
      <c r="R171" s="71"/>
      <c r="S171" s="71"/>
      <c r="T171" s="71"/>
      <c r="U171" s="71"/>
      <c r="V171" s="71"/>
      <c r="W171" s="71"/>
      <c r="X171" s="71"/>
      <c r="Y171" s="71"/>
      <c r="Z171" s="71"/>
      <c r="AA171" s="71"/>
      <c r="AB171" s="71"/>
      <c r="AC171" s="71"/>
      <c r="AD171" s="71"/>
      <c r="AE171" s="71"/>
      <c r="AF171" s="71"/>
      <c r="AG171" s="71"/>
      <c r="AH171" s="71"/>
      <c r="AI171" s="71"/>
      <c r="AJ171" s="71"/>
      <c r="AK171" s="71"/>
      <c r="AL171" s="71"/>
      <c r="AM171" s="71"/>
      <c r="AN171" s="71"/>
      <c r="AO171" s="71"/>
      <c r="AP171" s="71"/>
      <c r="AQ171" s="71"/>
      <c r="AR171" s="71"/>
      <c r="AS171" s="71"/>
      <c r="AT171" s="71"/>
      <c r="AU171" s="71"/>
      <c r="AV171" s="71"/>
      <c r="AW171" s="71"/>
      <c r="AX171" s="71"/>
      <c r="AY171" s="71"/>
      <c r="AZ171" s="71"/>
      <c r="BA171" s="71"/>
      <c r="BB171" s="71"/>
      <c r="BC171" s="71"/>
      <c r="BD171" s="71"/>
      <c r="BE171" s="71"/>
      <c r="BF171" s="71"/>
      <c r="BG171" s="71"/>
      <c r="BH171" s="71"/>
      <c r="BI171" s="71"/>
      <c r="BJ171" s="71"/>
      <c r="BK171" s="71"/>
      <c r="BL171" s="71"/>
      <c r="BM171" s="71"/>
      <c r="BN171" s="71"/>
      <c r="BO171" s="71"/>
      <c r="BP171" s="71"/>
      <c r="BQ171" s="71"/>
      <c r="BR171" s="71"/>
      <c r="BS171" s="71"/>
      <c r="BT171" s="71"/>
      <c r="BU171" s="71"/>
      <c r="BV171" s="71"/>
      <c r="BW171" s="71"/>
      <c r="BX171" s="71"/>
      <c r="BY171" s="71"/>
      <c r="BZ171" s="71"/>
      <c r="CA171" s="71"/>
      <c r="CB171" s="71"/>
      <c r="CC171" s="71"/>
      <c r="CD171" s="71"/>
      <c r="CE171" s="71"/>
      <c r="CF171" s="71"/>
      <c r="CG171" s="71"/>
      <c r="CH171" s="71"/>
      <c r="CI171" s="71"/>
    </row>
    <row r="172" spans="14:87">
      <c r="N172" s="71"/>
      <c r="O172" s="71"/>
      <c r="P172" s="71"/>
      <c r="Q172" s="71"/>
      <c r="R172" s="71"/>
      <c r="S172" s="71"/>
      <c r="T172" s="71"/>
      <c r="U172" s="71"/>
      <c r="V172" s="71"/>
      <c r="W172" s="71"/>
      <c r="X172" s="71"/>
      <c r="Y172" s="71"/>
      <c r="Z172" s="71"/>
      <c r="AA172" s="71"/>
      <c r="AB172" s="71"/>
      <c r="AC172" s="71"/>
      <c r="AD172" s="71"/>
      <c r="AE172" s="71"/>
      <c r="AF172" s="71"/>
      <c r="AG172" s="71"/>
      <c r="AH172" s="71"/>
      <c r="AI172" s="71"/>
      <c r="AJ172" s="71"/>
      <c r="AK172" s="71"/>
      <c r="AL172" s="71"/>
      <c r="AM172" s="71"/>
      <c r="AN172" s="71"/>
      <c r="AO172" s="71"/>
      <c r="AP172" s="71"/>
      <c r="AQ172" s="71"/>
      <c r="AR172" s="71"/>
      <c r="AS172" s="71"/>
      <c r="AT172" s="71"/>
      <c r="AU172" s="71"/>
      <c r="AV172" s="71"/>
      <c r="AW172" s="71"/>
      <c r="AX172" s="71"/>
      <c r="AY172" s="71"/>
      <c r="AZ172" s="71"/>
      <c r="BA172" s="71"/>
      <c r="BB172" s="71"/>
      <c r="BC172" s="71"/>
      <c r="BD172" s="71"/>
      <c r="BE172" s="71"/>
      <c r="BF172" s="71"/>
      <c r="BG172" s="71"/>
      <c r="BH172" s="71"/>
      <c r="BI172" s="71"/>
      <c r="BJ172" s="71"/>
      <c r="BK172" s="71"/>
      <c r="BL172" s="71"/>
      <c r="BM172" s="71"/>
      <c r="BN172" s="71"/>
      <c r="BO172" s="71"/>
      <c r="BP172" s="71"/>
      <c r="BQ172" s="71"/>
      <c r="BR172" s="71"/>
      <c r="BS172" s="71"/>
      <c r="BT172" s="71"/>
      <c r="BU172" s="71"/>
      <c r="BV172" s="71"/>
      <c r="BW172" s="71"/>
      <c r="BX172" s="71"/>
      <c r="BY172" s="71"/>
      <c r="BZ172" s="71"/>
      <c r="CA172" s="71"/>
      <c r="CB172" s="71"/>
      <c r="CC172" s="71"/>
      <c r="CD172" s="71"/>
      <c r="CE172" s="71"/>
      <c r="CF172" s="71"/>
      <c r="CG172" s="71"/>
      <c r="CH172" s="71"/>
      <c r="CI172" s="71"/>
    </row>
    <row r="173" spans="14:87">
      <c r="N173" s="71"/>
      <c r="O173" s="71"/>
      <c r="P173" s="71"/>
      <c r="Q173" s="71"/>
      <c r="R173" s="71"/>
      <c r="S173" s="71"/>
      <c r="T173" s="71"/>
      <c r="U173" s="71"/>
      <c r="V173" s="71"/>
      <c r="W173" s="71"/>
      <c r="X173" s="71"/>
      <c r="Y173" s="71"/>
      <c r="Z173" s="71"/>
      <c r="AA173" s="71"/>
      <c r="AB173" s="71"/>
      <c r="AC173" s="71"/>
      <c r="AD173" s="71"/>
      <c r="AE173" s="71"/>
      <c r="AF173" s="71"/>
      <c r="AG173" s="71"/>
      <c r="AH173" s="71"/>
      <c r="AI173" s="71"/>
      <c r="AJ173" s="71"/>
      <c r="AK173" s="71"/>
      <c r="AL173" s="71"/>
      <c r="AM173" s="71"/>
      <c r="AN173" s="71"/>
      <c r="AO173" s="71"/>
      <c r="AP173" s="71"/>
      <c r="AQ173" s="71"/>
      <c r="AR173" s="71"/>
      <c r="AS173" s="71"/>
      <c r="AT173" s="71"/>
      <c r="AU173" s="71"/>
      <c r="AV173" s="71"/>
      <c r="AW173" s="71"/>
      <c r="AX173" s="71"/>
      <c r="AY173" s="71"/>
      <c r="AZ173" s="71"/>
      <c r="BA173" s="71"/>
      <c r="BB173" s="71"/>
      <c r="BC173" s="71"/>
      <c r="BD173" s="71"/>
      <c r="BE173" s="71"/>
      <c r="BF173" s="71"/>
      <c r="BG173" s="71"/>
      <c r="BH173" s="71"/>
      <c r="BI173" s="71"/>
      <c r="BJ173" s="71"/>
      <c r="BK173" s="71"/>
      <c r="BL173" s="71"/>
      <c r="BM173" s="71"/>
      <c r="BN173" s="71"/>
      <c r="BO173" s="71"/>
      <c r="BP173" s="71"/>
      <c r="BQ173" s="71"/>
      <c r="BR173" s="71"/>
      <c r="BS173" s="71"/>
      <c r="BT173" s="71"/>
      <c r="BU173" s="71"/>
      <c r="BV173" s="71"/>
      <c r="BW173" s="71"/>
      <c r="BX173" s="71"/>
      <c r="BY173" s="71"/>
      <c r="BZ173" s="71"/>
      <c r="CA173" s="71"/>
      <c r="CB173" s="71"/>
      <c r="CC173" s="71"/>
      <c r="CD173" s="71"/>
      <c r="CE173" s="71"/>
      <c r="CF173" s="71"/>
      <c r="CG173" s="71"/>
      <c r="CH173" s="71"/>
      <c r="CI173" s="71"/>
    </row>
    <row r="174" spans="14:87">
      <c r="N174" s="71"/>
      <c r="O174" s="71"/>
      <c r="P174" s="71"/>
      <c r="Q174" s="71"/>
      <c r="R174" s="71"/>
      <c r="S174" s="71"/>
      <c r="T174" s="71"/>
      <c r="U174" s="71"/>
      <c r="V174" s="71"/>
      <c r="W174" s="71"/>
      <c r="X174" s="71"/>
      <c r="Y174" s="71"/>
      <c r="Z174" s="71"/>
      <c r="AA174" s="71"/>
      <c r="AB174" s="71"/>
      <c r="AC174" s="71"/>
      <c r="AD174" s="71"/>
      <c r="AE174" s="71"/>
      <c r="AF174" s="71"/>
      <c r="AG174" s="71"/>
      <c r="AH174" s="71"/>
      <c r="AI174" s="71"/>
      <c r="AJ174" s="71"/>
      <c r="AK174" s="71"/>
      <c r="AL174" s="71"/>
      <c r="AM174" s="71"/>
      <c r="AN174" s="71"/>
      <c r="AO174" s="71"/>
      <c r="AP174" s="71"/>
      <c r="AQ174" s="71"/>
      <c r="AR174" s="71"/>
      <c r="AS174" s="71"/>
      <c r="AT174" s="71"/>
      <c r="AU174" s="71"/>
      <c r="AV174" s="71"/>
      <c r="AW174" s="71"/>
      <c r="AX174" s="71"/>
      <c r="AY174" s="71"/>
      <c r="AZ174" s="71"/>
      <c r="BA174" s="71"/>
      <c r="BB174" s="71"/>
      <c r="BC174" s="71"/>
      <c r="BD174" s="71"/>
      <c r="BE174" s="71"/>
      <c r="BF174" s="71"/>
      <c r="BG174" s="71"/>
      <c r="BH174" s="71"/>
      <c r="BI174" s="71"/>
      <c r="BJ174" s="71"/>
      <c r="BK174" s="71"/>
      <c r="BL174" s="71"/>
      <c r="BM174" s="71"/>
      <c r="BN174" s="71"/>
      <c r="BO174" s="71"/>
      <c r="BP174" s="71"/>
      <c r="BQ174" s="71"/>
      <c r="BR174" s="71"/>
      <c r="BS174" s="71"/>
      <c r="BT174" s="71"/>
      <c r="BU174" s="71"/>
      <c r="BV174" s="71"/>
      <c r="BW174" s="71"/>
      <c r="BX174" s="71"/>
      <c r="BY174" s="71"/>
      <c r="BZ174" s="71"/>
      <c r="CA174" s="71"/>
      <c r="CB174" s="71"/>
      <c r="CC174" s="71"/>
      <c r="CD174" s="71"/>
      <c r="CE174" s="71"/>
      <c r="CF174" s="71"/>
      <c r="CG174" s="71"/>
      <c r="CH174" s="71"/>
      <c r="CI174" s="71"/>
    </row>
    <row r="175" spans="14:87">
      <c r="N175" s="71"/>
      <c r="O175" s="71"/>
      <c r="P175" s="71"/>
      <c r="Q175" s="71"/>
      <c r="R175" s="71"/>
      <c r="S175" s="71"/>
      <c r="T175" s="71"/>
      <c r="U175" s="71"/>
      <c r="V175" s="71"/>
      <c r="W175" s="71"/>
      <c r="X175" s="71"/>
      <c r="Y175" s="71"/>
      <c r="Z175" s="71"/>
      <c r="AA175" s="71"/>
      <c r="AB175" s="71"/>
      <c r="AC175" s="71"/>
      <c r="AD175" s="71"/>
      <c r="AE175" s="71"/>
      <c r="AF175" s="71"/>
      <c r="AG175" s="71"/>
      <c r="AH175" s="71"/>
      <c r="AI175" s="71"/>
      <c r="AJ175" s="71"/>
      <c r="AK175" s="71"/>
      <c r="AL175" s="71"/>
      <c r="AM175" s="71"/>
      <c r="AN175" s="71"/>
      <c r="AO175" s="71"/>
      <c r="AP175" s="71"/>
      <c r="AQ175" s="71"/>
      <c r="AR175" s="71"/>
      <c r="AS175" s="71"/>
      <c r="AT175" s="71"/>
      <c r="AU175" s="71"/>
      <c r="AV175" s="71"/>
      <c r="AW175" s="71"/>
      <c r="AX175" s="71"/>
      <c r="AY175" s="71"/>
      <c r="AZ175" s="71"/>
      <c r="BA175" s="71"/>
      <c r="BB175" s="71"/>
      <c r="BC175" s="71"/>
      <c r="BD175" s="71"/>
      <c r="BE175" s="71"/>
      <c r="BF175" s="71"/>
      <c r="BG175" s="71"/>
      <c r="BH175" s="71"/>
      <c r="BI175" s="71"/>
      <c r="BJ175" s="71"/>
      <c r="BK175" s="71"/>
      <c r="BL175" s="71"/>
      <c r="BM175" s="71"/>
      <c r="BN175" s="71"/>
      <c r="BO175" s="71"/>
      <c r="BP175" s="71"/>
      <c r="BQ175" s="71"/>
      <c r="BR175" s="71"/>
      <c r="BS175" s="71"/>
      <c r="BT175" s="71"/>
      <c r="BU175" s="71"/>
      <c r="BV175" s="71"/>
      <c r="BW175" s="71"/>
      <c r="BX175" s="71"/>
      <c r="BY175" s="71"/>
      <c r="BZ175" s="71"/>
      <c r="CA175" s="71"/>
      <c r="CB175" s="71"/>
      <c r="CC175" s="71"/>
      <c r="CD175" s="71"/>
      <c r="CE175" s="71"/>
      <c r="CF175" s="71"/>
      <c r="CG175" s="71"/>
      <c r="CH175" s="71"/>
      <c r="CI175" s="71"/>
    </row>
    <row r="176" spans="14:87">
      <c r="N176" s="71"/>
      <c r="O176" s="71"/>
      <c r="P176" s="71"/>
      <c r="Q176" s="71"/>
      <c r="R176" s="71"/>
      <c r="S176" s="71"/>
      <c r="T176" s="71"/>
      <c r="U176" s="71"/>
      <c r="V176" s="71"/>
      <c r="W176" s="71"/>
      <c r="X176" s="71"/>
      <c r="Y176" s="71"/>
      <c r="Z176" s="71"/>
      <c r="AA176" s="71"/>
      <c r="AB176" s="71"/>
      <c r="AC176" s="71"/>
      <c r="AD176" s="71"/>
      <c r="AE176" s="71"/>
      <c r="AF176" s="71"/>
      <c r="AG176" s="71"/>
      <c r="AH176" s="71"/>
      <c r="AI176" s="71"/>
      <c r="AJ176" s="71"/>
      <c r="AK176" s="71"/>
      <c r="AL176" s="71"/>
      <c r="AM176" s="71"/>
      <c r="AN176" s="71"/>
      <c r="AO176" s="71"/>
      <c r="AP176" s="71"/>
      <c r="AQ176" s="71"/>
      <c r="AR176" s="71"/>
      <c r="AS176" s="71"/>
      <c r="AT176" s="71"/>
      <c r="AU176" s="71"/>
      <c r="AV176" s="71"/>
      <c r="AW176" s="71"/>
      <c r="AX176" s="71"/>
      <c r="AY176" s="71"/>
      <c r="AZ176" s="71"/>
      <c r="BA176" s="71"/>
      <c r="BB176" s="71"/>
      <c r="BC176" s="71"/>
      <c r="BD176" s="71"/>
      <c r="BE176" s="71"/>
      <c r="BF176" s="71"/>
      <c r="BG176" s="71"/>
      <c r="BH176" s="71"/>
      <c r="BI176" s="71"/>
      <c r="BJ176" s="71"/>
      <c r="BK176" s="71"/>
      <c r="BL176" s="71"/>
      <c r="BM176" s="71"/>
      <c r="BN176" s="71"/>
      <c r="BO176" s="71"/>
      <c r="BP176" s="71"/>
      <c r="BQ176" s="71"/>
      <c r="BR176" s="71"/>
      <c r="BS176" s="71"/>
      <c r="BT176" s="71"/>
      <c r="BU176" s="71"/>
      <c r="BV176" s="71"/>
      <c r="BW176" s="71"/>
      <c r="BX176" s="71"/>
      <c r="BY176" s="71"/>
      <c r="BZ176" s="71"/>
      <c r="CA176" s="71"/>
      <c r="CB176" s="71"/>
      <c r="CC176" s="71"/>
      <c r="CD176" s="71"/>
      <c r="CE176" s="71"/>
      <c r="CF176" s="71"/>
      <c r="CG176" s="71"/>
      <c r="CH176" s="71"/>
      <c r="CI176" s="71"/>
    </row>
    <row r="177" spans="14:87">
      <c r="N177" s="71"/>
      <c r="O177" s="71"/>
      <c r="P177" s="71"/>
      <c r="Q177" s="71"/>
      <c r="R177" s="71"/>
      <c r="S177" s="71"/>
      <c r="T177" s="71"/>
      <c r="U177" s="71"/>
      <c r="V177" s="71"/>
      <c r="W177" s="71"/>
      <c r="X177" s="71"/>
      <c r="Y177" s="71"/>
      <c r="Z177" s="71"/>
      <c r="AA177" s="71"/>
      <c r="AB177" s="71"/>
      <c r="AC177" s="71"/>
      <c r="AD177" s="71"/>
      <c r="AE177" s="71"/>
      <c r="AF177" s="71"/>
      <c r="AG177" s="71"/>
      <c r="AH177" s="71"/>
      <c r="AI177" s="71"/>
      <c r="AJ177" s="71"/>
      <c r="AK177" s="71"/>
      <c r="AL177" s="71"/>
      <c r="AM177" s="71"/>
      <c r="AN177" s="71"/>
      <c r="AO177" s="71"/>
      <c r="AP177" s="71"/>
      <c r="AQ177" s="71"/>
      <c r="AR177" s="71"/>
      <c r="AS177" s="71"/>
      <c r="AT177" s="71"/>
      <c r="AU177" s="71"/>
      <c r="AV177" s="71"/>
      <c r="AW177" s="71"/>
      <c r="AX177" s="71"/>
      <c r="AY177" s="71"/>
      <c r="AZ177" s="71"/>
      <c r="BA177" s="71"/>
      <c r="BB177" s="71"/>
      <c r="BC177" s="71"/>
      <c r="BD177" s="71"/>
      <c r="BE177" s="71"/>
      <c r="BF177" s="71"/>
      <c r="BG177" s="71"/>
      <c r="BH177" s="71"/>
      <c r="BI177" s="71"/>
      <c r="BJ177" s="71"/>
      <c r="BK177" s="71"/>
      <c r="BL177" s="71"/>
      <c r="BM177" s="71"/>
      <c r="BN177" s="71"/>
      <c r="BO177" s="71"/>
      <c r="BP177" s="71"/>
      <c r="BQ177" s="71"/>
      <c r="BR177" s="71"/>
      <c r="BS177" s="71"/>
      <c r="BT177" s="71"/>
      <c r="BU177" s="71"/>
      <c r="BV177" s="71"/>
      <c r="BW177" s="71"/>
      <c r="BX177" s="71"/>
      <c r="BY177" s="71"/>
      <c r="BZ177" s="71"/>
      <c r="CA177" s="71"/>
      <c r="CB177" s="71"/>
      <c r="CC177" s="71"/>
      <c r="CD177" s="71"/>
      <c r="CE177" s="71"/>
      <c r="CF177" s="71"/>
      <c r="CG177" s="71"/>
      <c r="CH177" s="71"/>
      <c r="CI177" s="71"/>
    </row>
    <row r="178" spans="14:87">
      <c r="N178" s="71"/>
      <c r="O178" s="71"/>
      <c r="P178" s="71"/>
      <c r="Q178" s="71"/>
      <c r="R178" s="71"/>
      <c r="S178" s="71"/>
      <c r="T178" s="71"/>
      <c r="U178" s="71"/>
      <c r="V178" s="71"/>
      <c r="W178" s="71"/>
      <c r="X178" s="71"/>
      <c r="Y178" s="71"/>
      <c r="Z178" s="71"/>
      <c r="AA178" s="71"/>
      <c r="AB178" s="71"/>
      <c r="AC178" s="71"/>
      <c r="AD178" s="71"/>
      <c r="AE178" s="71"/>
      <c r="AF178" s="71"/>
      <c r="AG178" s="71"/>
      <c r="AH178" s="71"/>
      <c r="AI178" s="71"/>
      <c r="AJ178" s="71"/>
      <c r="AK178" s="71"/>
      <c r="AL178" s="71"/>
      <c r="AM178" s="71"/>
      <c r="AN178" s="71"/>
      <c r="AO178" s="71"/>
      <c r="AP178" s="71"/>
      <c r="AQ178" s="71"/>
      <c r="AR178" s="71"/>
      <c r="AS178" s="71"/>
      <c r="AT178" s="71"/>
      <c r="AU178" s="71"/>
      <c r="AV178" s="71"/>
      <c r="AW178" s="71"/>
      <c r="AX178" s="71"/>
      <c r="AY178" s="71"/>
      <c r="AZ178" s="71"/>
      <c r="BA178" s="71"/>
      <c r="BB178" s="71"/>
      <c r="BC178" s="71"/>
      <c r="BD178" s="71"/>
      <c r="BE178" s="71"/>
      <c r="BF178" s="71"/>
      <c r="BG178" s="71"/>
      <c r="BH178" s="71"/>
      <c r="BI178" s="71"/>
      <c r="BJ178" s="71"/>
      <c r="BK178" s="71"/>
      <c r="BL178" s="71"/>
      <c r="BM178" s="71"/>
      <c r="BN178" s="71"/>
      <c r="BO178" s="71"/>
      <c r="BP178" s="71"/>
      <c r="BQ178" s="71"/>
      <c r="BR178" s="71"/>
      <c r="BS178" s="71"/>
      <c r="BT178" s="71"/>
      <c r="BU178" s="71"/>
      <c r="BV178" s="71"/>
      <c r="BW178" s="71"/>
      <c r="BX178" s="71"/>
      <c r="BY178" s="71"/>
      <c r="BZ178" s="71"/>
      <c r="CA178" s="71"/>
      <c r="CB178" s="71"/>
      <c r="CC178" s="71"/>
      <c r="CD178" s="71"/>
      <c r="CE178" s="71"/>
      <c r="CF178" s="71"/>
      <c r="CG178" s="71"/>
      <c r="CH178" s="71"/>
      <c r="CI178" s="71"/>
    </row>
    <row r="179" spans="14:87">
      <c r="N179" s="71"/>
      <c r="O179" s="71"/>
      <c r="P179" s="71"/>
      <c r="Q179" s="71"/>
      <c r="R179" s="71"/>
      <c r="S179" s="71"/>
      <c r="T179" s="71"/>
      <c r="U179" s="71"/>
      <c r="V179" s="71"/>
      <c r="W179" s="71"/>
      <c r="X179" s="71"/>
      <c r="Y179" s="71"/>
      <c r="Z179" s="71"/>
      <c r="AA179" s="71"/>
      <c r="AB179" s="71"/>
      <c r="AC179" s="71"/>
      <c r="AD179" s="71"/>
      <c r="AE179" s="71"/>
      <c r="AF179" s="71"/>
      <c r="AG179" s="71"/>
      <c r="AH179" s="71"/>
      <c r="AI179" s="71"/>
      <c r="AJ179" s="71"/>
      <c r="AK179" s="71"/>
      <c r="AL179" s="71"/>
      <c r="AM179" s="71"/>
      <c r="AN179" s="71"/>
      <c r="AO179" s="71"/>
      <c r="AP179" s="71"/>
      <c r="AQ179" s="71"/>
      <c r="AR179" s="71"/>
      <c r="AS179" s="71"/>
      <c r="AT179" s="71"/>
      <c r="AU179" s="71"/>
      <c r="AV179" s="71"/>
      <c r="AW179" s="71"/>
      <c r="AX179" s="71"/>
      <c r="AY179" s="71"/>
      <c r="AZ179" s="71"/>
      <c r="BA179" s="71"/>
      <c r="BB179" s="71"/>
      <c r="BC179" s="71"/>
      <c r="BD179" s="71"/>
      <c r="BE179" s="71"/>
      <c r="BF179" s="71"/>
      <c r="BG179" s="71"/>
      <c r="BH179" s="71"/>
      <c r="BI179" s="71"/>
      <c r="BJ179" s="71"/>
      <c r="BK179" s="71"/>
      <c r="BL179" s="71"/>
      <c r="BM179" s="71"/>
      <c r="BN179" s="71"/>
      <c r="BO179" s="71"/>
      <c r="BP179" s="71"/>
      <c r="BQ179" s="71"/>
      <c r="BR179" s="71"/>
      <c r="BS179" s="71"/>
      <c r="BT179" s="71"/>
      <c r="BU179" s="71"/>
      <c r="BV179" s="71"/>
      <c r="BW179" s="71"/>
      <c r="BX179" s="71"/>
      <c r="BY179" s="71"/>
      <c r="BZ179" s="71"/>
      <c r="CA179" s="71"/>
      <c r="CB179" s="71"/>
      <c r="CC179" s="71"/>
      <c r="CD179" s="71"/>
      <c r="CE179" s="71"/>
      <c r="CF179" s="71"/>
      <c r="CG179" s="71"/>
      <c r="CH179" s="71"/>
      <c r="CI179" s="71"/>
    </row>
    <row r="180" spans="14:87">
      <c r="N180" s="71"/>
      <c r="O180" s="71"/>
      <c r="P180" s="71"/>
      <c r="Q180" s="71"/>
      <c r="R180" s="71"/>
      <c r="S180" s="71"/>
      <c r="T180" s="71"/>
      <c r="U180" s="71"/>
      <c r="V180" s="71"/>
      <c r="W180" s="71"/>
      <c r="X180" s="71"/>
      <c r="Y180" s="71"/>
      <c r="Z180" s="71"/>
      <c r="AA180" s="71"/>
      <c r="AB180" s="71"/>
      <c r="AC180" s="71"/>
      <c r="AD180" s="71"/>
      <c r="AE180" s="71"/>
      <c r="AF180" s="71"/>
      <c r="AG180" s="71"/>
      <c r="AH180" s="71"/>
      <c r="AI180" s="71"/>
      <c r="AJ180" s="71"/>
      <c r="AK180" s="71"/>
      <c r="AL180" s="71"/>
      <c r="AM180" s="71"/>
      <c r="AN180" s="71"/>
      <c r="AO180" s="71"/>
      <c r="AP180" s="71"/>
      <c r="AQ180" s="71"/>
      <c r="AR180" s="71"/>
      <c r="AS180" s="71"/>
      <c r="AT180" s="71"/>
      <c r="AU180" s="71"/>
      <c r="AV180" s="71"/>
      <c r="AW180" s="71"/>
      <c r="AX180" s="71"/>
      <c r="AY180" s="71"/>
      <c r="AZ180" s="71"/>
      <c r="BA180" s="71"/>
      <c r="BB180" s="71"/>
      <c r="BC180" s="71"/>
      <c r="BD180" s="71"/>
      <c r="BE180" s="71"/>
      <c r="BF180" s="71"/>
      <c r="BG180" s="71"/>
      <c r="BH180" s="71"/>
      <c r="BI180" s="71"/>
      <c r="BJ180" s="71"/>
      <c r="BK180" s="71"/>
      <c r="BL180" s="71"/>
      <c r="BM180" s="71"/>
      <c r="BN180" s="71"/>
      <c r="BO180" s="71"/>
      <c r="BP180" s="71"/>
      <c r="BQ180" s="71"/>
      <c r="BR180" s="71"/>
      <c r="BS180" s="71"/>
      <c r="BT180" s="71"/>
      <c r="BU180" s="71"/>
      <c r="BV180" s="71"/>
      <c r="BW180" s="71"/>
      <c r="BX180" s="71"/>
      <c r="BY180" s="71"/>
      <c r="BZ180" s="71"/>
      <c r="CA180" s="71"/>
      <c r="CB180" s="71"/>
      <c r="CC180" s="71"/>
      <c r="CD180" s="71"/>
      <c r="CE180" s="71"/>
      <c r="CF180" s="71"/>
      <c r="CG180" s="71"/>
      <c r="CH180" s="71"/>
      <c r="CI180" s="71"/>
    </row>
    <row r="181" spans="14:87">
      <c r="N181" s="71"/>
      <c r="O181" s="71"/>
      <c r="P181" s="71"/>
      <c r="Q181" s="71"/>
      <c r="R181" s="71"/>
      <c r="S181" s="71"/>
      <c r="T181" s="71"/>
      <c r="U181" s="71"/>
      <c r="V181" s="71"/>
      <c r="W181" s="71"/>
      <c r="X181" s="71"/>
      <c r="Y181" s="71"/>
      <c r="Z181" s="71"/>
      <c r="AA181" s="71"/>
      <c r="AB181" s="71"/>
      <c r="AC181" s="71"/>
      <c r="AD181" s="71"/>
      <c r="AE181" s="71"/>
      <c r="AF181" s="71"/>
      <c r="AG181" s="71"/>
      <c r="AH181" s="71"/>
      <c r="AI181" s="71"/>
      <c r="AJ181" s="71"/>
      <c r="AK181" s="71"/>
      <c r="AL181" s="71"/>
      <c r="AM181" s="71"/>
      <c r="AN181" s="71"/>
      <c r="AO181" s="71"/>
      <c r="AP181" s="71"/>
      <c r="AQ181" s="71"/>
      <c r="AR181" s="71"/>
      <c r="AS181" s="71"/>
      <c r="AT181" s="71"/>
      <c r="AU181" s="71"/>
      <c r="AV181" s="71"/>
      <c r="AW181" s="71"/>
      <c r="AX181" s="71"/>
      <c r="AY181" s="71"/>
      <c r="AZ181" s="71"/>
      <c r="BA181" s="71"/>
      <c r="BB181" s="71"/>
      <c r="BC181" s="71"/>
      <c r="BD181" s="71"/>
      <c r="BE181" s="71"/>
      <c r="BF181" s="71"/>
      <c r="BG181" s="71"/>
      <c r="BH181" s="71"/>
      <c r="BI181" s="71"/>
      <c r="BJ181" s="71"/>
      <c r="BK181" s="71"/>
      <c r="BL181" s="71"/>
      <c r="BM181" s="71"/>
      <c r="BN181" s="71"/>
      <c r="BO181" s="71"/>
      <c r="BP181" s="71"/>
      <c r="BQ181" s="71"/>
      <c r="BR181" s="71"/>
      <c r="BS181" s="71"/>
      <c r="BT181" s="71"/>
      <c r="BU181" s="71"/>
      <c r="BV181" s="71"/>
      <c r="BW181" s="71"/>
      <c r="BX181" s="71"/>
      <c r="BY181" s="71"/>
      <c r="BZ181" s="71"/>
      <c r="CA181" s="71"/>
      <c r="CB181" s="71"/>
      <c r="CC181" s="71"/>
      <c r="CD181" s="71"/>
      <c r="CE181" s="71"/>
      <c r="CF181" s="71"/>
      <c r="CG181" s="71"/>
      <c r="CH181" s="71"/>
      <c r="CI181" s="71"/>
    </row>
    <row r="182" spans="14:87">
      <c r="N182" s="71"/>
      <c r="O182" s="71"/>
      <c r="P182" s="71"/>
      <c r="Q182" s="71"/>
      <c r="R182" s="71"/>
      <c r="S182" s="71"/>
      <c r="T182" s="71"/>
      <c r="U182" s="71"/>
      <c r="V182" s="71"/>
      <c r="W182" s="71"/>
      <c r="X182" s="71"/>
      <c r="Y182" s="71"/>
      <c r="Z182" s="71"/>
      <c r="AA182" s="71"/>
      <c r="AB182" s="71"/>
      <c r="AC182" s="71"/>
      <c r="AD182" s="71"/>
      <c r="AE182" s="71"/>
      <c r="AF182" s="71"/>
      <c r="AG182" s="71"/>
      <c r="AH182" s="71"/>
      <c r="AI182" s="71"/>
      <c r="AJ182" s="71"/>
      <c r="AK182" s="71"/>
      <c r="AL182" s="71"/>
      <c r="AM182" s="71"/>
      <c r="AN182" s="71"/>
      <c r="AO182" s="71"/>
      <c r="AP182" s="71"/>
      <c r="AQ182" s="71"/>
      <c r="AR182" s="71"/>
      <c r="AS182" s="71"/>
      <c r="AT182" s="71"/>
      <c r="AU182" s="71"/>
      <c r="AV182" s="71"/>
      <c r="AW182" s="71"/>
      <c r="AX182" s="71"/>
      <c r="AY182" s="71"/>
      <c r="AZ182" s="71"/>
      <c r="BA182" s="71"/>
      <c r="BB182" s="71"/>
      <c r="BC182" s="71"/>
      <c r="BD182" s="71"/>
      <c r="BE182" s="71"/>
      <c r="BF182" s="71"/>
      <c r="BG182" s="71"/>
      <c r="BH182" s="71"/>
      <c r="BI182" s="71"/>
      <c r="BJ182" s="71"/>
      <c r="BK182" s="71"/>
      <c r="BL182" s="71"/>
      <c r="BM182" s="71"/>
      <c r="BN182" s="71"/>
      <c r="BO182" s="71"/>
      <c r="BP182" s="71"/>
      <c r="BQ182" s="71"/>
      <c r="BR182" s="71"/>
      <c r="BS182" s="71"/>
      <c r="BT182" s="71"/>
      <c r="BU182" s="71"/>
      <c r="BV182" s="71"/>
      <c r="BW182" s="71"/>
      <c r="BX182" s="71"/>
      <c r="BY182" s="71"/>
      <c r="BZ182" s="71"/>
      <c r="CA182" s="71"/>
      <c r="CB182" s="71"/>
      <c r="CC182" s="71"/>
      <c r="CD182" s="71"/>
      <c r="CE182" s="71"/>
      <c r="CF182" s="71"/>
      <c r="CG182" s="71"/>
      <c r="CH182" s="71"/>
      <c r="CI182" s="71"/>
    </row>
    <row r="183" spans="14:87">
      <c r="N183" s="71"/>
      <c r="O183" s="71"/>
      <c r="P183" s="71"/>
      <c r="Q183" s="71"/>
      <c r="R183" s="71"/>
      <c r="S183" s="71"/>
      <c r="T183" s="71"/>
      <c r="U183" s="71"/>
      <c r="V183" s="71"/>
      <c r="W183" s="71"/>
      <c r="X183" s="71"/>
      <c r="Y183" s="71"/>
      <c r="Z183" s="71"/>
      <c r="AA183" s="71"/>
      <c r="AB183" s="71"/>
      <c r="AC183" s="71"/>
      <c r="AD183" s="71"/>
      <c r="AE183" s="71"/>
      <c r="AF183" s="71"/>
      <c r="AG183" s="71"/>
      <c r="AH183" s="71"/>
      <c r="AI183" s="71"/>
      <c r="AJ183" s="71"/>
      <c r="AK183" s="71"/>
      <c r="AL183" s="71"/>
      <c r="AM183" s="71"/>
      <c r="AN183" s="71"/>
      <c r="AO183" s="71"/>
      <c r="AP183" s="71"/>
      <c r="AQ183" s="71"/>
      <c r="AR183" s="71"/>
      <c r="AS183" s="71"/>
      <c r="AT183" s="71"/>
      <c r="AU183" s="71"/>
      <c r="AV183" s="71"/>
      <c r="AW183" s="71"/>
      <c r="AX183" s="71"/>
      <c r="AY183" s="71"/>
      <c r="AZ183" s="71"/>
      <c r="BA183" s="71"/>
      <c r="BB183" s="71"/>
      <c r="BC183" s="71"/>
      <c r="BD183" s="71"/>
      <c r="BE183" s="71"/>
      <c r="BF183" s="71"/>
      <c r="BG183" s="71"/>
      <c r="BH183" s="71"/>
      <c r="BI183" s="71"/>
      <c r="BJ183" s="71"/>
      <c r="BK183" s="71"/>
      <c r="BL183" s="71"/>
      <c r="BM183" s="71"/>
      <c r="BN183" s="71"/>
      <c r="BO183" s="71"/>
      <c r="BP183" s="71"/>
      <c r="BQ183" s="71"/>
      <c r="BR183" s="71"/>
      <c r="BS183" s="71"/>
      <c r="BT183" s="71"/>
      <c r="BU183" s="71"/>
      <c r="BV183" s="71"/>
      <c r="BW183" s="71"/>
      <c r="BX183" s="71"/>
      <c r="BY183" s="71"/>
      <c r="BZ183" s="71"/>
      <c r="CA183" s="71"/>
      <c r="CB183" s="71"/>
      <c r="CC183" s="71"/>
      <c r="CD183" s="71"/>
      <c r="CE183" s="71"/>
      <c r="CF183" s="71"/>
      <c r="CG183" s="71"/>
      <c r="CH183" s="71"/>
      <c r="CI183" s="71"/>
    </row>
    <row r="184" spans="14:87">
      <c r="N184" s="71"/>
      <c r="O184" s="71"/>
      <c r="P184" s="71"/>
      <c r="Q184" s="71"/>
      <c r="R184" s="71"/>
      <c r="S184" s="71"/>
      <c r="T184" s="71"/>
      <c r="U184" s="71"/>
      <c r="V184" s="71"/>
      <c r="W184" s="71"/>
      <c r="X184" s="71"/>
      <c r="Y184" s="71"/>
      <c r="Z184" s="71"/>
      <c r="AA184" s="71"/>
      <c r="AB184" s="71"/>
      <c r="AC184" s="71"/>
      <c r="AD184" s="71"/>
      <c r="AE184" s="71"/>
      <c r="AF184" s="71"/>
      <c r="AG184" s="71"/>
      <c r="AH184" s="71"/>
      <c r="AI184" s="71"/>
      <c r="AJ184" s="71"/>
      <c r="AK184" s="71"/>
      <c r="AL184" s="71"/>
      <c r="AM184" s="71"/>
      <c r="AN184" s="71"/>
      <c r="AO184" s="71"/>
      <c r="AP184" s="71"/>
      <c r="AQ184" s="71"/>
      <c r="AR184" s="71"/>
      <c r="AS184" s="71"/>
      <c r="AT184" s="71"/>
      <c r="AU184" s="71"/>
      <c r="AV184" s="71"/>
      <c r="AW184" s="71"/>
      <c r="AX184" s="71"/>
      <c r="AY184" s="71"/>
      <c r="AZ184" s="71"/>
      <c r="BA184" s="71"/>
      <c r="BB184" s="71"/>
      <c r="BC184" s="71"/>
      <c r="BD184" s="71"/>
      <c r="BE184" s="71"/>
      <c r="BF184" s="71"/>
      <c r="BG184" s="71"/>
      <c r="BH184" s="71"/>
      <c r="BI184" s="71"/>
      <c r="BJ184" s="71"/>
      <c r="BK184" s="71"/>
      <c r="BL184" s="71"/>
      <c r="BM184" s="71"/>
      <c r="BN184" s="71"/>
      <c r="BO184" s="71"/>
      <c r="BP184" s="71"/>
      <c r="BQ184" s="71"/>
      <c r="BR184" s="71"/>
      <c r="BS184" s="71"/>
      <c r="BT184" s="71"/>
      <c r="BU184" s="71"/>
      <c r="BV184" s="71"/>
      <c r="BW184" s="71"/>
      <c r="BX184" s="71"/>
      <c r="BY184" s="71"/>
      <c r="BZ184" s="71"/>
      <c r="CA184" s="71"/>
      <c r="CB184" s="71"/>
      <c r="CC184" s="71"/>
      <c r="CD184" s="71"/>
      <c r="CE184" s="71"/>
      <c r="CF184" s="71"/>
      <c r="CG184" s="71"/>
      <c r="CH184" s="71"/>
      <c r="CI184" s="71"/>
    </row>
    <row r="185" spans="14:87">
      <c r="N185" s="71"/>
      <c r="O185" s="71"/>
      <c r="P185" s="71"/>
      <c r="Q185" s="71"/>
      <c r="R185" s="71"/>
      <c r="S185" s="71"/>
      <c r="T185" s="71"/>
      <c r="U185" s="71"/>
      <c r="V185" s="71"/>
      <c r="W185" s="71"/>
      <c r="X185" s="71"/>
      <c r="Y185" s="71"/>
      <c r="Z185" s="71"/>
      <c r="AA185" s="71"/>
      <c r="AB185" s="71"/>
      <c r="AC185" s="71"/>
      <c r="AD185" s="71"/>
      <c r="AE185" s="71"/>
      <c r="AF185" s="71"/>
      <c r="AG185" s="71"/>
      <c r="AH185" s="71"/>
      <c r="AI185" s="71"/>
      <c r="AJ185" s="71"/>
      <c r="AK185" s="71"/>
      <c r="AL185" s="71"/>
      <c r="AM185" s="71"/>
      <c r="AN185" s="71"/>
      <c r="AO185" s="71"/>
      <c r="AP185" s="71"/>
      <c r="AQ185" s="71"/>
      <c r="AR185" s="71"/>
      <c r="AS185" s="71"/>
      <c r="AT185" s="71"/>
      <c r="AU185" s="71"/>
      <c r="AV185" s="71"/>
      <c r="AW185" s="71"/>
      <c r="AX185" s="71"/>
      <c r="AY185" s="71"/>
      <c r="AZ185" s="71"/>
      <c r="BA185" s="71"/>
      <c r="BB185" s="71"/>
      <c r="BC185" s="71"/>
      <c r="BD185" s="71"/>
      <c r="BE185" s="71"/>
      <c r="BF185" s="71"/>
      <c r="BG185" s="71"/>
      <c r="BH185" s="71"/>
      <c r="BI185" s="71"/>
      <c r="BJ185" s="71"/>
      <c r="BK185" s="71"/>
      <c r="BL185" s="71"/>
      <c r="BM185" s="71"/>
      <c r="BN185" s="71"/>
      <c r="BO185" s="71"/>
      <c r="BP185" s="71"/>
      <c r="BQ185" s="71"/>
      <c r="BR185" s="71"/>
      <c r="BS185" s="71"/>
      <c r="BT185" s="71"/>
      <c r="BU185" s="71"/>
      <c r="BV185" s="71"/>
      <c r="BW185" s="71"/>
      <c r="BX185" s="71"/>
      <c r="BY185" s="71"/>
      <c r="BZ185" s="71"/>
      <c r="CA185" s="71"/>
      <c r="CB185" s="71"/>
      <c r="CC185" s="71"/>
      <c r="CD185" s="71"/>
      <c r="CE185" s="71"/>
      <c r="CF185" s="71"/>
      <c r="CG185" s="71"/>
      <c r="CH185" s="71"/>
      <c r="CI185" s="71"/>
    </row>
    <row r="186" spans="14:87">
      <c r="N186" s="71"/>
      <c r="O186" s="71"/>
      <c r="P186" s="71"/>
      <c r="Q186" s="71"/>
      <c r="R186" s="71"/>
      <c r="S186" s="71"/>
      <c r="T186" s="71"/>
      <c r="U186" s="71"/>
      <c r="V186" s="71"/>
      <c r="W186" s="71"/>
      <c r="X186" s="71"/>
      <c r="Y186" s="71"/>
      <c r="Z186" s="71"/>
      <c r="AA186" s="71"/>
      <c r="AB186" s="71"/>
      <c r="AC186" s="71"/>
      <c r="AD186" s="71"/>
      <c r="AE186" s="71"/>
      <c r="AF186" s="71"/>
      <c r="AG186" s="71"/>
      <c r="AH186" s="71"/>
      <c r="AI186" s="71"/>
      <c r="AJ186" s="71"/>
      <c r="AK186" s="71"/>
      <c r="AL186" s="71"/>
      <c r="AM186" s="71"/>
      <c r="AN186" s="71"/>
      <c r="AO186" s="71"/>
      <c r="AP186" s="71"/>
      <c r="AQ186" s="71"/>
      <c r="AR186" s="71"/>
      <c r="AS186" s="71"/>
      <c r="AT186" s="71"/>
      <c r="AU186" s="71"/>
      <c r="AV186" s="71"/>
      <c r="AW186" s="71"/>
      <c r="AX186" s="71"/>
      <c r="AY186" s="71"/>
      <c r="AZ186" s="71"/>
      <c r="BA186" s="71"/>
      <c r="BB186" s="71"/>
      <c r="BC186" s="71"/>
      <c r="BD186" s="71"/>
      <c r="BE186" s="71"/>
      <c r="BF186" s="71"/>
      <c r="BG186" s="71"/>
      <c r="BH186" s="71"/>
      <c r="BI186" s="71"/>
      <c r="BJ186" s="71"/>
      <c r="BK186" s="71"/>
      <c r="BL186" s="71"/>
      <c r="BM186" s="71"/>
      <c r="BN186" s="71"/>
      <c r="BO186" s="71"/>
      <c r="BP186" s="71"/>
      <c r="BQ186" s="71"/>
      <c r="BR186" s="71"/>
      <c r="BS186" s="71"/>
      <c r="BT186" s="71"/>
      <c r="BU186" s="71"/>
      <c r="BV186" s="71"/>
      <c r="BW186" s="71"/>
      <c r="BX186" s="71"/>
      <c r="BY186" s="71"/>
      <c r="BZ186" s="71"/>
      <c r="CA186" s="71"/>
      <c r="CB186" s="71"/>
      <c r="CC186" s="71"/>
      <c r="CD186" s="71"/>
      <c r="CE186" s="71"/>
      <c r="CF186" s="71"/>
      <c r="CG186" s="71"/>
      <c r="CH186" s="71"/>
      <c r="CI186" s="71"/>
    </row>
    <row r="187" spans="14:87">
      <c r="N187" s="71"/>
      <c r="O187" s="71"/>
      <c r="P187" s="71"/>
      <c r="Q187" s="71"/>
      <c r="R187" s="71"/>
      <c r="S187" s="71"/>
      <c r="T187" s="71"/>
      <c r="U187" s="71"/>
      <c r="V187" s="71"/>
      <c r="W187" s="71"/>
      <c r="X187" s="71"/>
      <c r="Y187" s="71"/>
      <c r="Z187" s="71"/>
      <c r="AA187" s="71"/>
      <c r="AB187" s="71"/>
      <c r="AC187" s="71"/>
      <c r="AD187" s="71"/>
      <c r="AE187" s="71"/>
      <c r="AF187" s="71"/>
      <c r="AG187" s="71"/>
      <c r="AH187" s="71"/>
      <c r="AI187" s="71"/>
      <c r="AJ187" s="71"/>
      <c r="AK187" s="71"/>
      <c r="AL187" s="71"/>
      <c r="AM187" s="71"/>
      <c r="AN187" s="71"/>
      <c r="AO187" s="71"/>
      <c r="AP187" s="71"/>
      <c r="AQ187" s="71"/>
      <c r="AR187" s="71"/>
      <c r="AS187" s="71"/>
      <c r="AT187" s="71"/>
      <c r="AU187" s="71"/>
      <c r="AV187" s="71"/>
      <c r="AW187" s="71"/>
      <c r="AX187" s="71"/>
      <c r="AY187" s="71"/>
      <c r="AZ187" s="71"/>
      <c r="BA187" s="71"/>
      <c r="BB187" s="71"/>
      <c r="BC187" s="71"/>
      <c r="BD187" s="71"/>
      <c r="BE187" s="71"/>
      <c r="BF187" s="71"/>
      <c r="BG187" s="71"/>
      <c r="BH187" s="71"/>
      <c r="BI187" s="71"/>
      <c r="BJ187" s="71"/>
      <c r="BK187" s="71"/>
      <c r="BL187" s="71"/>
      <c r="BM187" s="71"/>
      <c r="BN187" s="71"/>
      <c r="BO187" s="71"/>
      <c r="BP187" s="71"/>
      <c r="BQ187" s="71"/>
      <c r="BR187" s="71"/>
      <c r="BS187" s="71"/>
      <c r="BT187" s="71"/>
      <c r="BU187" s="71"/>
      <c r="BV187" s="71"/>
      <c r="BW187" s="71"/>
      <c r="BX187" s="71"/>
      <c r="BY187" s="71"/>
      <c r="BZ187" s="71"/>
      <c r="CA187" s="71"/>
      <c r="CB187" s="71"/>
      <c r="CC187" s="71"/>
      <c r="CD187" s="71"/>
      <c r="CE187" s="71"/>
      <c r="CF187" s="71"/>
      <c r="CG187" s="71"/>
      <c r="CH187" s="71"/>
      <c r="CI187" s="71"/>
    </row>
    <row r="188" spans="14:87">
      <c r="N188" s="71"/>
      <c r="O188" s="71"/>
      <c r="P188" s="71"/>
      <c r="Q188" s="71"/>
      <c r="R188" s="71"/>
      <c r="S188" s="71"/>
      <c r="T188" s="71"/>
      <c r="U188" s="71"/>
      <c r="V188" s="71"/>
      <c r="W188" s="71"/>
      <c r="X188" s="71"/>
      <c r="Y188" s="71"/>
      <c r="Z188" s="71"/>
      <c r="AA188" s="71"/>
      <c r="AB188" s="71"/>
      <c r="AC188" s="71"/>
      <c r="AD188" s="71"/>
      <c r="AE188" s="71"/>
      <c r="AF188" s="71"/>
      <c r="AG188" s="71"/>
      <c r="AH188" s="71"/>
      <c r="AI188" s="71"/>
      <c r="AJ188" s="71"/>
      <c r="AK188" s="71"/>
      <c r="AL188" s="71"/>
      <c r="AM188" s="71"/>
      <c r="AN188" s="71"/>
      <c r="AO188" s="71"/>
      <c r="AP188" s="71"/>
      <c r="AQ188" s="71"/>
      <c r="AR188" s="71"/>
      <c r="AS188" s="71"/>
      <c r="AT188" s="71"/>
      <c r="AU188" s="71"/>
      <c r="AV188" s="71"/>
      <c r="AW188" s="71"/>
      <c r="AX188" s="71"/>
      <c r="AY188" s="71"/>
      <c r="AZ188" s="71"/>
      <c r="BA188" s="71"/>
      <c r="BB188" s="71"/>
      <c r="BC188" s="71"/>
      <c r="BD188" s="71"/>
      <c r="BE188" s="71"/>
      <c r="BF188" s="71"/>
      <c r="BG188" s="71"/>
      <c r="BH188" s="71"/>
      <c r="BI188" s="71"/>
      <c r="BJ188" s="71"/>
      <c r="BK188" s="71"/>
      <c r="BL188" s="71"/>
      <c r="BM188" s="71"/>
      <c r="BN188" s="71"/>
      <c r="BO188" s="71"/>
      <c r="BP188" s="71"/>
      <c r="BQ188" s="71"/>
      <c r="BR188" s="71"/>
      <c r="BS188" s="71"/>
      <c r="BT188" s="71"/>
      <c r="BU188" s="71"/>
      <c r="BV188" s="71"/>
      <c r="BW188" s="71"/>
      <c r="BX188" s="71"/>
      <c r="BY188" s="71"/>
      <c r="BZ188" s="71"/>
      <c r="CA188" s="71"/>
      <c r="CB188" s="71"/>
      <c r="CC188" s="71"/>
      <c r="CD188" s="71"/>
      <c r="CE188" s="71"/>
      <c r="CF188" s="71"/>
      <c r="CG188" s="71"/>
      <c r="CH188" s="71"/>
      <c r="CI188" s="71"/>
    </row>
    <row r="189" spans="14:87">
      <c r="N189" s="71"/>
      <c r="O189" s="71"/>
      <c r="P189" s="71"/>
      <c r="Q189" s="71"/>
      <c r="R189" s="71"/>
      <c r="S189" s="71"/>
      <c r="T189" s="71"/>
      <c r="U189" s="71"/>
      <c r="V189" s="71"/>
      <c r="W189" s="71"/>
      <c r="X189" s="71"/>
      <c r="Y189" s="71"/>
      <c r="Z189" s="71"/>
      <c r="AA189" s="71"/>
      <c r="AB189" s="71"/>
      <c r="AC189" s="71"/>
      <c r="AD189" s="71"/>
      <c r="AE189" s="71"/>
      <c r="AF189" s="71"/>
      <c r="AG189" s="71"/>
      <c r="AH189" s="71"/>
      <c r="AI189" s="71"/>
      <c r="AJ189" s="71"/>
      <c r="AK189" s="71"/>
      <c r="AL189" s="71"/>
      <c r="AM189" s="71"/>
      <c r="AN189" s="71"/>
      <c r="AO189" s="71"/>
      <c r="AP189" s="71"/>
      <c r="AQ189" s="71"/>
      <c r="AR189" s="71"/>
      <c r="AS189" s="71"/>
      <c r="AT189" s="71"/>
      <c r="AU189" s="71"/>
      <c r="AV189" s="71"/>
      <c r="AW189" s="71"/>
      <c r="AX189" s="71"/>
      <c r="AY189" s="71"/>
      <c r="AZ189" s="71"/>
      <c r="BA189" s="71"/>
      <c r="BB189" s="71"/>
      <c r="BC189" s="71"/>
      <c r="BD189" s="71"/>
      <c r="BE189" s="71"/>
      <c r="BF189" s="71"/>
      <c r="BG189" s="71"/>
      <c r="BH189" s="71"/>
      <c r="BI189" s="71"/>
      <c r="BJ189" s="71"/>
      <c r="BK189" s="71"/>
      <c r="BL189" s="71"/>
      <c r="BM189" s="71"/>
      <c r="BN189" s="71"/>
      <c r="BO189" s="71"/>
      <c r="BP189" s="71"/>
      <c r="BQ189" s="71"/>
      <c r="BR189" s="71"/>
      <c r="BS189" s="71"/>
      <c r="BT189" s="71"/>
      <c r="BU189" s="71"/>
      <c r="BV189" s="71"/>
      <c r="BW189" s="71"/>
      <c r="BX189" s="71"/>
      <c r="BY189" s="71"/>
      <c r="BZ189" s="71"/>
      <c r="CA189" s="71"/>
      <c r="CB189" s="71"/>
      <c r="CC189" s="71"/>
      <c r="CD189" s="71"/>
      <c r="CE189" s="71"/>
      <c r="CF189" s="71"/>
      <c r="CG189" s="71"/>
      <c r="CH189" s="71"/>
      <c r="CI189" s="71"/>
    </row>
    <row r="190" spans="14:87">
      <c r="N190" s="71"/>
      <c r="O190" s="71"/>
      <c r="P190" s="71"/>
      <c r="Q190" s="71"/>
      <c r="R190" s="71"/>
      <c r="S190" s="71"/>
      <c r="T190" s="71"/>
      <c r="U190" s="71"/>
      <c r="V190" s="71"/>
      <c r="W190" s="71"/>
      <c r="X190" s="71"/>
      <c r="Y190" s="71"/>
      <c r="Z190" s="71"/>
      <c r="AA190" s="71"/>
      <c r="AB190" s="71"/>
      <c r="AC190" s="71"/>
      <c r="AD190" s="71"/>
      <c r="AE190" s="71"/>
      <c r="AF190" s="71"/>
      <c r="AG190" s="71"/>
      <c r="AH190" s="71"/>
      <c r="AI190" s="71"/>
      <c r="AJ190" s="71"/>
      <c r="AK190" s="71"/>
      <c r="AL190" s="71"/>
      <c r="AM190" s="71"/>
      <c r="AN190" s="71"/>
      <c r="AO190" s="71"/>
      <c r="AP190" s="71"/>
      <c r="AQ190" s="71"/>
      <c r="AR190" s="71"/>
      <c r="AS190" s="71"/>
      <c r="AT190" s="71"/>
      <c r="AU190" s="71"/>
      <c r="AV190" s="71"/>
      <c r="AW190" s="71"/>
      <c r="AX190" s="71"/>
      <c r="AY190" s="71"/>
      <c r="AZ190" s="71"/>
      <c r="BA190" s="71"/>
      <c r="BB190" s="71"/>
      <c r="BC190" s="71"/>
      <c r="BD190" s="71"/>
      <c r="BE190" s="71"/>
      <c r="BF190" s="71"/>
      <c r="BG190" s="71"/>
      <c r="BH190" s="71"/>
      <c r="BI190" s="71"/>
      <c r="BJ190" s="71"/>
      <c r="BK190" s="71"/>
      <c r="BL190" s="71"/>
      <c r="BM190" s="71"/>
      <c r="BN190" s="71"/>
      <c r="BO190" s="71"/>
      <c r="BP190" s="71"/>
      <c r="BQ190" s="71"/>
      <c r="BR190" s="71"/>
      <c r="BS190" s="71"/>
      <c r="BT190" s="71"/>
      <c r="BU190" s="71"/>
      <c r="BV190" s="71"/>
      <c r="BW190" s="71"/>
      <c r="BX190" s="71"/>
      <c r="BY190" s="71"/>
      <c r="BZ190" s="71"/>
      <c r="CA190" s="71"/>
      <c r="CB190" s="71"/>
      <c r="CC190" s="71"/>
      <c r="CD190" s="71"/>
      <c r="CE190" s="71"/>
      <c r="CF190" s="71"/>
      <c r="CG190" s="71"/>
      <c r="CH190" s="71"/>
      <c r="CI190" s="71"/>
    </row>
    <row r="191" spans="14:87">
      <c r="N191" s="71"/>
      <c r="O191" s="71"/>
      <c r="P191" s="71"/>
      <c r="Q191" s="71"/>
      <c r="R191" s="71"/>
      <c r="S191" s="71"/>
      <c r="T191" s="71"/>
      <c r="U191" s="71"/>
      <c r="V191" s="71"/>
      <c r="W191" s="71"/>
      <c r="X191" s="71"/>
      <c r="Y191" s="71"/>
      <c r="Z191" s="71"/>
      <c r="AA191" s="71"/>
      <c r="AB191" s="71"/>
      <c r="AC191" s="71"/>
      <c r="AD191" s="71"/>
      <c r="AE191" s="71"/>
      <c r="AF191" s="71"/>
      <c r="AG191" s="71"/>
      <c r="AH191" s="71"/>
      <c r="AI191" s="71"/>
      <c r="AJ191" s="71"/>
      <c r="AK191" s="71"/>
      <c r="AL191" s="71"/>
      <c r="AM191" s="71"/>
      <c r="AN191" s="71"/>
      <c r="AO191" s="71"/>
      <c r="AP191" s="71"/>
      <c r="AQ191" s="71"/>
      <c r="AR191" s="71"/>
      <c r="AS191" s="71"/>
      <c r="AT191" s="71"/>
      <c r="AU191" s="71"/>
      <c r="AV191" s="71"/>
      <c r="AW191" s="71"/>
      <c r="AX191" s="71"/>
      <c r="AY191" s="71"/>
      <c r="AZ191" s="71"/>
      <c r="BA191" s="71"/>
      <c r="BB191" s="71"/>
      <c r="BC191" s="71"/>
      <c r="BD191" s="71"/>
      <c r="BE191" s="71"/>
      <c r="BF191" s="71"/>
      <c r="BG191" s="71"/>
      <c r="BH191" s="71"/>
      <c r="BI191" s="71"/>
      <c r="BJ191" s="71"/>
      <c r="BK191" s="71"/>
      <c r="BL191" s="71"/>
      <c r="BM191" s="71"/>
      <c r="BN191" s="71"/>
      <c r="BO191" s="71"/>
      <c r="BP191" s="71"/>
      <c r="BQ191" s="71"/>
      <c r="BR191" s="71"/>
      <c r="BS191" s="71"/>
      <c r="BT191" s="71"/>
      <c r="BU191" s="71"/>
      <c r="BV191" s="71"/>
      <c r="BW191" s="71"/>
      <c r="BX191" s="71"/>
      <c r="BY191" s="71"/>
      <c r="BZ191" s="71"/>
      <c r="CA191" s="71"/>
      <c r="CB191" s="71"/>
      <c r="CC191" s="71"/>
      <c r="CD191" s="71"/>
      <c r="CE191" s="71"/>
      <c r="CF191" s="71"/>
      <c r="CG191" s="71"/>
      <c r="CH191" s="71"/>
      <c r="CI191" s="71"/>
    </row>
    <row r="192" spans="14:87">
      <c r="N192" s="71"/>
      <c r="O192" s="71"/>
      <c r="P192" s="71"/>
      <c r="Q192" s="71"/>
      <c r="R192" s="71"/>
      <c r="S192" s="71"/>
      <c r="T192" s="71"/>
      <c r="U192" s="71"/>
      <c r="V192" s="71"/>
      <c r="W192" s="71"/>
      <c r="X192" s="71"/>
      <c r="Y192" s="71"/>
      <c r="Z192" s="71"/>
      <c r="AA192" s="71"/>
      <c r="AB192" s="71"/>
      <c r="AC192" s="71"/>
      <c r="AD192" s="71"/>
      <c r="AE192" s="71"/>
      <c r="AF192" s="71"/>
      <c r="AG192" s="71"/>
      <c r="AH192" s="71"/>
      <c r="AI192" s="71"/>
      <c r="AJ192" s="71"/>
      <c r="AK192" s="71"/>
      <c r="AL192" s="71"/>
      <c r="AM192" s="71"/>
      <c r="AN192" s="71"/>
      <c r="AO192" s="71"/>
      <c r="AP192" s="71"/>
      <c r="AQ192" s="71"/>
      <c r="AR192" s="71"/>
      <c r="AS192" s="71"/>
      <c r="AT192" s="71"/>
      <c r="AU192" s="71"/>
      <c r="AV192" s="71"/>
      <c r="AW192" s="71"/>
      <c r="AX192" s="71"/>
      <c r="AY192" s="71"/>
      <c r="AZ192" s="71"/>
      <c r="BA192" s="71"/>
      <c r="BB192" s="71"/>
      <c r="BC192" s="71"/>
      <c r="BD192" s="71"/>
      <c r="BE192" s="71"/>
      <c r="BF192" s="71"/>
      <c r="BG192" s="71"/>
      <c r="BH192" s="71"/>
      <c r="BI192" s="71"/>
      <c r="BJ192" s="71"/>
      <c r="BK192" s="71"/>
      <c r="BL192" s="71"/>
      <c r="BM192" s="71"/>
      <c r="BN192" s="71"/>
      <c r="BO192" s="71"/>
      <c r="BP192" s="71"/>
      <c r="BQ192" s="71"/>
      <c r="BR192" s="71"/>
      <c r="BS192" s="71"/>
      <c r="BT192" s="71"/>
      <c r="BU192" s="71"/>
      <c r="BV192" s="71"/>
      <c r="BW192" s="71"/>
      <c r="BX192" s="71"/>
      <c r="BY192" s="71"/>
      <c r="BZ192" s="71"/>
      <c r="CA192" s="71"/>
      <c r="CB192" s="71"/>
      <c r="CC192" s="71"/>
      <c r="CD192" s="71"/>
      <c r="CE192" s="71"/>
      <c r="CF192" s="71"/>
      <c r="CG192" s="71"/>
      <c r="CH192" s="71"/>
      <c r="CI192" s="71"/>
    </row>
    <row r="193" spans="14:87">
      <c r="N193" s="71"/>
      <c r="O193" s="71"/>
      <c r="P193" s="71"/>
      <c r="Q193" s="71"/>
      <c r="R193" s="71"/>
      <c r="S193" s="71"/>
      <c r="T193" s="71"/>
      <c r="U193" s="71"/>
      <c r="V193" s="71"/>
      <c r="W193" s="71"/>
      <c r="X193" s="71"/>
      <c r="Y193" s="71"/>
      <c r="Z193" s="71"/>
      <c r="AA193" s="71"/>
      <c r="AB193" s="71"/>
      <c r="AC193" s="71"/>
      <c r="AD193" s="71"/>
      <c r="AE193" s="71"/>
      <c r="AF193" s="71"/>
      <c r="AG193" s="71"/>
      <c r="AH193" s="71"/>
      <c r="AI193" s="71"/>
      <c r="AJ193" s="71"/>
      <c r="AK193" s="71"/>
      <c r="AL193" s="71"/>
      <c r="AM193" s="71"/>
      <c r="AN193" s="71"/>
      <c r="AO193" s="71"/>
      <c r="AP193" s="71"/>
      <c r="AQ193" s="71"/>
      <c r="AR193" s="71"/>
      <c r="AS193" s="71"/>
      <c r="AT193" s="71"/>
      <c r="AU193" s="71"/>
      <c r="AV193" s="71"/>
      <c r="AW193" s="71"/>
      <c r="AX193" s="71"/>
      <c r="AY193" s="71"/>
      <c r="AZ193" s="71"/>
      <c r="BA193" s="71"/>
      <c r="BB193" s="71"/>
      <c r="BC193" s="71"/>
      <c r="BD193" s="71"/>
      <c r="BE193" s="71"/>
      <c r="BF193" s="71"/>
      <c r="BG193" s="71"/>
      <c r="BH193" s="71"/>
      <c r="BI193" s="71"/>
      <c r="BJ193" s="71"/>
      <c r="BK193" s="71"/>
      <c r="BL193" s="71"/>
      <c r="BM193" s="71"/>
      <c r="BN193" s="71"/>
      <c r="BO193" s="71"/>
      <c r="BP193" s="71"/>
      <c r="BQ193" s="71"/>
      <c r="BR193" s="71"/>
      <c r="BS193" s="71"/>
      <c r="BT193" s="71"/>
      <c r="BU193" s="71"/>
      <c r="BV193" s="71"/>
      <c r="BW193" s="71"/>
      <c r="BX193" s="71"/>
      <c r="BY193" s="71"/>
      <c r="BZ193" s="71"/>
      <c r="CA193" s="71"/>
      <c r="CB193" s="71"/>
      <c r="CC193" s="71"/>
      <c r="CD193" s="71"/>
      <c r="CE193" s="71"/>
      <c r="CF193" s="71"/>
      <c r="CG193" s="71"/>
      <c r="CH193" s="71"/>
      <c r="CI193" s="71"/>
    </row>
    <row r="194" spans="14:87">
      <c r="N194" s="71"/>
      <c r="O194" s="71"/>
      <c r="P194" s="71"/>
      <c r="Q194" s="71"/>
      <c r="R194" s="71"/>
      <c r="S194" s="71"/>
      <c r="T194" s="71"/>
      <c r="U194" s="71"/>
      <c r="V194" s="71"/>
      <c r="W194" s="71"/>
      <c r="X194" s="71"/>
      <c r="Y194" s="71"/>
      <c r="Z194" s="71"/>
      <c r="AA194" s="71"/>
      <c r="AB194" s="71"/>
      <c r="AC194" s="71"/>
      <c r="AD194" s="71"/>
      <c r="AE194" s="71"/>
      <c r="AF194" s="71"/>
      <c r="AG194" s="71"/>
      <c r="AH194" s="71"/>
      <c r="AI194" s="71"/>
      <c r="AJ194" s="71"/>
      <c r="AK194" s="71"/>
      <c r="AL194" s="71"/>
      <c r="AM194" s="71"/>
      <c r="AN194" s="71"/>
      <c r="AO194" s="71"/>
      <c r="AP194" s="71"/>
      <c r="AQ194" s="71"/>
      <c r="AR194" s="71"/>
      <c r="AS194" s="71"/>
      <c r="AT194" s="71"/>
      <c r="AU194" s="71"/>
      <c r="AV194" s="71"/>
      <c r="AW194" s="71"/>
      <c r="AX194" s="71"/>
      <c r="AY194" s="71"/>
      <c r="AZ194" s="71"/>
      <c r="BA194" s="71"/>
      <c r="BB194" s="71"/>
      <c r="BC194" s="71"/>
      <c r="BD194" s="71"/>
      <c r="BE194" s="71"/>
      <c r="BF194" s="71"/>
      <c r="BG194" s="71"/>
      <c r="BH194" s="71"/>
      <c r="BI194" s="71"/>
      <c r="BJ194" s="71"/>
      <c r="BK194" s="71"/>
      <c r="BL194" s="71"/>
      <c r="BM194" s="71"/>
      <c r="BN194" s="71"/>
      <c r="BO194" s="71"/>
      <c r="BP194" s="71"/>
      <c r="BQ194" s="71"/>
      <c r="BR194" s="71"/>
      <c r="BS194" s="71"/>
      <c r="BT194" s="71"/>
      <c r="BU194" s="71"/>
      <c r="BV194" s="71"/>
      <c r="BW194" s="71"/>
      <c r="BX194" s="71"/>
      <c r="BY194" s="71"/>
      <c r="BZ194" s="71"/>
      <c r="CA194" s="71"/>
      <c r="CB194" s="71"/>
      <c r="CC194" s="71"/>
      <c r="CD194" s="71"/>
      <c r="CE194" s="71"/>
      <c r="CF194" s="71"/>
      <c r="CG194" s="71"/>
      <c r="CH194" s="71"/>
      <c r="CI194" s="71"/>
    </row>
    <row r="195" spans="14:87">
      <c r="N195" s="71"/>
      <c r="O195" s="71"/>
      <c r="P195" s="71"/>
      <c r="Q195" s="71"/>
      <c r="R195" s="71"/>
      <c r="S195" s="71"/>
      <c r="T195" s="71"/>
      <c r="U195" s="71"/>
      <c r="V195" s="71"/>
      <c r="W195" s="71"/>
      <c r="X195" s="71"/>
      <c r="Y195" s="71"/>
      <c r="Z195" s="71"/>
      <c r="AA195" s="71"/>
      <c r="AB195" s="71"/>
      <c r="AC195" s="71"/>
      <c r="AD195" s="71"/>
      <c r="AE195" s="71"/>
      <c r="AF195" s="71"/>
      <c r="AG195" s="71"/>
      <c r="AH195" s="71"/>
      <c r="AI195" s="71"/>
      <c r="AJ195" s="71"/>
      <c r="AK195" s="71"/>
      <c r="AL195" s="71"/>
      <c r="AM195" s="71"/>
      <c r="AN195" s="71"/>
      <c r="AO195" s="71"/>
      <c r="AP195" s="71"/>
      <c r="AQ195" s="71"/>
      <c r="AR195" s="71"/>
      <c r="AS195" s="71"/>
      <c r="AT195" s="71"/>
      <c r="AU195" s="71"/>
      <c r="AV195" s="71"/>
      <c r="AW195" s="71"/>
      <c r="AX195" s="71"/>
      <c r="AY195" s="71"/>
      <c r="AZ195" s="71"/>
      <c r="BA195" s="71"/>
      <c r="BB195" s="71"/>
      <c r="BC195" s="71"/>
      <c r="BD195" s="71"/>
      <c r="BE195" s="71"/>
      <c r="BF195" s="71"/>
      <c r="BG195" s="71"/>
      <c r="BH195" s="71"/>
      <c r="BI195" s="71"/>
      <c r="BJ195" s="71"/>
      <c r="BK195" s="71"/>
      <c r="BL195" s="71"/>
      <c r="BM195" s="71"/>
      <c r="BN195" s="71"/>
      <c r="BO195" s="71"/>
      <c r="BP195" s="71"/>
      <c r="BQ195" s="71"/>
      <c r="BR195" s="71"/>
      <c r="BS195" s="71"/>
      <c r="BT195" s="71"/>
      <c r="BU195" s="71"/>
      <c r="BV195" s="71"/>
      <c r="BW195" s="71"/>
      <c r="BX195" s="71"/>
      <c r="BY195" s="71"/>
      <c r="BZ195" s="71"/>
      <c r="CA195" s="71"/>
      <c r="CB195" s="71"/>
      <c r="CC195" s="71"/>
      <c r="CD195" s="71"/>
      <c r="CE195" s="71"/>
      <c r="CF195" s="71"/>
      <c r="CG195" s="71"/>
      <c r="CH195" s="71"/>
      <c r="CI195" s="71"/>
    </row>
    <row r="196" spans="14:87">
      <c r="N196" s="71"/>
      <c r="O196" s="71"/>
      <c r="P196" s="71"/>
      <c r="Q196" s="71"/>
      <c r="R196" s="71"/>
      <c r="S196" s="71"/>
      <c r="T196" s="71"/>
      <c r="U196" s="71"/>
      <c r="V196" s="71"/>
      <c r="W196" s="71"/>
      <c r="X196" s="71"/>
      <c r="Y196" s="71"/>
      <c r="Z196" s="71"/>
      <c r="AA196" s="71"/>
      <c r="AB196" s="71"/>
      <c r="AC196" s="71"/>
      <c r="AD196" s="71"/>
      <c r="AE196" s="71"/>
      <c r="AF196" s="71"/>
      <c r="AG196" s="71"/>
      <c r="AH196" s="71"/>
      <c r="AI196" s="71"/>
      <c r="AJ196" s="71"/>
      <c r="AK196" s="71"/>
      <c r="AL196" s="71"/>
      <c r="AM196" s="71"/>
      <c r="AN196" s="71"/>
      <c r="AO196" s="71"/>
      <c r="AP196" s="71"/>
      <c r="AQ196" s="71"/>
      <c r="AR196" s="71"/>
      <c r="AS196" s="71"/>
      <c r="AT196" s="71"/>
      <c r="AU196" s="71"/>
      <c r="AV196" s="71"/>
      <c r="AW196" s="71"/>
      <c r="AX196" s="71"/>
      <c r="AY196" s="71"/>
      <c r="AZ196" s="71"/>
      <c r="BA196" s="71"/>
      <c r="BB196" s="71"/>
      <c r="BC196" s="71"/>
      <c r="BD196" s="71"/>
      <c r="BE196" s="71"/>
      <c r="BF196" s="71"/>
      <c r="BG196" s="71"/>
      <c r="BH196" s="71"/>
      <c r="BI196" s="71"/>
      <c r="BJ196" s="71"/>
      <c r="BK196" s="71"/>
      <c r="BL196" s="71"/>
      <c r="BM196" s="71"/>
      <c r="BN196" s="71"/>
      <c r="BO196" s="71"/>
      <c r="BP196" s="71"/>
      <c r="BQ196" s="71"/>
      <c r="BR196" s="71"/>
      <c r="BS196" s="71"/>
      <c r="BT196" s="71"/>
      <c r="BU196" s="71"/>
      <c r="BV196" s="71"/>
      <c r="BW196" s="71"/>
      <c r="BX196" s="71"/>
      <c r="BY196" s="71"/>
      <c r="BZ196" s="71"/>
      <c r="CA196" s="71"/>
      <c r="CB196" s="71"/>
      <c r="CC196" s="71"/>
      <c r="CD196" s="71"/>
      <c r="CE196" s="71"/>
      <c r="CF196" s="71"/>
      <c r="CG196" s="71"/>
      <c r="CH196" s="71"/>
      <c r="CI196" s="71"/>
    </row>
    <row r="197" spans="14:87">
      <c r="N197" s="71"/>
      <c r="O197" s="71"/>
      <c r="P197" s="71"/>
      <c r="Q197" s="71"/>
      <c r="R197" s="71"/>
      <c r="S197" s="71"/>
      <c r="T197" s="71"/>
      <c r="U197" s="71"/>
      <c r="V197" s="71"/>
      <c r="W197" s="71"/>
      <c r="X197" s="71"/>
      <c r="Y197" s="71"/>
      <c r="Z197" s="71"/>
      <c r="AA197" s="71"/>
      <c r="AB197" s="71"/>
      <c r="AC197" s="71"/>
      <c r="AD197" s="71"/>
      <c r="AE197" s="71"/>
      <c r="AF197" s="71"/>
      <c r="AG197" s="71"/>
      <c r="AH197" s="71"/>
      <c r="AI197" s="71"/>
      <c r="AJ197" s="71"/>
      <c r="AK197" s="71"/>
      <c r="AL197" s="71"/>
      <c r="AM197" s="71"/>
      <c r="AN197" s="71"/>
      <c r="AO197" s="71"/>
      <c r="AP197" s="71"/>
      <c r="AQ197" s="71"/>
      <c r="AR197" s="71"/>
      <c r="AS197" s="71"/>
      <c r="AT197" s="71"/>
      <c r="AU197" s="71"/>
      <c r="AV197" s="71"/>
      <c r="AW197" s="71"/>
      <c r="AX197" s="71"/>
      <c r="AY197" s="71"/>
      <c r="AZ197" s="71"/>
      <c r="BA197" s="71"/>
      <c r="BB197" s="71"/>
      <c r="BC197" s="71"/>
      <c r="BD197" s="71"/>
      <c r="BE197" s="71"/>
      <c r="BF197" s="71"/>
      <c r="BG197" s="71"/>
      <c r="BH197" s="71"/>
      <c r="BI197" s="71"/>
      <c r="BJ197" s="71"/>
      <c r="BK197" s="71"/>
      <c r="BL197" s="71"/>
      <c r="BM197" s="71"/>
      <c r="BN197" s="71"/>
      <c r="BO197" s="71"/>
      <c r="BP197" s="71"/>
      <c r="BQ197" s="71"/>
      <c r="BR197" s="71"/>
      <c r="BS197" s="71"/>
      <c r="BT197" s="71"/>
      <c r="BU197" s="71"/>
      <c r="BV197" s="71"/>
      <c r="BW197" s="71"/>
      <c r="BX197" s="71"/>
      <c r="BY197" s="71"/>
      <c r="BZ197" s="71"/>
      <c r="CA197" s="71"/>
      <c r="CB197" s="71"/>
      <c r="CC197" s="71"/>
      <c r="CD197" s="71"/>
      <c r="CE197" s="71"/>
      <c r="CF197" s="71"/>
      <c r="CG197" s="71"/>
      <c r="CH197" s="71"/>
      <c r="CI197" s="71"/>
    </row>
    <row r="198" spans="14:87">
      <c r="N198" s="71"/>
      <c r="O198" s="71"/>
      <c r="P198" s="71"/>
      <c r="Q198" s="71"/>
      <c r="R198" s="71"/>
      <c r="S198" s="71"/>
      <c r="T198" s="71"/>
      <c r="U198" s="71"/>
      <c r="V198" s="71"/>
      <c r="W198" s="71"/>
      <c r="X198" s="71"/>
      <c r="Y198" s="71"/>
      <c r="Z198" s="71"/>
      <c r="AA198" s="71"/>
      <c r="AB198" s="71"/>
      <c r="AC198" s="71"/>
      <c r="AD198" s="71"/>
      <c r="AE198" s="71"/>
      <c r="AF198" s="71"/>
      <c r="AG198" s="71"/>
      <c r="AH198" s="71"/>
      <c r="AI198" s="71"/>
      <c r="AJ198" s="71"/>
      <c r="AK198" s="71"/>
      <c r="AL198" s="71"/>
      <c r="AM198" s="71"/>
      <c r="AN198" s="71"/>
      <c r="AO198" s="71"/>
      <c r="AP198" s="71"/>
      <c r="AQ198" s="71"/>
      <c r="AR198" s="71"/>
      <c r="AS198" s="71"/>
      <c r="AT198" s="71"/>
      <c r="AU198" s="71"/>
      <c r="AV198" s="71"/>
      <c r="AW198" s="71"/>
      <c r="AX198" s="71"/>
      <c r="AY198" s="71"/>
      <c r="AZ198" s="71"/>
      <c r="BA198" s="71"/>
      <c r="BB198" s="71"/>
      <c r="BC198" s="71"/>
      <c r="BD198" s="71"/>
      <c r="BE198" s="71"/>
      <c r="BF198" s="71"/>
      <c r="BG198" s="71"/>
      <c r="BH198" s="71"/>
      <c r="BI198" s="71"/>
      <c r="BJ198" s="71"/>
      <c r="BK198" s="71"/>
      <c r="BL198" s="71"/>
      <c r="BM198" s="71"/>
      <c r="BN198" s="71"/>
      <c r="BO198" s="71"/>
      <c r="BP198" s="71"/>
      <c r="BQ198" s="71"/>
      <c r="BR198" s="71"/>
      <c r="BS198" s="71"/>
      <c r="BT198" s="71"/>
      <c r="BU198" s="71"/>
      <c r="BV198" s="71"/>
      <c r="BW198" s="71"/>
      <c r="BX198" s="71"/>
      <c r="BY198" s="71"/>
      <c r="BZ198" s="71"/>
      <c r="CA198" s="71"/>
      <c r="CB198" s="71"/>
      <c r="CC198" s="71"/>
      <c r="CD198" s="71"/>
      <c r="CE198" s="71"/>
      <c r="CF198" s="71"/>
      <c r="CG198" s="71"/>
      <c r="CH198" s="71"/>
      <c r="CI198" s="71"/>
    </row>
    <row r="199" spans="14:87">
      <c r="N199" s="71"/>
      <c r="O199" s="71"/>
      <c r="P199" s="71"/>
      <c r="Q199" s="71"/>
      <c r="R199" s="71"/>
      <c r="S199" s="71"/>
      <c r="T199" s="71"/>
      <c r="U199" s="71"/>
      <c r="V199" s="71"/>
      <c r="W199" s="71"/>
      <c r="X199" s="71"/>
      <c r="Y199" s="71"/>
      <c r="Z199" s="71"/>
      <c r="AA199" s="71"/>
      <c r="AB199" s="71"/>
      <c r="AC199" s="71"/>
      <c r="AD199" s="71"/>
      <c r="AE199" s="71"/>
      <c r="AF199" s="71"/>
      <c r="AG199" s="71"/>
      <c r="AH199" s="71"/>
      <c r="AI199" s="71"/>
      <c r="AJ199" s="71"/>
      <c r="AK199" s="71"/>
      <c r="AL199" s="71"/>
      <c r="AM199" s="71"/>
      <c r="AN199" s="71"/>
      <c r="AO199" s="71"/>
      <c r="AP199" s="71"/>
      <c r="AQ199" s="71"/>
      <c r="AR199" s="71"/>
      <c r="AS199" s="71"/>
      <c r="AT199" s="71"/>
      <c r="AU199" s="71"/>
      <c r="AV199" s="71"/>
      <c r="AW199" s="71"/>
      <c r="AX199" s="71"/>
      <c r="AY199" s="71"/>
      <c r="AZ199" s="71"/>
      <c r="BA199" s="71"/>
      <c r="BB199" s="71"/>
      <c r="BC199" s="71"/>
      <c r="BD199" s="71"/>
      <c r="BE199" s="71"/>
      <c r="BF199" s="71"/>
      <c r="BG199" s="71"/>
      <c r="BH199" s="71"/>
      <c r="BI199" s="71"/>
      <c r="BJ199" s="71"/>
      <c r="BK199" s="71"/>
      <c r="BL199" s="71"/>
      <c r="BM199" s="71"/>
      <c r="BN199" s="71"/>
      <c r="BO199" s="71"/>
      <c r="BP199" s="71"/>
      <c r="BQ199" s="71"/>
      <c r="BR199" s="71"/>
      <c r="BS199" s="71"/>
      <c r="BT199" s="71"/>
      <c r="BU199" s="71"/>
      <c r="BV199" s="71"/>
      <c r="BW199" s="71"/>
      <c r="BX199" s="71"/>
      <c r="BY199" s="71"/>
      <c r="BZ199" s="71"/>
      <c r="CA199" s="71"/>
      <c r="CB199" s="71"/>
      <c r="CC199" s="71"/>
      <c r="CD199" s="71"/>
      <c r="CE199" s="71"/>
      <c r="CF199" s="71"/>
      <c r="CG199" s="71"/>
      <c r="CH199" s="71"/>
      <c r="CI199" s="71"/>
    </row>
    <row r="200" spans="14:87">
      <c r="N200" s="71"/>
      <c r="O200" s="71"/>
      <c r="P200" s="71"/>
      <c r="Q200" s="71"/>
      <c r="R200" s="71"/>
      <c r="S200" s="71"/>
      <c r="T200" s="71"/>
      <c r="U200" s="71"/>
      <c r="V200" s="71"/>
      <c r="W200" s="71"/>
      <c r="X200" s="71"/>
      <c r="Y200" s="71"/>
      <c r="Z200" s="71"/>
      <c r="AA200" s="71"/>
      <c r="AB200" s="71"/>
      <c r="AC200" s="71"/>
      <c r="AD200" s="71"/>
      <c r="AE200" s="71"/>
      <c r="AF200" s="71"/>
      <c r="AG200" s="71"/>
      <c r="AH200" s="71"/>
      <c r="AI200" s="71"/>
      <c r="AJ200" s="71"/>
      <c r="AK200" s="71"/>
      <c r="AL200" s="71"/>
      <c r="AM200" s="71"/>
      <c r="AN200" s="71"/>
      <c r="AO200" s="71"/>
      <c r="AP200" s="71"/>
      <c r="AQ200" s="71"/>
      <c r="AR200" s="71"/>
      <c r="AS200" s="71"/>
      <c r="AT200" s="71"/>
      <c r="AU200" s="71"/>
      <c r="AV200" s="71"/>
      <c r="AW200" s="71"/>
      <c r="AX200" s="71"/>
      <c r="AY200" s="71"/>
      <c r="AZ200" s="71"/>
      <c r="BA200" s="71"/>
      <c r="BB200" s="71"/>
      <c r="BC200" s="71"/>
      <c r="BD200" s="71"/>
      <c r="BE200" s="71"/>
      <c r="BF200" s="71"/>
      <c r="BG200" s="71"/>
      <c r="BH200" s="71"/>
      <c r="BI200" s="71"/>
      <c r="BJ200" s="71"/>
      <c r="BK200" s="71"/>
      <c r="BL200" s="71"/>
      <c r="BM200" s="71"/>
      <c r="BN200" s="71"/>
      <c r="BO200" s="71"/>
      <c r="BP200" s="71"/>
      <c r="BQ200" s="71"/>
      <c r="BR200" s="71"/>
      <c r="BS200" s="71"/>
      <c r="BT200" s="71"/>
      <c r="BU200" s="71"/>
      <c r="BV200" s="71"/>
      <c r="BW200" s="71"/>
      <c r="BX200" s="71"/>
      <c r="BY200" s="71"/>
      <c r="BZ200" s="71"/>
      <c r="CA200" s="71"/>
      <c r="CB200" s="71"/>
      <c r="CC200" s="71"/>
      <c r="CD200" s="71"/>
      <c r="CE200" s="71"/>
      <c r="CF200" s="71"/>
      <c r="CG200" s="71"/>
      <c r="CH200" s="71"/>
      <c r="CI200" s="71"/>
    </row>
    <row r="201" spans="14:87">
      <c r="N201" s="71"/>
      <c r="O201" s="71"/>
      <c r="P201" s="71"/>
      <c r="Q201" s="71"/>
      <c r="R201" s="71"/>
      <c r="S201" s="71"/>
      <c r="T201" s="71"/>
      <c r="U201" s="71"/>
      <c r="V201" s="71"/>
      <c r="W201" s="71"/>
      <c r="X201" s="71"/>
      <c r="Y201" s="71"/>
      <c r="Z201" s="71"/>
      <c r="AA201" s="71"/>
      <c r="AB201" s="71"/>
      <c r="AC201" s="71"/>
      <c r="AD201" s="71"/>
      <c r="AE201" s="71"/>
      <c r="AF201" s="71"/>
      <c r="AG201" s="71"/>
      <c r="AH201" s="71"/>
      <c r="AI201" s="71"/>
      <c r="AJ201" s="71"/>
      <c r="AK201" s="71"/>
      <c r="AL201" s="71"/>
      <c r="AM201" s="71"/>
      <c r="AN201" s="71"/>
      <c r="AO201" s="71"/>
      <c r="AP201" s="71"/>
      <c r="AQ201" s="71"/>
      <c r="AR201" s="71"/>
      <c r="AS201" s="71"/>
      <c r="AT201" s="71"/>
      <c r="AU201" s="71"/>
      <c r="AV201" s="71"/>
      <c r="AW201" s="71"/>
      <c r="AX201" s="71"/>
      <c r="AY201" s="71"/>
      <c r="AZ201" s="71"/>
      <c r="BA201" s="71"/>
      <c r="BB201" s="71"/>
      <c r="BC201" s="71"/>
      <c r="BD201" s="71"/>
      <c r="BE201" s="71"/>
      <c r="BF201" s="71"/>
      <c r="BG201" s="71"/>
      <c r="BH201" s="71"/>
      <c r="BI201" s="71"/>
      <c r="BJ201" s="71"/>
      <c r="BK201" s="71"/>
      <c r="BL201" s="71"/>
      <c r="BM201" s="71"/>
      <c r="BN201" s="71"/>
      <c r="BO201" s="71"/>
      <c r="BP201" s="71"/>
      <c r="BQ201" s="71"/>
      <c r="BR201" s="71"/>
      <c r="BS201" s="71"/>
      <c r="BT201" s="71"/>
      <c r="BU201" s="71"/>
      <c r="BV201" s="71"/>
      <c r="BW201" s="71"/>
      <c r="BX201" s="71"/>
      <c r="BY201" s="71"/>
      <c r="BZ201" s="71"/>
      <c r="CA201" s="71"/>
      <c r="CB201" s="71"/>
      <c r="CC201" s="71"/>
      <c r="CD201" s="71"/>
      <c r="CE201" s="71"/>
      <c r="CF201" s="71"/>
      <c r="CG201" s="71"/>
      <c r="CH201" s="71"/>
      <c r="CI201" s="71"/>
    </row>
    <row r="202" spans="14:87">
      <c r="N202" s="71"/>
      <c r="O202" s="71"/>
      <c r="P202" s="71"/>
      <c r="Q202" s="71"/>
      <c r="R202" s="71"/>
      <c r="S202" s="71"/>
      <c r="T202" s="71"/>
      <c r="U202" s="71"/>
      <c r="V202" s="71"/>
      <c r="W202" s="71"/>
      <c r="X202" s="71"/>
      <c r="Y202" s="71"/>
      <c r="Z202" s="71"/>
      <c r="AA202" s="71"/>
      <c r="AB202" s="71"/>
      <c r="AC202" s="71"/>
      <c r="AD202" s="71"/>
      <c r="AE202" s="71"/>
      <c r="AF202" s="71"/>
      <c r="AG202" s="71"/>
      <c r="AH202" s="71"/>
      <c r="AI202" s="71"/>
      <c r="AJ202" s="71"/>
      <c r="AK202" s="71"/>
      <c r="AL202" s="71"/>
      <c r="AM202" s="71"/>
      <c r="AN202" s="71"/>
      <c r="AO202" s="71"/>
      <c r="AP202" s="71"/>
      <c r="AQ202" s="71"/>
      <c r="AR202" s="71"/>
      <c r="AS202" s="71"/>
      <c r="AT202" s="71"/>
      <c r="AU202" s="71"/>
      <c r="AV202" s="71"/>
      <c r="AW202" s="71"/>
      <c r="AX202" s="71"/>
      <c r="AY202" s="71"/>
      <c r="AZ202" s="71"/>
      <c r="BA202" s="71"/>
      <c r="BB202" s="71"/>
      <c r="BC202" s="71"/>
      <c r="BD202" s="71"/>
      <c r="BE202" s="71"/>
      <c r="BF202" s="71"/>
      <c r="BG202" s="71"/>
      <c r="BH202" s="71"/>
      <c r="BI202" s="71"/>
      <c r="BJ202" s="71"/>
      <c r="BK202" s="71"/>
      <c r="BL202" s="71"/>
      <c r="BM202" s="71"/>
      <c r="BN202" s="71"/>
      <c r="BO202" s="71"/>
      <c r="BP202" s="71"/>
      <c r="BQ202" s="71"/>
      <c r="BR202" s="71"/>
      <c r="BS202" s="71"/>
      <c r="BT202" s="71"/>
      <c r="BU202" s="71"/>
      <c r="BV202" s="71"/>
      <c r="BW202" s="71"/>
      <c r="BX202" s="71"/>
      <c r="BY202" s="71"/>
      <c r="BZ202" s="71"/>
      <c r="CA202" s="71"/>
      <c r="CB202" s="71"/>
      <c r="CC202" s="71"/>
      <c r="CD202" s="71"/>
      <c r="CE202" s="71"/>
      <c r="CF202" s="71"/>
      <c r="CG202" s="71"/>
      <c r="CH202" s="71"/>
      <c r="CI202" s="71"/>
    </row>
    <row r="203" spans="14:87">
      <c r="N203" s="71"/>
      <c r="O203" s="71"/>
      <c r="P203" s="71"/>
      <c r="Q203" s="71"/>
      <c r="R203" s="71"/>
      <c r="S203" s="71"/>
      <c r="T203" s="71"/>
      <c r="U203" s="71"/>
      <c r="V203" s="71"/>
      <c r="W203" s="71"/>
      <c r="X203" s="71"/>
      <c r="Y203" s="71"/>
      <c r="Z203" s="71"/>
      <c r="AA203" s="71"/>
      <c r="AB203" s="71"/>
      <c r="AC203" s="71"/>
      <c r="AD203" s="71"/>
      <c r="AE203" s="71"/>
      <c r="AF203" s="71"/>
      <c r="AG203" s="71"/>
      <c r="AH203" s="71"/>
      <c r="AI203" s="71"/>
      <c r="AJ203" s="71"/>
      <c r="AK203" s="71"/>
      <c r="AL203" s="71"/>
      <c r="AM203" s="71"/>
      <c r="AN203" s="71"/>
      <c r="AO203" s="71"/>
      <c r="AP203" s="71"/>
      <c r="AQ203" s="71"/>
      <c r="AR203" s="71"/>
      <c r="AS203" s="71"/>
      <c r="AT203" s="71"/>
      <c r="AU203" s="71"/>
      <c r="AV203" s="71"/>
      <c r="AW203" s="71"/>
      <c r="AX203" s="71"/>
      <c r="AY203" s="71"/>
      <c r="AZ203" s="71"/>
      <c r="BA203" s="71"/>
      <c r="BB203" s="71"/>
      <c r="BC203" s="71"/>
      <c r="BD203" s="71"/>
      <c r="BE203" s="71"/>
      <c r="BF203" s="71"/>
      <c r="BG203" s="71"/>
      <c r="BH203" s="71"/>
      <c r="BI203" s="71"/>
      <c r="BJ203" s="71"/>
      <c r="BK203" s="71"/>
      <c r="BL203" s="71"/>
      <c r="BM203" s="71"/>
      <c r="BN203" s="71"/>
      <c r="BO203" s="71"/>
      <c r="BP203" s="71"/>
      <c r="BQ203" s="71"/>
      <c r="BR203" s="71"/>
      <c r="BS203" s="71"/>
      <c r="BT203" s="71"/>
      <c r="BU203" s="71"/>
      <c r="BV203" s="71"/>
      <c r="BW203" s="71"/>
      <c r="BX203" s="71"/>
      <c r="BY203" s="71"/>
      <c r="BZ203" s="71"/>
      <c r="CA203" s="71"/>
      <c r="CB203" s="71"/>
      <c r="CC203" s="71"/>
      <c r="CD203" s="71"/>
      <c r="CE203" s="71"/>
      <c r="CF203" s="71"/>
      <c r="CG203" s="71"/>
      <c r="CH203" s="71"/>
      <c r="CI203" s="71"/>
    </row>
    <row r="204" spans="14:87">
      <c r="N204" s="71"/>
      <c r="O204" s="71"/>
      <c r="P204" s="71"/>
      <c r="Q204" s="71"/>
      <c r="R204" s="71"/>
      <c r="S204" s="71"/>
      <c r="T204" s="71"/>
      <c r="U204" s="71"/>
      <c r="V204" s="71"/>
      <c r="W204" s="71"/>
      <c r="X204" s="71"/>
      <c r="Y204" s="71"/>
      <c r="Z204" s="71"/>
      <c r="AA204" s="71"/>
      <c r="AB204" s="71"/>
      <c r="AC204" s="71"/>
      <c r="AD204" s="71"/>
      <c r="AE204" s="71"/>
      <c r="AF204" s="71"/>
      <c r="AG204" s="71"/>
      <c r="AH204" s="71"/>
      <c r="AI204" s="71"/>
      <c r="AJ204" s="71"/>
      <c r="AK204" s="71"/>
      <c r="AL204" s="71"/>
      <c r="AM204" s="71"/>
      <c r="AN204" s="71"/>
      <c r="AO204" s="71"/>
      <c r="AP204" s="71"/>
      <c r="AQ204" s="71"/>
      <c r="AR204" s="71"/>
      <c r="AS204" s="71"/>
      <c r="AT204" s="71"/>
      <c r="AU204" s="71"/>
      <c r="AV204" s="71"/>
      <c r="AW204" s="71"/>
      <c r="AX204" s="71"/>
      <c r="AY204" s="71"/>
      <c r="AZ204" s="71"/>
      <c r="BA204" s="71"/>
      <c r="BB204" s="71"/>
      <c r="BC204" s="71"/>
      <c r="BD204" s="71"/>
      <c r="BE204" s="71"/>
      <c r="BF204" s="71"/>
      <c r="BG204" s="71"/>
      <c r="BH204" s="71"/>
      <c r="BI204" s="71"/>
      <c r="BJ204" s="71"/>
      <c r="BK204" s="71"/>
      <c r="BL204" s="71"/>
      <c r="BM204" s="71"/>
      <c r="BN204" s="71"/>
      <c r="BO204" s="71"/>
      <c r="BP204" s="71"/>
      <c r="BQ204" s="71"/>
      <c r="BR204" s="71"/>
      <c r="BS204" s="71"/>
      <c r="BT204" s="71"/>
      <c r="BU204" s="71"/>
      <c r="BV204" s="71"/>
      <c r="BW204" s="71"/>
      <c r="BX204" s="71"/>
      <c r="BY204" s="71"/>
      <c r="BZ204" s="71"/>
      <c r="CA204" s="71"/>
      <c r="CB204" s="71"/>
      <c r="CC204" s="71"/>
      <c r="CD204" s="71"/>
      <c r="CE204" s="71"/>
      <c r="CF204" s="71"/>
      <c r="CG204" s="71"/>
      <c r="CH204" s="71"/>
      <c r="CI204" s="71"/>
    </row>
    <row r="205" spans="14:87">
      <c r="N205" s="71"/>
      <c r="O205" s="71"/>
      <c r="P205" s="71"/>
      <c r="Q205" s="71"/>
      <c r="R205" s="71"/>
      <c r="S205" s="71"/>
      <c r="T205" s="71"/>
      <c r="U205" s="71"/>
      <c r="V205" s="71"/>
      <c r="W205" s="71"/>
      <c r="X205" s="71"/>
      <c r="Y205" s="71"/>
      <c r="Z205" s="71"/>
      <c r="AA205" s="71"/>
      <c r="AB205" s="71"/>
      <c r="AC205" s="71"/>
      <c r="AD205" s="71"/>
      <c r="AE205" s="71"/>
      <c r="AF205" s="71"/>
      <c r="AG205" s="71"/>
      <c r="AH205" s="71"/>
      <c r="AI205" s="71"/>
      <c r="AJ205" s="71"/>
      <c r="AK205" s="71"/>
      <c r="AL205" s="71"/>
      <c r="AM205" s="71"/>
      <c r="AN205" s="71"/>
      <c r="AO205" s="71"/>
      <c r="AP205" s="71"/>
      <c r="AQ205" s="71"/>
      <c r="AR205" s="71"/>
      <c r="AS205" s="71"/>
      <c r="AT205" s="71"/>
      <c r="AU205" s="71"/>
      <c r="AV205" s="71"/>
      <c r="AW205" s="71"/>
      <c r="AX205" s="71"/>
      <c r="AY205" s="71"/>
      <c r="AZ205" s="71"/>
      <c r="BA205" s="71"/>
      <c r="BB205" s="71"/>
      <c r="BC205" s="71"/>
      <c r="BD205" s="71"/>
      <c r="BE205" s="71"/>
      <c r="BF205" s="71"/>
      <c r="BG205" s="71"/>
      <c r="BH205" s="71"/>
      <c r="BI205" s="71"/>
      <c r="BJ205" s="71"/>
      <c r="BK205" s="71"/>
      <c r="BL205" s="71"/>
      <c r="BM205" s="71"/>
      <c r="BN205" s="71"/>
      <c r="BO205" s="71"/>
      <c r="BP205" s="71"/>
      <c r="BQ205" s="71"/>
      <c r="BR205" s="71"/>
      <c r="BS205" s="71"/>
      <c r="BT205" s="71"/>
      <c r="BU205" s="71"/>
      <c r="BV205" s="71"/>
      <c r="BW205" s="71"/>
      <c r="BX205" s="71"/>
      <c r="BY205" s="71"/>
      <c r="BZ205" s="71"/>
      <c r="CA205" s="71"/>
      <c r="CB205" s="71"/>
      <c r="CC205" s="71"/>
      <c r="CD205" s="71"/>
      <c r="CE205" s="71"/>
      <c r="CF205" s="71"/>
      <c r="CG205" s="71"/>
      <c r="CH205" s="71"/>
      <c r="CI205" s="71"/>
    </row>
    <row r="206" spans="14:87">
      <c r="N206" s="71"/>
      <c r="O206" s="71"/>
      <c r="P206" s="71"/>
      <c r="Q206" s="71"/>
      <c r="R206" s="71"/>
      <c r="S206" s="71"/>
      <c r="T206" s="71"/>
      <c r="U206" s="71"/>
      <c r="V206" s="71"/>
      <c r="W206" s="71"/>
      <c r="X206" s="71"/>
      <c r="Y206" s="71"/>
      <c r="Z206" s="71"/>
      <c r="AA206" s="71"/>
      <c r="AB206" s="71"/>
      <c r="AC206" s="71"/>
      <c r="AD206" s="71"/>
      <c r="AE206" s="71"/>
      <c r="AF206" s="71"/>
      <c r="AG206" s="71"/>
      <c r="AH206" s="71"/>
      <c r="AI206" s="71"/>
      <c r="AJ206" s="71"/>
      <c r="AK206" s="71"/>
      <c r="AL206" s="71"/>
      <c r="AM206" s="71"/>
      <c r="AN206" s="71"/>
      <c r="AO206" s="71"/>
      <c r="AP206" s="71"/>
      <c r="AQ206" s="71"/>
      <c r="AR206" s="71"/>
      <c r="AS206" s="71"/>
      <c r="AT206" s="71"/>
      <c r="AU206" s="71"/>
      <c r="AV206" s="71"/>
      <c r="AW206" s="71"/>
      <c r="AX206" s="71"/>
      <c r="AY206" s="71"/>
      <c r="AZ206" s="71"/>
      <c r="BA206" s="71"/>
      <c r="BB206" s="71"/>
      <c r="BC206" s="71"/>
      <c r="BD206" s="71"/>
      <c r="BE206" s="71"/>
      <c r="BF206" s="71"/>
      <c r="BG206" s="71"/>
      <c r="BH206" s="71"/>
      <c r="BI206" s="71"/>
      <c r="BJ206" s="71"/>
      <c r="BK206" s="71"/>
      <c r="BL206" s="71"/>
      <c r="BM206" s="71"/>
      <c r="BN206" s="71"/>
      <c r="BO206" s="71"/>
      <c r="BP206" s="71"/>
      <c r="BQ206" s="71"/>
      <c r="BR206" s="71"/>
      <c r="BS206" s="71"/>
      <c r="BT206" s="71"/>
      <c r="BU206" s="71"/>
      <c r="BV206" s="71"/>
      <c r="BW206" s="71"/>
      <c r="BX206" s="71"/>
      <c r="BY206" s="71"/>
      <c r="BZ206" s="71"/>
      <c r="CA206" s="71"/>
      <c r="CB206" s="71"/>
      <c r="CC206" s="71"/>
      <c r="CD206" s="71"/>
      <c r="CE206" s="71"/>
      <c r="CF206" s="71"/>
      <c r="CG206" s="71"/>
      <c r="CH206" s="71"/>
      <c r="CI206" s="71"/>
    </row>
    <row r="207" spans="14:87">
      <c r="N207" s="71"/>
      <c r="O207" s="71"/>
      <c r="P207" s="71"/>
      <c r="Q207" s="71"/>
      <c r="R207" s="71"/>
      <c r="S207" s="71"/>
      <c r="T207" s="71"/>
      <c r="U207" s="71"/>
      <c r="V207" s="71"/>
      <c r="W207" s="71"/>
      <c r="X207" s="71"/>
      <c r="Y207" s="71"/>
      <c r="Z207" s="71"/>
      <c r="AA207" s="71"/>
      <c r="AB207" s="71"/>
      <c r="AC207" s="71"/>
      <c r="AD207" s="71"/>
      <c r="AE207" s="71"/>
      <c r="AF207" s="71"/>
      <c r="AG207" s="71"/>
      <c r="AH207" s="71"/>
      <c r="AI207" s="71"/>
      <c r="AJ207" s="71"/>
      <c r="AK207" s="71"/>
      <c r="AL207" s="71"/>
      <c r="AM207" s="71"/>
      <c r="AN207" s="71"/>
      <c r="AO207" s="71"/>
      <c r="AP207" s="71"/>
      <c r="AQ207" s="71"/>
      <c r="AR207" s="71"/>
      <c r="AS207" s="71"/>
      <c r="AT207" s="71"/>
      <c r="AU207" s="71"/>
      <c r="AV207" s="71"/>
      <c r="AW207" s="71"/>
      <c r="AX207" s="71"/>
      <c r="AY207" s="71"/>
      <c r="AZ207" s="71"/>
      <c r="BA207" s="71"/>
      <c r="BB207" s="71"/>
      <c r="BC207" s="71"/>
      <c r="BD207" s="71"/>
      <c r="BE207" s="71"/>
      <c r="BF207" s="71"/>
      <c r="BG207" s="71"/>
      <c r="BH207" s="71"/>
      <c r="BI207" s="71"/>
      <c r="BJ207" s="71"/>
      <c r="BK207" s="71"/>
      <c r="BL207" s="71"/>
      <c r="BM207" s="71"/>
      <c r="BN207" s="71"/>
      <c r="BO207" s="71"/>
      <c r="BP207" s="71"/>
      <c r="BQ207" s="71"/>
      <c r="BR207" s="71"/>
      <c r="BS207" s="71"/>
      <c r="BT207" s="71"/>
      <c r="BU207" s="71"/>
      <c r="BV207" s="71"/>
      <c r="BW207" s="71"/>
      <c r="BX207" s="71"/>
      <c r="BY207" s="71"/>
      <c r="BZ207" s="71"/>
      <c r="CA207" s="71"/>
      <c r="CB207" s="71"/>
      <c r="CC207" s="71"/>
      <c r="CD207" s="71"/>
      <c r="CE207" s="71"/>
      <c r="CF207" s="71"/>
      <c r="CG207" s="71"/>
      <c r="CH207" s="71"/>
      <c r="CI207" s="71"/>
    </row>
    <row r="208" spans="14:87">
      <c r="N208" s="71"/>
      <c r="O208" s="71"/>
      <c r="P208" s="71"/>
      <c r="Q208" s="71"/>
      <c r="R208" s="71"/>
      <c r="S208" s="71"/>
      <c r="T208" s="71"/>
      <c r="U208" s="71"/>
      <c r="V208" s="71"/>
      <c r="W208" s="71"/>
      <c r="X208" s="71"/>
      <c r="Y208" s="71"/>
      <c r="Z208" s="71"/>
      <c r="AA208" s="71"/>
      <c r="AB208" s="71"/>
      <c r="AC208" s="71"/>
      <c r="AD208" s="71"/>
      <c r="AE208" s="71"/>
      <c r="AF208" s="71"/>
      <c r="AG208" s="71"/>
      <c r="AH208" s="71"/>
      <c r="AI208" s="71"/>
      <c r="AJ208" s="71"/>
      <c r="AK208" s="71"/>
      <c r="AL208" s="71"/>
      <c r="AM208" s="71"/>
      <c r="AN208" s="71"/>
      <c r="AO208" s="71"/>
      <c r="AP208" s="71"/>
      <c r="AQ208" s="71"/>
      <c r="AR208" s="71"/>
      <c r="AS208" s="71"/>
      <c r="AT208" s="71"/>
      <c r="AU208" s="71"/>
      <c r="AV208" s="71"/>
      <c r="AW208" s="71"/>
      <c r="AX208" s="71"/>
      <c r="AY208" s="71"/>
      <c r="AZ208" s="71"/>
      <c r="BA208" s="71"/>
      <c r="BB208" s="71"/>
      <c r="BC208" s="71"/>
      <c r="BD208" s="71"/>
      <c r="BE208" s="71"/>
      <c r="BF208" s="71"/>
      <c r="BG208" s="71"/>
      <c r="BH208" s="71"/>
      <c r="BI208" s="71"/>
      <c r="BJ208" s="71"/>
      <c r="BK208" s="71"/>
      <c r="BL208" s="71"/>
      <c r="BM208" s="71"/>
      <c r="BN208" s="71"/>
      <c r="BO208" s="71"/>
      <c r="BP208" s="71"/>
      <c r="BQ208" s="71"/>
      <c r="BR208" s="71"/>
      <c r="BS208" s="71"/>
      <c r="BT208" s="71"/>
      <c r="BU208" s="71"/>
      <c r="BV208" s="71"/>
      <c r="BW208" s="71"/>
      <c r="BX208" s="71"/>
      <c r="BY208" s="71"/>
      <c r="BZ208" s="71"/>
      <c r="CA208" s="71"/>
      <c r="CB208" s="71"/>
      <c r="CC208" s="71"/>
      <c r="CD208" s="71"/>
      <c r="CE208" s="71"/>
      <c r="CF208" s="71"/>
      <c r="CG208" s="71"/>
      <c r="CH208" s="71"/>
      <c r="CI208" s="71"/>
    </row>
    <row r="209" spans="14:87">
      <c r="N209" s="71"/>
      <c r="O209" s="71"/>
      <c r="P209" s="71"/>
      <c r="Q209" s="71"/>
      <c r="R209" s="71"/>
      <c r="S209" s="71"/>
      <c r="T209" s="71"/>
      <c r="U209" s="71"/>
      <c r="V209" s="71"/>
      <c r="W209" s="71"/>
      <c r="X209" s="71"/>
      <c r="Y209" s="71"/>
      <c r="Z209" s="71"/>
      <c r="AA209" s="71"/>
      <c r="AB209" s="71"/>
      <c r="AC209" s="71"/>
      <c r="AD209" s="71"/>
      <c r="AE209" s="71"/>
      <c r="AF209" s="71"/>
      <c r="AG209" s="71"/>
      <c r="AH209" s="71"/>
      <c r="AI209" s="71"/>
      <c r="AJ209" s="71"/>
      <c r="AK209" s="71"/>
      <c r="AL209" s="71"/>
      <c r="AM209" s="71"/>
      <c r="AN209" s="71"/>
      <c r="AO209" s="71"/>
      <c r="AP209" s="71"/>
      <c r="AQ209" s="71"/>
      <c r="AR209" s="71"/>
      <c r="AS209" s="71"/>
      <c r="AT209" s="71"/>
      <c r="AU209" s="71"/>
      <c r="AV209" s="71"/>
      <c r="AW209" s="71"/>
      <c r="AX209" s="71"/>
      <c r="AY209" s="71"/>
      <c r="AZ209" s="71"/>
      <c r="BA209" s="71"/>
      <c r="BB209" s="71"/>
      <c r="BC209" s="71"/>
      <c r="BD209" s="71"/>
      <c r="BE209" s="71"/>
      <c r="BF209" s="71"/>
      <c r="BG209" s="71"/>
      <c r="BH209" s="71"/>
      <c r="BI209" s="71"/>
      <c r="BJ209" s="71"/>
      <c r="BK209" s="71"/>
      <c r="BL209" s="71"/>
      <c r="BM209" s="71"/>
      <c r="BN209" s="71"/>
      <c r="BO209" s="71"/>
      <c r="BP209" s="71"/>
      <c r="BQ209" s="71"/>
      <c r="BR209" s="71"/>
      <c r="BS209" s="71"/>
      <c r="BT209" s="71"/>
      <c r="BU209" s="71"/>
      <c r="BV209" s="71"/>
      <c r="BW209" s="71"/>
      <c r="BX209" s="71"/>
      <c r="BY209" s="71"/>
      <c r="BZ209" s="71"/>
      <c r="CA209" s="71"/>
      <c r="CB209" s="71"/>
      <c r="CC209" s="71"/>
      <c r="CD209" s="71"/>
      <c r="CE209" s="71"/>
      <c r="CF209" s="71"/>
      <c r="CG209" s="71"/>
      <c r="CH209" s="71"/>
      <c r="CI209" s="71"/>
    </row>
    <row r="210" spans="14:87">
      <c r="N210" s="71"/>
      <c r="O210" s="71"/>
      <c r="P210" s="71"/>
      <c r="Q210" s="71"/>
      <c r="R210" s="71"/>
      <c r="S210" s="71"/>
      <c r="T210" s="71"/>
      <c r="U210" s="71"/>
      <c r="V210" s="71"/>
      <c r="W210" s="71"/>
      <c r="X210" s="71"/>
      <c r="Y210" s="71"/>
      <c r="Z210" s="71"/>
      <c r="AA210" s="71"/>
      <c r="AB210" s="71"/>
      <c r="AC210" s="71"/>
      <c r="AD210" s="71"/>
      <c r="AE210" s="71"/>
      <c r="AF210" s="71"/>
      <c r="AG210" s="71"/>
      <c r="AH210" s="71"/>
      <c r="AI210" s="71"/>
      <c r="AJ210" s="71"/>
      <c r="AK210" s="71"/>
      <c r="AL210" s="71"/>
      <c r="AM210" s="71"/>
      <c r="AN210" s="71"/>
      <c r="AO210" s="71"/>
      <c r="AP210" s="71"/>
      <c r="AQ210" s="71"/>
      <c r="AR210" s="71"/>
      <c r="AS210" s="71"/>
      <c r="AT210" s="71"/>
      <c r="AU210" s="71"/>
      <c r="AV210" s="71"/>
      <c r="AW210" s="71"/>
      <c r="AX210" s="71"/>
      <c r="AY210" s="71"/>
      <c r="AZ210" s="71"/>
      <c r="BA210" s="71"/>
      <c r="BB210" s="71"/>
      <c r="BC210" s="71"/>
      <c r="BD210" s="71"/>
      <c r="BE210" s="71"/>
      <c r="BF210" s="71"/>
      <c r="BG210" s="71"/>
      <c r="BH210" s="71"/>
      <c r="BI210" s="71"/>
      <c r="BJ210" s="71"/>
      <c r="BK210" s="71"/>
      <c r="BL210" s="71"/>
      <c r="BM210" s="71"/>
      <c r="BN210" s="71"/>
      <c r="BO210" s="71"/>
      <c r="BP210" s="71"/>
      <c r="BQ210" s="71"/>
      <c r="BR210" s="71"/>
      <c r="BS210" s="71"/>
      <c r="BT210" s="71"/>
      <c r="BU210" s="71"/>
      <c r="BV210" s="71"/>
      <c r="BW210" s="71"/>
      <c r="BX210" s="71"/>
      <c r="BY210" s="71"/>
      <c r="BZ210" s="71"/>
      <c r="CA210" s="71"/>
      <c r="CB210" s="71"/>
      <c r="CC210" s="71"/>
      <c r="CD210" s="71"/>
      <c r="CE210" s="71"/>
      <c r="CF210" s="71"/>
      <c r="CG210" s="71"/>
      <c r="CH210" s="71"/>
      <c r="CI210" s="71"/>
    </row>
    <row r="211" spans="14:87">
      <c r="N211" s="71"/>
      <c r="O211" s="71"/>
      <c r="P211" s="71"/>
      <c r="Q211" s="71"/>
      <c r="R211" s="71"/>
      <c r="S211" s="71"/>
      <c r="T211" s="71"/>
      <c r="U211" s="71"/>
      <c r="V211" s="71"/>
      <c r="W211" s="71"/>
      <c r="X211" s="71"/>
      <c r="Y211" s="71"/>
      <c r="Z211" s="71"/>
      <c r="AA211" s="71"/>
      <c r="AB211" s="71"/>
      <c r="AC211" s="71"/>
      <c r="AD211" s="71"/>
      <c r="AE211" s="71"/>
      <c r="AF211" s="71"/>
      <c r="AG211" s="71"/>
      <c r="AH211" s="71"/>
      <c r="AI211" s="71"/>
      <c r="AJ211" s="71"/>
      <c r="AK211" s="71"/>
      <c r="AL211" s="71"/>
      <c r="AM211" s="71"/>
      <c r="AN211" s="71"/>
      <c r="AO211" s="71"/>
      <c r="AP211" s="71"/>
      <c r="AQ211" s="71"/>
      <c r="AR211" s="71"/>
      <c r="AS211" s="71"/>
      <c r="AT211" s="71"/>
      <c r="AU211" s="71"/>
      <c r="AV211" s="71"/>
      <c r="AW211" s="71"/>
      <c r="AX211" s="71"/>
      <c r="AY211" s="71"/>
      <c r="AZ211" s="71"/>
      <c r="BA211" s="71"/>
      <c r="BB211" s="71"/>
      <c r="BC211" s="71"/>
      <c r="BD211" s="71"/>
      <c r="BE211" s="71"/>
      <c r="BF211" s="71"/>
      <c r="BG211" s="71"/>
      <c r="BH211" s="71"/>
      <c r="BI211" s="71"/>
      <c r="BJ211" s="71"/>
      <c r="BK211" s="71"/>
      <c r="BL211" s="71"/>
      <c r="BM211" s="71"/>
      <c r="BN211" s="71"/>
      <c r="BO211" s="71"/>
      <c r="BP211" s="71"/>
      <c r="BQ211" s="71"/>
      <c r="BR211" s="71"/>
      <c r="BS211" s="71"/>
      <c r="BT211" s="71"/>
      <c r="BU211" s="71"/>
      <c r="BV211" s="71"/>
      <c r="BW211" s="71"/>
      <c r="BX211" s="71"/>
      <c r="BY211" s="71"/>
      <c r="BZ211" s="71"/>
      <c r="CA211" s="71"/>
      <c r="CB211" s="71"/>
      <c r="CC211" s="71"/>
      <c r="CD211" s="71"/>
      <c r="CE211" s="71"/>
      <c r="CF211" s="71"/>
      <c r="CG211" s="71"/>
      <c r="CH211" s="71"/>
      <c r="CI211" s="71"/>
    </row>
    <row r="212" spans="14:87">
      <c r="N212" s="71"/>
      <c r="O212" s="71"/>
      <c r="P212" s="71"/>
      <c r="Q212" s="71"/>
      <c r="R212" s="71"/>
      <c r="S212" s="71"/>
      <c r="T212" s="71"/>
      <c r="U212" s="71"/>
      <c r="V212" s="71"/>
      <c r="W212" s="71"/>
      <c r="X212" s="71"/>
      <c r="Y212" s="71"/>
      <c r="Z212" s="71"/>
      <c r="AA212" s="71"/>
      <c r="AB212" s="71"/>
      <c r="AC212" s="71"/>
      <c r="AD212" s="71"/>
      <c r="AE212" s="71"/>
      <c r="AF212" s="71"/>
      <c r="AG212" s="71"/>
      <c r="AH212" s="71"/>
      <c r="AI212" s="71"/>
      <c r="AJ212" s="71"/>
      <c r="AK212" s="71"/>
      <c r="AL212" s="71"/>
      <c r="AM212" s="71"/>
      <c r="AN212" s="71"/>
      <c r="AO212" s="71"/>
      <c r="AP212" s="71"/>
      <c r="AQ212" s="71"/>
      <c r="AR212" s="71"/>
      <c r="AS212" s="71"/>
      <c r="AT212" s="71"/>
      <c r="AU212" s="71"/>
      <c r="AV212" s="71"/>
      <c r="AW212" s="71"/>
      <c r="AX212" s="71"/>
      <c r="AY212" s="71"/>
      <c r="AZ212" s="71"/>
      <c r="BA212" s="71"/>
      <c r="BB212" s="71"/>
      <c r="BC212" s="71"/>
      <c r="BD212" s="71"/>
      <c r="BE212" s="71"/>
      <c r="BF212" s="71"/>
      <c r="BG212" s="71"/>
      <c r="BH212" s="71"/>
      <c r="BI212" s="71"/>
      <c r="BJ212" s="71"/>
      <c r="BK212" s="71"/>
      <c r="BL212" s="71"/>
      <c r="BM212" s="71"/>
      <c r="BN212" s="71"/>
      <c r="BO212" s="71"/>
      <c r="BP212" s="71"/>
      <c r="BQ212" s="71"/>
      <c r="BR212" s="71"/>
      <c r="BS212" s="71"/>
      <c r="BT212" s="71"/>
      <c r="BU212" s="71"/>
      <c r="BV212" s="71"/>
      <c r="BW212" s="71"/>
      <c r="BX212" s="71"/>
      <c r="BY212" s="71"/>
      <c r="BZ212" s="71"/>
      <c r="CA212" s="71"/>
      <c r="CB212" s="71"/>
      <c r="CC212" s="71"/>
      <c r="CD212" s="71"/>
      <c r="CE212" s="71"/>
      <c r="CF212" s="71"/>
      <c r="CG212" s="71"/>
      <c r="CH212" s="71"/>
      <c r="CI212" s="71"/>
    </row>
    <row r="213" spans="14:87">
      <c r="N213" s="71"/>
      <c r="O213" s="71"/>
      <c r="P213" s="71"/>
      <c r="Q213" s="71"/>
      <c r="R213" s="71"/>
      <c r="S213" s="71"/>
      <c r="T213" s="71"/>
      <c r="U213" s="71"/>
      <c r="V213" s="71"/>
      <c r="W213" s="71"/>
      <c r="X213" s="71"/>
      <c r="Y213" s="71"/>
      <c r="Z213" s="71"/>
      <c r="AA213" s="71"/>
      <c r="AB213" s="71"/>
      <c r="AC213" s="71"/>
      <c r="AD213" s="71"/>
      <c r="AE213" s="71"/>
      <c r="AF213" s="71"/>
      <c r="AG213" s="71"/>
      <c r="AH213" s="71"/>
      <c r="AI213" s="71"/>
      <c r="AJ213" s="71"/>
      <c r="AK213" s="71"/>
      <c r="AL213" s="71"/>
      <c r="AM213" s="71"/>
      <c r="AN213" s="71"/>
      <c r="AO213" s="71"/>
      <c r="AP213" s="71"/>
      <c r="AQ213" s="71"/>
      <c r="AR213" s="71"/>
      <c r="AS213" s="71"/>
      <c r="AT213" s="71"/>
      <c r="AU213" s="71"/>
      <c r="AV213" s="71"/>
      <c r="AW213" s="71"/>
      <c r="AX213" s="71"/>
      <c r="AY213" s="71"/>
      <c r="AZ213" s="71"/>
      <c r="BA213" s="71"/>
      <c r="BB213" s="71"/>
      <c r="BC213" s="71"/>
      <c r="BD213" s="71"/>
      <c r="BE213" s="71"/>
      <c r="BF213" s="71"/>
      <c r="BG213" s="71"/>
      <c r="BH213" s="71"/>
      <c r="BI213" s="71"/>
      <c r="BJ213" s="71"/>
      <c r="BK213" s="71"/>
      <c r="BL213" s="71"/>
      <c r="BM213" s="71"/>
      <c r="BN213" s="71"/>
      <c r="BO213" s="71"/>
      <c r="BP213" s="71"/>
      <c r="BQ213" s="71"/>
      <c r="BR213" s="71"/>
      <c r="BS213" s="71"/>
      <c r="BT213" s="71"/>
      <c r="BU213" s="71"/>
      <c r="BV213" s="71"/>
      <c r="BW213" s="71"/>
      <c r="BX213" s="71"/>
      <c r="BY213" s="71"/>
      <c r="BZ213" s="71"/>
      <c r="CA213" s="71"/>
      <c r="CB213" s="71"/>
      <c r="CC213" s="71"/>
      <c r="CD213" s="71"/>
      <c r="CE213" s="71"/>
      <c r="CF213" s="71"/>
      <c r="CG213" s="71"/>
      <c r="CH213" s="71"/>
      <c r="CI213" s="71"/>
    </row>
    <row r="214" spans="14:87">
      <c r="N214" s="71"/>
      <c r="O214" s="71"/>
      <c r="P214" s="71"/>
      <c r="Q214" s="71"/>
      <c r="R214" s="71"/>
      <c r="S214" s="71"/>
      <c r="T214" s="71"/>
      <c r="U214" s="71"/>
      <c r="V214" s="71"/>
      <c r="W214" s="71"/>
      <c r="X214" s="71"/>
      <c r="Y214" s="71"/>
      <c r="Z214" s="71"/>
      <c r="AA214" s="71"/>
      <c r="AB214" s="71"/>
      <c r="AC214" s="71"/>
      <c r="AD214" s="71"/>
      <c r="AE214" s="71"/>
      <c r="AF214" s="71"/>
      <c r="AG214" s="71"/>
      <c r="AH214" s="71"/>
      <c r="AI214" s="71"/>
      <c r="AJ214" s="71"/>
      <c r="AK214" s="71"/>
      <c r="AL214" s="71"/>
      <c r="AM214" s="71"/>
      <c r="AN214" s="71"/>
      <c r="AO214" s="71"/>
      <c r="AP214" s="71"/>
      <c r="AQ214" s="71"/>
      <c r="AR214" s="71"/>
      <c r="AS214" s="71"/>
      <c r="AT214" s="71"/>
      <c r="AU214" s="71"/>
      <c r="AV214" s="71"/>
      <c r="AW214" s="71"/>
      <c r="AX214" s="71"/>
      <c r="AY214" s="71"/>
      <c r="AZ214" s="71"/>
      <c r="BA214" s="71"/>
      <c r="BB214" s="71"/>
      <c r="BC214" s="71"/>
      <c r="BD214" s="71"/>
      <c r="BE214" s="71"/>
      <c r="BF214" s="71"/>
      <c r="BG214" s="71"/>
      <c r="BH214" s="71"/>
      <c r="BI214" s="71"/>
      <c r="BJ214" s="71"/>
      <c r="BK214" s="71"/>
      <c r="BL214" s="71"/>
      <c r="BM214" s="71"/>
      <c r="BN214" s="71"/>
      <c r="BO214" s="71"/>
      <c r="BP214" s="71"/>
      <c r="BQ214" s="71"/>
      <c r="BR214" s="71"/>
      <c r="BS214" s="71"/>
      <c r="BT214" s="71"/>
      <c r="BU214" s="71"/>
      <c r="BV214" s="71"/>
      <c r="BW214" s="71"/>
      <c r="BX214" s="71"/>
      <c r="BY214" s="71"/>
      <c r="BZ214" s="71"/>
      <c r="CA214" s="71"/>
      <c r="CB214" s="71"/>
      <c r="CC214" s="71"/>
      <c r="CD214" s="71"/>
      <c r="CE214" s="71"/>
      <c r="CF214" s="71"/>
      <c r="CG214" s="71"/>
      <c r="CH214" s="71"/>
      <c r="CI214" s="71"/>
    </row>
    <row r="215" spans="14:87">
      <c r="N215" s="71"/>
      <c r="O215" s="71"/>
      <c r="P215" s="71"/>
      <c r="Q215" s="71"/>
      <c r="R215" s="71"/>
      <c r="S215" s="71"/>
      <c r="T215" s="71"/>
      <c r="U215" s="71"/>
      <c r="V215" s="71"/>
      <c r="W215" s="71"/>
      <c r="X215" s="71"/>
      <c r="Y215" s="71"/>
      <c r="Z215" s="71"/>
      <c r="AA215" s="71"/>
      <c r="AB215" s="71"/>
      <c r="AC215" s="71"/>
      <c r="AD215" s="71"/>
      <c r="AE215" s="71"/>
      <c r="AF215" s="71"/>
      <c r="AG215" s="71"/>
      <c r="AH215" s="71"/>
      <c r="AI215" s="71"/>
      <c r="AJ215" s="71"/>
      <c r="AK215" s="71"/>
      <c r="AL215" s="71"/>
      <c r="AM215" s="71"/>
      <c r="AN215" s="71"/>
      <c r="AO215" s="71"/>
      <c r="AP215" s="71"/>
      <c r="AQ215" s="71"/>
      <c r="AR215" s="71"/>
      <c r="AS215" s="71"/>
      <c r="AT215" s="71"/>
      <c r="AU215" s="71"/>
      <c r="AV215" s="71"/>
      <c r="AW215" s="71"/>
      <c r="AX215" s="71"/>
      <c r="AY215" s="71"/>
      <c r="AZ215" s="71"/>
      <c r="BA215" s="71"/>
      <c r="BB215" s="71"/>
      <c r="BC215" s="71"/>
      <c r="BD215" s="71"/>
      <c r="BE215" s="71"/>
      <c r="BF215" s="71"/>
      <c r="BG215" s="71"/>
      <c r="BH215" s="71"/>
      <c r="BI215" s="71"/>
      <c r="BJ215" s="71"/>
      <c r="BK215" s="71"/>
      <c r="BL215" s="71"/>
      <c r="BM215" s="71"/>
      <c r="BN215" s="71"/>
      <c r="BO215" s="71"/>
      <c r="BP215" s="71"/>
      <c r="BQ215" s="71"/>
      <c r="BR215" s="71"/>
      <c r="BS215" s="71"/>
      <c r="BT215" s="71"/>
      <c r="BU215" s="71"/>
      <c r="BV215" s="71"/>
      <c r="BW215" s="71"/>
      <c r="BX215" s="71"/>
      <c r="BY215" s="71"/>
      <c r="BZ215" s="71"/>
      <c r="CA215" s="71"/>
      <c r="CB215" s="71"/>
      <c r="CC215" s="71"/>
      <c r="CD215" s="71"/>
      <c r="CE215" s="71"/>
      <c r="CF215" s="71"/>
      <c r="CG215" s="71"/>
      <c r="CH215" s="71"/>
      <c r="CI215" s="71"/>
    </row>
    <row r="216" spans="14:87">
      <c r="N216" s="71"/>
      <c r="O216" s="71"/>
      <c r="P216" s="71"/>
      <c r="Q216" s="71"/>
      <c r="R216" s="71"/>
      <c r="S216" s="71"/>
      <c r="T216" s="71"/>
      <c r="U216" s="71"/>
      <c r="V216" s="71"/>
      <c r="W216" s="71"/>
      <c r="X216" s="71"/>
      <c r="Y216" s="71"/>
      <c r="Z216" s="71"/>
      <c r="AA216" s="71"/>
      <c r="AB216" s="71"/>
      <c r="AC216" s="71"/>
      <c r="AD216" s="71"/>
      <c r="AE216" s="71"/>
      <c r="AF216" s="71"/>
      <c r="AG216" s="71"/>
      <c r="AH216" s="71"/>
      <c r="AI216" s="71"/>
      <c r="AJ216" s="71"/>
      <c r="AK216" s="71"/>
      <c r="AL216" s="71"/>
      <c r="AM216" s="71"/>
      <c r="AN216" s="71"/>
      <c r="AO216" s="71"/>
      <c r="AP216" s="71"/>
      <c r="AQ216" s="71"/>
      <c r="AR216" s="71"/>
      <c r="AS216" s="71"/>
      <c r="AT216" s="71"/>
      <c r="AU216" s="71"/>
      <c r="AV216" s="71"/>
      <c r="AW216" s="71"/>
      <c r="AX216" s="71"/>
      <c r="AY216" s="71"/>
      <c r="AZ216" s="71"/>
      <c r="BA216" s="71"/>
      <c r="BB216" s="71"/>
      <c r="BC216" s="71"/>
      <c r="BD216" s="71"/>
      <c r="BE216" s="71"/>
      <c r="BF216" s="71"/>
      <c r="BG216" s="71"/>
      <c r="BH216" s="71"/>
      <c r="BI216" s="71"/>
      <c r="BJ216" s="71"/>
      <c r="BK216" s="71"/>
      <c r="BL216" s="71"/>
      <c r="BM216" s="71"/>
      <c r="BN216" s="71"/>
      <c r="BO216" s="71"/>
      <c r="BP216" s="71"/>
      <c r="BQ216" s="71"/>
      <c r="BR216" s="71"/>
      <c r="BS216" s="71"/>
      <c r="BT216" s="71"/>
      <c r="BU216" s="71"/>
      <c r="BV216" s="71"/>
      <c r="BW216" s="71"/>
      <c r="BX216" s="71"/>
      <c r="BY216" s="71"/>
      <c r="BZ216" s="71"/>
      <c r="CA216" s="71"/>
      <c r="CB216" s="71"/>
      <c r="CC216" s="71"/>
      <c r="CD216" s="71"/>
      <c r="CE216" s="71"/>
      <c r="CF216" s="71"/>
      <c r="CG216" s="71"/>
      <c r="CH216" s="71"/>
      <c r="CI216" s="71"/>
    </row>
    <row r="217" spans="14:87">
      <c r="N217" s="71"/>
      <c r="O217" s="71"/>
      <c r="P217" s="71"/>
      <c r="Q217" s="71"/>
      <c r="R217" s="71"/>
      <c r="S217" s="71"/>
      <c r="T217" s="71"/>
      <c r="U217" s="71"/>
      <c r="V217" s="71"/>
      <c r="W217" s="71"/>
      <c r="X217" s="71"/>
      <c r="Y217" s="71"/>
      <c r="Z217" s="71"/>
      <c r="AA217" s="71"/>
      <c r="AB217" s="71"/>
      <c r="AC217" s="71"/>
      <c r="AD217" s="71"/>
      <c r="AE217" s="71"/>
      <c r="AF217" s="71"/>
      <c r="AG217" s="71"/>
      <c r="AH217" s="71"/>
      <c r="AI217" s="71"/>
      <c r="AJ217" s="71"/>
      <c r="AK217" s="71"/>
      <c r="AL217" s="71"/>
      <c r="AM217" s="71"/>
      <c r="AN217" s="71"/>
      <c r="AO217" s="71"/>
      <c r="AP217" s="71"/>
      <c r="AQ217" s="71"/>
      <c r="AR217" s="71"/>
      <c r="AS217" s="71"/>
      <c r="AT217" s="71"/>
      <c r="AU217" s="71"/>
      <c r="AV217" s="71"/>
      <c r="AW217" s="71"/>
      <c r="AX217" s="71"/>
      <c r="AY217" s="71"/>
      <c r="AZ217" s="71"/>
      <c r="BA217" s="71"/>
      <c r="BB217" s="71"/>
      <c r="BC217" s="71"/>
      <c r="BD217" s="71"/>
      <c r="BE217" s="71"/>
      <c r="BF217" s="71"/>
      <c r="BG217" s="71"/>
      <c r="BH217" s="71"/>
      <c r="BI217" s="71"/>
      <c r="BJ217" s="71"/>
      <c r="BK217" s="71"/>
      <c r="BL217" s="71"/>
      <c r="BM217" s="71"/>
      <c r="BN217" s="71"/>
      <c r="BO217" s="71"/>
      <c r="BP217" s="71"/>
      <c r="BQ217" s="71"/>
      <c r="BR217" s="71"/>
      <c r="BS217" s="71"/>
      <c r="BT217" s="71"/>
      <c r="BU217" s="71"/>
      <c r="BV217" s="71"/>
      <c r="BW217" s="71"/>
      <c r="BX217" s="71"/>
      <c r="BY217" s="71"/>
      <c r="BZ217" s="71"/>
      <c r="CA217" s="71"/>
      <c r="CB217" s="71"/>
      <c r="CC217" s="71"/>
      <c r="CD217" s="71"/>
      <c r="CE217" s="71"/>
      <c r="CF217" s="71"/>
      <c r="CG217" s="71"/>
      <c r="CH217" s="71"/>
      <c r="CI217" s="71"/>
    </row>
    <row r="218" spans="14:87">
      <c r="N218" s="71"/>
      <c r="O218" s="71"/>
      <c r="P218" s="71"/>
      <c r="Q218" s="71"/>
      <c r="R218" s="71"/>
      <c r="S218" s="71"/>
      <c r="T218" s="71"/>
      <c r="U218" s="71"/>
      <c r="V218" s="71"/>
      <c r="W218" s="71"/>
      <c r="X218" s="71"/>
      <c r="Y218" s="71"/>
      <c r="Z218" s="71"/>
      <c r="AA218" s="71"/>
      <c r="AB218" s="71"/>
      <c r="AC218" s="71"/>
      <c r="AD218" s="71"/>
      <c r="AE218" s="71"/>
      <c r="AF218" s="71"/>
      <c r="AG218" s="71"/>
      <c r="AH218" s="71"/>
      <c r="AI218" s="71"/>
      <c r="AJ218" s="71"/>
      <c r="AK218" s="71"/>
      <c r="AL218" s="71"/>
      <c r="AM218" s="71"/>
      <c r="AN218" s="71"/>
      <c r="AO218" s="71"/>
      <c r="AP218" s="71"/>
      <c r="AQ218" s="71"/>
      <c r="AR218" s="71"/>
      <c r="AS218" s="71"/>
      <c r="AT218" s="71"/>
      <c r="AU218" s="71"/>
      <c r="AV218" s="71"/>
      <c r="AW218" s="71"/>
      <c r="AX218" s="71"/>
      <c r="AY218" s="71"/>
      <c r="AZ218" s="71"/>
      <c r="BA218" s="71"/>
      <c r="BB218" s="71"/>
      <c r="BC218" s="71"/>
      <c r="BD218" s="71"/>
      <c r="BE218" s="71"/>
      <c r="BF218" s="71"/>
      <c r="BG218" s="71"/>
      <c r="BH218" s="71"/>
      <c r="BI218" s="71"/>
      <c r="BJ218" s="71"/>
      <c r="BK218" s="71"/>
      <c r="BL218" s="71"/>
      <c r="BM218" s="71"/>
      <c r="BN218" s="71"/>
      <c r="BO218" s="71"/>
      <c r="BP218" s="71"/>
      <c r="BQ218" s="71"/>
      <c r="BR218" s="71"/>
      <c r="BS218" s="71"/>
      <c r="BT218" s="71"/>
      <c r="BU218" s="71"/>
      <c r="BV218" s="71"/>
      <c r="BW218" s="71"/>
      <c r="BX218" s="71"/>
      <c r="BY218" s="71"/>
      <c r="BZ218" s="71"/>
      <c r="CA218" s="71"/>
      <c r="CB218" s="71"/>
      <c r="CC218" s="71"/>
      <c r="CD218" s="71"/>
      <c r="CE218" s="71"/>
      <c r="CF218" s="71"/>
      <c r="CG218" s="71"/>
      <c r="CH218" s="71"/>
      <c r="CI218" s="71"/>
    </row>
    <row r="219" spans="14:87">
      <c r="N219" s="71"/>
      <c r="O219" s="71"/>
      <c r="P219" s="71"/>
      <c r="Q219" s="71"/>
      <c r="R219" s="71"/>
      <c r="S219" s="71"/>
      <c r="T219" s="71"/>
      <c r="U219" s="71"/>
      <c r="V219" s="71"/>
      <c r="W219" s="71"/>
      <c r="X219" s="71"/>
      <c r="Y219" s="71"/>
      <c r="Z219" s="71"/>
      <c r="AA219" s="71"/>
      <c r="AB219" s="71"/>
      <c r="AC219" s="71"/>
      <c r="AD219" s="71"/>
      <c r="AE219" s="71"/>
      <c r="AF219" s="71"/>
      <c r="AG219" s="71"/>
      <c r="AH219" s="71"/>
      <c r="AI219" s="71"/>
      <c r="AJ219" s="71"/>
      <c r="AK219" s="71"/>
      <c r="AL219" s="71"/>
      <c r="AM219" s="71"/>
      <c r="AN219" s="71"/>
      <c r="AO219" s="71"/>
      <c r="AP219" s="71"/>
      <c r="AQ219" s="71"/>
      <c r="AR219" s="71"/>
      <c r="AS219" s="71"/>
      <c r="AT219" s="71"/>
      <c r="AU219" s="71"/>
      <c r="AV219" s="71"/>
      <c r="AW219" s="71"/>
      <c r="AX219" s="71"/>
      <c r="AY219" s="71"/>
      <c r="AZ219" s="71"/>
      <c r="BA219" s="71"/>
      <c r="BB219" s="71"/>
      <c r="BC219" s="71"/>
      <c r="BD219" s="71"/>
      <c r="BE219" s="71"/>
      <c r="BF219" s="71"/>
      <c r="BG219" s="71"/>
      <c r="BH219" s="71"/>
      <c r="BI219" s="71"/>
      <c r="BJ219" s="71"/>
      <c r="BK219" s="71"/>
      <c r="BL219" s="71"/>
      <c r="BM219" s="71"/>
      <c r="BN219" s="71"/>
      <c r="BO219" s="71"/>
      <c r="BP219" s="71"/>
      <c r="BQ219" s="71"/>
      <c r="BR219" s="71"/>
      <c r="BS219" s="71"/>
      <c r="BT219" s="71"/>
      <c r="BU219" s="71"/>
      <c r="BV219" s="71"/>
      <c r="BW219" s="71"/>
      <c r="BX219" s="71"/>
      <c r="BY219" s="71"/>
      <c r="BZ219" s="71"/>
      <c r="CA219" s="71"/>
      <c r="CB219" s="71"/>
      <c r="CC219" s="71"/>
      <c r="CD219" s="71"/>
      <c r="CE219" s="71"/>
      <c r="CF219" s="71"/>
      <c r="CG219" s="71"/>
      <c r="CH219" s="71"/>
      <c r="CI219" s="71"/>
    </row>
    <row r="220" spans="14:87">
      <c r="N220" s="71"/>
      <c r="O220" s="71"/>
      <c r="P220" s="71"/>
      <c r="Q220" s="71"/>
      <c r="R220" s="71"/>
      <c r="S220" s="71"/>
      <c r="T220" s="71"/>
      <c r="U220" s="71"/>
      <c r="V220" s="71"/>
      <c r="W220" s="71"/>
      <c r="X220" s="71"/>
      <c r="Y220" s="71"/>
      <c r="Z220" s="71"/>
      <c r="AA220" s="71"/>
      <c r="AB220" s="71"/>
      <c r="AC220" s="71"/>
      <c r="AD220" s="71"/>
      <c r="AE220" s="71"/>
      <c r="AF220" s="71"/>
      <c r="AG220" s="71"/>
      <c r="AH220" s="71"/>
      <c r="AI220" s="71"/>
      <c r="AJ220" s="71"/>
      <c r="AK220" s="71"/>
      <c r="AL220" s="71"/>
      <c r="AM220" s="71"/>
      <c r="AN220" s="71"/>
      <c r="AO220" s="71"/>
      <c r="AP220" s="71"/>
      <c r="AQ220" s="71"/>
      <c r="AR220" s="71"/>
      <c r="AS220" s="71"/>
      <c r="AT220" s="71"/>
      <c r="AU220" s="71"/>
      <c r="AV220" s="71"/>
      <c r="AW220" s="71"/>
      <c r="AX220" s="71"/>
      <c r="AY220" s="71"/>
      <c r="AZ220" s="71"/>
      <c r="BA220" s="71"/>
      <c r="BB220" s="71"/>
      <c r="BC220" s="71"/>
      <c r="BD220" s="71"/>
      <c r="BE220" s="71"/>
      <c r="BF220" s="71"/>
      <c r="BG220" s="71"/>
      <c r="BH220" s="71"/>
      <c r="BI220" s="71"/>
      <c r="BJ220" s="71"/>
      <c r="BK220" s="71"/>
      <c r="BL220" s="71"/>
      <c r="BM220" s="71"/>
      <c r="BN220" s="71"/>
      <c r="BO220" s="71"/>
      <c r="BP220" s="71"/>
      <c r="BQ220" s="71"/>
      <c r="BR220" s="71"/>
      <c r="BS220" s="71"/>
      <c r="BT220" s="71"/>
      <c r="BU220" s="71"/>
      <c r="BV220" s="71"/>
      <c r="BW220" s="71"/>
      <c r="BX220" s="71"/>
      <c r="BY220" s="71"/>
      <c r="BZ220" s="71"/>
      <c r="CA220" s="71"/>
      <c r="CB220" s="71"/>
      <c r="CC220" s="71"/>
      <c r="CD220" s="71"/>
      <c r="CE220" s="71"/>
      <c r="CF220" s="71"/>
      <c r="CG220" s="71"/>
      <c r="CH220" s="71"/>
      <c r="CI220" s="71"/>
    </row>
    <row r="221" spans="14:87">
      <c r="N221" s="71"/>
      <c r="O221" s="71"/>
      <c r="P221" s="71"/>
      <c r="Q221" s="71"/>
      <c r="R221" s="71"/>
      <c r="S221" s="71"/>
      <c r="T221" s="71"/>
      <c r="U221" s="71"/>
      <c r="V221" s="71"/>
      <c r="W221" s="71"/>
      <c r="X221" s="71"/>
      <c r="Y221" s="71"/>
      <c r="Z221" s="71"/>
      <c r="AA221" s="71"/>
      <c r="AB221" s="71"/>
      <c r="AC221" s="71"/>
      <c r="AD221" s="71"/>
      <c r="AE221" s="71"/>
      <c r="AF221" s="71"/>
      <c r="AG221" s="71"/>
      <c r="AH221" s="71"/>
      <c r="AI221" s="71"/>
      <c r="AJ221" s="71"/>
      <c r="AK221" s="71"/>
      <c r="AL221" s="71"/>
      <c r="AM221" s="71"/>
      <c r="AN221" s="71"/>
      <c r="AO221" s="71"/>
      <c r="AP221" s="71"/>
      <c r="AQ221" s="71"/>
      <c r="AR221" s="71"/>
      <c r="AS221" s="71"/>
      <c r="AT221" s="71"/>
      <c r="AU221" s="71"/>
      <c r="AV221" s="71"/>
      <c r="AW221" s="71"/>
      <c r="AX221" s="71"/>
      <c r="AY221" s="71"/>
      <c r="AZ221" s="71"/>
      <c r="BA221" s="71"/>
      <c r="BB221" s="71"/>
      <c r="BC221" s="71"/>
      <c r="BD221" s="71"/>
      <c r="BE221" s="71"/>
      <c r="BF221" s="71"/>
      <c r="BG221" s="71"/>
      <c r="BH221" s="71"/>
      <c r="BI221" s="71"/>
      <c r="BJ221" s="71"/>
      <c r="BK221" s="71"/>
      <c r="BL221" s="71"/>
      <c r="BM221" s="71"/>
      <c r="BN221" s="71"/>
      <c r="BO221" s="71"/>
      <c r="BP221" s="71"/>
      <c r="BQ221" s="71"/>
      <c r="BR221" s="71"/>
      <c r="BS221" s="71"/>
      <c r="BT221" s="71"/>
      <c r="BU221" s="71"/>
      <c r="BV221" s="71"/>
      <c r="BW221" s="71"/>
      <c r="BX221" s="71"/>
      <c r="BY221" s="71"/>
      <c r="BZ221" s="71"/>
      <c r="CA221" s="71"/>
      <c r="CB221" s="71"/>
      <c r="CC221" s="71"/>
      <c r="CD221" s="71"/>
      <c r="CE221" s="71"/>
      <c r="CF221" s="71"/>
      <c r="CG221" s="71"/>
      <c r="CH221" s="71"/>
      <c r="CI221" s="71"/>
    </row>
    <row r="222" spans="14:87">
      <c r="N222" s="71"/>
      <c r="O222" s="71"/>
      <c r="P222" s="71"/>
      <c r="Q222" s="71"/>
      <c r="R222" s="71"/>
      <c r="S222" s="71"/>
      <c r="T222" s="71"/>
      <c r="U222" s="71"/>
      <c r="V222" s="71"/>
      <c r="W222" s="71"/>
      <c r="X222" s="71"/>
      <c r="Y222" s="71"/>
      <c r="Z222" s="71"/>
      <c r="AA222" s="71"/>
      <c r="AB222" s="71"/>
      <c r="AC222" s="71"/>
      <c r="AD222" s="71"/>
      <c r="AE222" s="71"/>
      <c r="AF222" s="71"/>
      <c r="AG222" s="71"/>
      <c r="AH222" s="71"/>
      <c r="AI222" s="71"/>
      <c r="AJ222" s="71"/>
      <c r="AK222" s="71"/>
      <c r="AL222" s="71"/>
      <c r="AM222" s="71"/>
      <c r="AN222" s="71"/>
      <c r="AO222" s="71"/>
      <c r="AP222" s="71"/>
      <c r="AQ222" s="71"/>
      <c r="AR222" s="71"/>
      <c r="AS222" s="71"/>
      <c r="AT222" s="71"/>
      <c r="AU222" s="71"/>
      <c r="AV222" s="71"/>
      <c r="AW222" s="71"/>
      <c r="AX222" s="71"/>
      <c r="AY222" s="71"/>
      <c r="AZ222" s="71"/>
      <c r="BA222" s="71"/>
      <c r="BB222" s="71"/>
      <c r="BC222" s="71"/>
      <c r="BD222" s="71"/>
      <c r="BE222" s="71"/>
      <c r="BF222" s="71"/>
      <c r="BG222" s="71"/>
      <c r="BH222" s="71"/>
      <c r="BI222" s="71"/>
      <c r="BJ222" s="71"/>
      <c r="BK222" s="71"/>
      <c r="BL222" s="71"/>
      <c r="BM222" s="71"/>
      <c r="BN222" s="71"/>
      <c r="BO222" s="71"/>
      <c r="BP222" s="71"/>
      <c r="BQ222" s="71"/>
      <c r="BR222" s="71"/>
      <c r="BS222" s="71"/>
      <c r="BT222" s="71"/>
      <c r="BU222" s="71"/>
      <c r="BV222" s="71"/>
      <c r="BW222" s="71"/>
      <c r="BX222" s="71"/>
      <c r="BY222" s="71"/>
      <c r="BZ222" s="71"/>
      <c r="CA222" s="71"/>
      <c r="CB222" s="71"/>
      <c r="CC222" s="71"/>
      <c r="CD222" s="71"/>
      <c r="CE222" s="71"/>
      <c r="CF222" s="71"/>
      <c r="CG222" s="71"/>
      <c r="CH222" s="71"/>
      <c r="CI222" s="71"/>
    </row>
    <row r="223" spans="14:87">
      <c r="N223" s="71"/>
      <c r="O223" s="71"/>
      <c r="P223" s="71"/>
      <c r="Q223" s="71"/>
      <c r="R223" s="71"/>
      <c r="S223" s="71"/>
      <c r="T223" s="71"/>
      <c r="U223" s="71"/>
      <c r="V223" s="71"/>
      <c r="W223" s="71"/>
      <c r="X223" s="71"/>
      <c r="Y223" s="71"/>
      <c r="Z223" s="71"/>
      <c r="AA223" s="71"/>
      <c r="AB223" s="71"/>
      <c r="AC223" s="71"/>
      <c r="AD223" s="71"/>
      <c r="AE223" s="71"/>
      <c r="AF223" s="71"/>
      <c r="AG223" s="71"/>
      <c r="AH223" s="71"/>
      <c r="AI223" s="71"/>
      <c r="AJ223" s="71"/>
      <c r="AK223" s="71"/>
      <c r="AL223" s="71"/>
      <c r="AM223" s="71"/>
      <c r="AN223" s="71"/>
      <c r="AO223" s="71"/>
      <c r="AP223" s="71"/>
      <c r="AQ223" s="71"/>
      <c r="AR223" s="71"/>
      <c r="AS223" s="71"/>
      <c r="AT223" s="71"/>
      <c r="AU223" s="71"/>
      <c r="AV223" s="71"/>
      <c r="AW223" s="71"/>
      <c r="AX223" s="71"/>
      <c r="AY223" s="71"/>
      <c r="AZ223" s="71"/>
      <c r="BA223" s="71"/>
      <c r="BB223" s="71"/>
      <c r="BC223" s="71"/>
      <c r="BD223" s="71"/>
      <c r="BE223" s="71"/>
      <c r="BF223" s="71"/>
      <c r="BG223" s="71"/>
      <c r="BH223" s="71"/>
      <c r="BI223" s="71"/>
      <c r="BJ223" s="71"/>
      <c r="BK223" s="71"/>
      <c r="BL223" s="71"/>
      <c r="BM223" s="71"/>
      <c r="BN223" s="71"/>
      <c r="BO223" s="71"/>
      <c r="BP223" s="71"/>
      <c r="BQ223" s="71"/>
      <c r="BR223" s="71"/>
      <c r="BS223" s="71"/>
      <c r="BT223" s="71"/>
      <c r="BU223" s="71"/>
      <c r="BV223" s="71"/>
      <c r="BW223" s="71"/>
      <c r="BX223" s="71"/>
      <c r="BY223" s="71"/>
      <c r="BZ223" s="71"/>
      <c r="CA223" s="71"/>
      <c r="CB223" s="71"/>
      <c r="CC223" s="71"/>
      <c r="CD223" s="71"/>
      <c r="CE223" s="71"/>
      <c r="CF223" s="71"/>
      <c r="CG223" s="71"/>
      <c r="CH223" s="71"/>
      <c r="CI223" s="71"/>
    </row>
    <row r="224" spans="14:87">
      <c r="N224" s="71"/>
      <c r="O224" s="71"/>
      <c r="P224" s="71"/>
      <c r="Q224" s="71"/>
      <c r="R224" s="71"/>
      <c r="S224" s="71"/>
      <c r="T224" s="71"/>
      <c r="U224" s="71"/>
      <c r="V224" s="71"/>
      <c r="W224" s="71"/>
      <c r="X224" s="71"/>
      <c r="Y224" s="71"/>
      <c r="Z224" s="71"/>
      <c r="AA224" s="71"/>
      <c r="AB224" s="71"/>
      <c r="AC224" s="71"/>
      <c r="AD224" s="71"/>
      <c r="AE224" s="71"/>
      <c r="AF224" s="71"/>
      <c r="AG224" s="71"/>
      <c r="AH224" s="71"/>
      <c r="AI224" s="71"/>
      <c r="AJ224" s="71"/>
      <c r="AK224" s="71"/>
      <c r="AL224" s="71"/>
      <c r="AM224" s="71"/>
      <c r="AN224" s="71"/>
      <c r="AO224" s="71"/>
      <c r="AP224" s="71"/>
      <c r="AQ224" s="71"/>
      <c r="AR224" s="71"/>
      <c r="AS224" s="71"/>
      <c r="AT224" s="71"/>
      <c r="AU224" s="71"/>
      <c r="AV224" s="71"/>
      <c r="AW224" s="71"/>
      <c r="AX224" s="71"/>
      <c r="AY224" s="71"/>
      <c r="AZ224" s="71"/>
      <c r="BA224" s="71"/>
      <c r="BB224" s="71"/>
      <c r="BC224" s="71"/>
      <c r="BD224" s="71"/>
      <c r="BE224" s="71"/>
      <c r="BF224" s="71"/>
      <c r="BG224" s="71"/>
      <c r="BH224" s="71"/>
      <c r="BI224" s="71"/>
      <c r="BJ224" s="71"/>
      <c r="BK224" s="71"/>
      <c r="BL224" s="71"/>
      <c r="BM224" s="71"/>
      <c r="BN224" s="71"/>
      <c r="BO224" s="71"/>
      <c r="BP224" s="71"/>
      <c r="BQ224" s="71"/>
      <c r="BR224" s="71"/>
      <c r="BS224" s="71"/>
      <c r="BT224" s="71"/>
      <c r="BU224" s="71"/>
      <c r="BV224" s="71"/>
      <c r="BW224" s="71"/>
      <c r="BX224" s="71"/>
      <c r="BY224" s="71"/>
      <c r="BZ224" s="71"/>
      <c r="CA224" s="71"/>
      <c r="CB224" s="71"/>
      <c r="CC224" s="71"/>
      <c r="CD224" s="71"/>
      <c r="CE224" s="71"/>
      <c r="CF224" s="71"/>
      <c r="CG224" s="71"/>
      <c r="CH224" s="71"/>
      <c r="CI224" s="71"/>
    </row>
    <row r="225" spans="14:87">
      <c r="N225" s="71"/>
      <c r="O225" s="71"/>
      <c r="P225" s="71"/>
      <c r="Q225" s="71"/>
      <c r="R225" s="71"/>
      <c r="S225" s="71"/>
      <c r="T225" s="71"/>
      <c r="U225" s="71"/>
      <c r="V225" s="71"/>
      <c r="W225" s="71"/>
      <c r="X225" s="71"/>
      <c r="Y225" s="71"/>
      <c r="Z225" s="71"/>
      <c r="AA225" s="71"/>
      <c r="AB225" s="71"/>
      <c r="AC225" s="71"/>
      <c r="AD225" s="71"/>
      <c r="AE225" s="71"/>
      <c r="AF225" s="71"/>
      <c r="AG225" s="71"/>
      <c r="AH225" s="71"/>
      <c r="AI225" s="71"/>
      <c r="AJ225" s="71"/>
      <c r="AK225" s="71"/>
      <c r="AL225" s="71"/>
      <c r="AM225" s="71"/>
      <c r="AN225" s="71"/>
      <c r="AO225" s="71"/>
      <c r="AP225" s="71"/>
      <c r="AQ225" s="71"/>
      <c r="AR225" s="71"/>
      <c r="AS225" s="71"/>
      <c r="AT225" s="71"/>
      <c r="AU225" s="71"/>
      <c r="AV225" s="71"/>
      <c r="AW225" s="71"/>
      <c r="AX225" s="71"/>
      <c r="AY225" s="71"/>
      <c r="AZ225" s="71"/>
      <c r="BA225" s="71"/>
      <c r="BB225" s="71"/>
      <c r="BC225" s="71"/>
      <c r="BD225" s="71"/>
      <c r="BE225" s="71"/>
      <c r="BF225" s="71"/>
      <c r="BG225" s="71"/>
      <c r="BH225" s="71"/>
      <c r="BI225" s="71"/>
      <c r="BJ225" s="71"/>
      <c r="BK225" s="71"/>
      <c r="BL225" s="71"/>
      <c r="BM225" s="71"/>
      <c r="BN225" s="71"/>
      <c r="BO225" s="71"/>
      <c r="BP225" s="71"/>
      <c r="BQ225" s="71"/>
      <c r="BR225" s="71"/>
      <c r="BS225" s="71"/>
      <c r="BT225" s="71"/>
      <c r="BU225" s="71"/>
      <c r="BV225" s="71"/>
      <c r="BW225" s="71"/>
      <c r="BX225" s="71"/>
      <c r="BY225" s="71"/>
      <c r="BZ225" s="71"/>
      <c r="CA225" s="71"/>
      <c r="CB225" s="71"/>
      <c r="CC225" s="71"/>
      <c r="CD225" s="71"/>
      <c r="CE225" s="71"/>
      <c r="CF225" s="71"/>
      <c r="CG225" s="71"/>
      <c r="CH225" s="71"/>
      <c r="CI225" s="71"/>
    </row>
    <row r="226" spans="14:87">
      <c r="N226" s="71"/>
      <c r="O226" s="71"/>
      <c r="P226" s="71"/>
      <c r="Q226" s="71"/>
      <c r="R226" s="71"/>
      <c r="S226" s="71"/>
      <c r="T226" s="71"/>
      <c r="U226" s="71"/>
      <c r="V226" s="71"/>
      <c r="W226" s="71"/>
      <c r="X226" s="71"/>
      <c r="Y226" s="71"/>
      <c r="Z226" s="71"/>
      <c r="AA226" s="71"/>
      <c r="AB226" s="71"/>
      <c r="AC226" s="71"/>
      <c r="AD226" s="71"/>
      <c r="AE226" s="71"/>
      <c r="AF226" s="71"/>
      <c r="AG226" s="71"/>
      <c r="AH226" s="71"/>
      <c r="AI226" s="71"/>
      <c r="AJ226" s="71"/>
      <c r="AK226" s="71"/>
      <c r="AL226" s="71"/>
      <c r="AM226" s="71"/>
      <c r="AN226" s="71"/>
      <c r="AO226" s="71"/>
      <c r="AP226" s="71"/>
      <c r="AQ226" s="71"/>
      <c r="AR226" s="71"/>
      <c r="AS226" s="71"/>
      <c r="AT226" s="71"/>
      <c r="AU226" s="71"/>
      <c r="AV226" s="71"/>
      <c r="AW226" s="71"/>
      <c r="AX226" s="71"/>
      <c r="AY226" s="71"/>
      <c r="AZ226" s="71"/>
      <c r="BA226" s="71"/>
      <c r="BB226" s="71"/>
      <c r="BC226" s="71"/>
      <c r="BD226" s="71"/>
      <c r="BE226" s="71"/>
      <c r="BF226" s="71"/>
      <c r="BG226" s="71"/>
      <c r="BH226" s="71"/>
      <c r="BI226" s="71"/>
      <c r="BJ226" s="71"/>
      <c r="BK226" s="71"/>
      <c r="BL226" s="71"/>
      <c r="BM226" s="71"/>
      <c r="BN226" s="71"/>
      <c r="BO226" s="71"/>
      <c r="BP226" s="71"/>
      <c r="BQ226" s="71"/>
      <c r="BR226" s="71"/>
      <c r="BS226" s="71"/>
      <c r="BT226" s="71"/>
      <c r="BU226" s="71"/>
      <c r="BV226" s="71"/>
      <c r="BW226" s="71"/>
      <c r="BX226" s="71"/>
      <c r="BY226" s="71"/>
      <c r="BZ226" s="71"/>
      <c r="CA226" s="71"/>
      <c r="CB226" s="71"/>
      <c r="CC226" s="71"/>
      <c r="CD226" s="71"/>
      <c r="CE226" s="71"/>
      <c r="CF226" s="71"/>
      <c r="CG226" s="71"/>
      <c r="CH226" s="71"/>
      <c r="CI226" s="71"/>
    </row>
    <row r="227" spans="14:87">
      <c r="N227" s="71"/>
      <c r="O227" s="71"/>
      <c r="P227" s="71"/>
      <c r="Q227" s="71"/>
      <c r="R227" s="71"/>
      <c r="S227" s="71"/>
      <c r="T227" s="71"/>
      <c r="U227" s="71"/>
      <c r="V227" s="71"/>
      <c r="W227" s="71"/>
      <c r="X227" s="71"/>
      <c r="Y227" s="71"/>
      <c r="Z227" s="71"/>
      <c r="AA227" s="71"/>
      <c r="AB227" s="71"/>
      <c r="AC227" s="71"/>
      <c r="AD227" s="71"/>
      <c r="AE227" s="71"/>
      <c r="AF227" s="71"/>
      <c r="AG227" s="71"/>
      <c r="AH227" s="71"/>
      <c r="AI227" s="71"/>
      <c r="AJ227" s="71"/>
      <c r="AK227" s="71"/>
      <c r="AL227" s="71"/>
      <c r="AM227" s="71"/>
      <c r="AN227" s="71"/>
      <c r="AO227" s="71"/>
      <c r="AP227" s="71"/>
      <c r="AQ227" s="71"/>
      <c r="AR227" s="71"/>
      <c r="AS227" s="71"/>
      <c r="AT227" s="71"/>
      <c r="AU227" s="71"/>
      <c r="AV227" s="71"/>
      <c r="AW227" s="71"/>
      <c r="AX227" s="71"/>
      <c r="AY227" s="71"/>
      <c r="AZ227" s="71"/>
      <c r="BA227" s="71"/>
      <c r="BB227" s="71"/>
      <c r="BC227" s="71"/>
      <c r="BD227" s="71"/>
      <c r="BE227" s="71"/>
      <c r="BF227" s="71"/>
      <c r="BG227" s="71"/>
      <c r="BH227" s="71"/>
      <c r="BI227" s="71"/>
      <c r="BJ227" s="71"/>
      <c r="BK227" s="71"/>
      <c r="BL227" s="71"/>
      <c r="BM227" s="71"/>
      <c r="BN227" s="71"/>
      <c r="BO227" s="71"/>
      <c r="BP227" s="71"/>
      <c r="BQ227" s="71"/>
      <c r="BR227" s="71"/>
      <c r="BS227" s="71"/>
      <c r="BT227" s="71"/>
      <c r="BU227" s="71"/>
      <c r="BV227" s="71"/>
      <c r="BW227" s="71"/>
      <c r="BX227" s="71"/>
      <c r="BY227" s="71"/>
      <c r="BZ227" s="71"/>
      <c r="CA227" s="71"/>
      <c r="CB227" s="71"/>
      <c r="CC227" s="71"/>
      <c r="CD227" s="71"/>
      <c r="CE227" s="71"/>
      <c r="CF227" s="71"/>
      <c r="CG227" s="71"/>
      <c r="CH227" s="71"/>
      <c r="CI227" s="71"/>
    </row>
    <row r="228" spans="14:87">
      <c r="N228" s="71"/>
      <c r="O228" s="71"/>
      <c r="P228" s="71"/>
      <c r="Q228" s="71"/>
      <c r="R228" s="71"/>
      <c r="S228" s="71"/>
      <c r="T228" s="71"/>
      <c r="U228" s="71"/>
      <c r="V228" s="71"/>
      <c r="W228" s="71"/>
      <c r="X228" s="71"/>
      <c r="Y228" s="71"/>
      <c r="Z228" s="71"/>
      <c r="AA228" s="71"/>
      <c r="AB228" s="71"/>
      <c r="AC228" s="71"/>
      <c r="AD228" s="71"/>
      <c r="AE228" s="71"/>
      <c r="AF228" s="71"/>
      <c r="AG228" s="71"/>
      <c r="AH228" s="71"/>
      <c r="AI228" s="71"/>
      <c r="AJ228" s="71"/>
      <c r="AK228" s="71"/>
      <c r="AL228" s="71"/>
      <c r="AM228" s="71"/>
      <c r="AN228" s="71"/>
      <c r="AO228" s="71"/>
      <c r="AP228" s="71"/>
      <c r="AQ228" s="71"/>
      <c r="AR228" s="71"/>
      <c r="AS228" s="71"/>
      <c r="AT228" s="71"/>
      <c r="AU228" s="71"/>
      <c r="AV228" s="71"/>
      <c r="AW228" s="71"/>
      <c r="AX228" s="71"/>
      <c r="AY228" s="71"/>
      <c r="AZ228" s="71"/>
      <c r="BA228" s="71"/>
      <c r="BB228" s="71"/>
      <c r="BC228" s="71"/>
      <c r="BD228" s="71"/>
      <c r="BE228" s="71"/>
      <c r="BF228" s="71"/>
      <c r="BG228" s="71"/>
      <c r="BH228" s="71"/>
      <c r="BI228" s="71"/>
      <c r="BJ228" s="71"/>
      <c r="BK228" s="71"/>
      <c r="BL228" s="71"/>
      <c r="BM228" s="71"/>
      <c r="BN228" s="71"/>
      <c r="BO228" s="71"/>
      <c r="BP228" s="71"/>
      <c r="BQ228" s="71"/>
      <c r="BR228" s="71"/>
      <c r="BS228" s="71"/>
      <c r="BT228" s="71"/>
      <c r="BU228" s="71"/>
      <c r="BV228" s="71"/>
      <c r="BW228" s="71"/>
      <c r="BX228" s="71"/>
      <c r="BY228" s="71"/>
      <c r="BZ228" s="71"/>
      <c r="CA228" s="71"/>
      <c r="CB228" s="71"/>
      <c r="CC228" s="71"/>
      <c r="CD228" s="71"/>
      <c r="CE228" s="71"/>
      <c r="CF228" s="71"/>
      <c r="CG228" s="71"/>
      <c r="CH228" s="71"/>
      <c r="CI228" s="71"/>
    </row>
    <row r="229" spans="14:87">
      <c r="N229" s="71"/>
      <c r="O229" s="71"/>
      <c r="P229" s="71"/>
      <c r="Q229" s="71"/>
      <c r="R229" s="71"/>
      <c r="S229" s="71"/>
      <c r="T229" s="71"/>
      <c r="U229" s="71"/>
      <c r="V229" s="71"/>
      <c r="W229" s="71"/>
      <c r="X229" s="71"/>
      <c r="Y229" s="71"/>
      <c r="Z229" s="71"/>
      <c r="AA229" s="71"/>
      <c r="AB229" s="71"/>
      <c r="AC229" s="71"/>
      <c r="AD229" s="71"/>
      <c r="AE229" s="71"/>
      <c r="AF229" s="71"/>
      <c r="AG229" s="71"/>
      <c r="AH229" s="71"/>
      <c r="AI229" s="71"/>
      <c r="AJ229" s="71"/>
      <c r="AK229" s="71"/>
      <c r="AL229" s="71"/>
      <c r="AM229" s="71"/>
      <c r="AN229" s="71"/>
      <c r="AO229" s="71"/>
      <c r="AP229" s="71"/>
      <c r="AQ229" s="71"/>
      <c r="AR229" s="71"/>
      <c r="AS229" s="71"/>
      <c r="AT229" s="71"/>
      <c r="AU229" s="71"/>
      <c r="AV229" s="71"/>
      <c r="AW229" s="71"/>
      <c r="AX229" s="71"/>
      <c r="AY229" s="71"/>
      <c r="AZ229" s="71"/>
      <c r="BA229" s="71"/>
      <c r="BB229" s="71"/>
      <c r="BC229" s="71"/>
      <c r="BD229" s="71"/>
      <c r="BE229" s="71"/>
      <c r="BF229" s="71"/>
      <c r="BG229" s="71"/>
      <c r="BH229" s="71"/>
      <c r="BI229" s="71"/>
      <c r="BJ229" s="71"/>
      <c r="BK229" s="71"/>
      <c r="BL229" s="71"/>
      <c r="BM229" s="71"/>
      <c r="BN229" s="71"/>
      <c r="BO229" s="71"/>
      <c r="BP229" s="71"/>
      <c r="BQ229" s="71"/>
      <c r="BR229" s="71"/>
      <c r="BS229" s="71"/>
      <c r="BT229" s="71"/>
      <c r="BU229" s="71"/>
      <c r="BV229" s="71"/>
      <c r="BW229" s="71"/>
      <c r="BX229" s="71"/>
      <c r="BY229" s="71"/>
      <c r="BZ229" s="71"/>
      <c r="CA229" s="71"/>
      <c r="CB229" s="71"/>
      <c r="CC229" s="71"/>
      <c r="CD229" s="71"/>
      <c r="CE229" s="71"/>
      <c r="CF229" s="71"/>
      <c r="CG229" s="71"/>
      <c r="CH229" s="71"/>
      <c r="CI229" s="71"/>
    </row>
    <row r="230" spans="14:87">
      <c r="N230" s="71"/>
      <c r="O230" s="71"/>
      <c r="P230" s="71"/>
      <c r="Q230" s="71"/>
      <c r="R230" s="71"/>
      <c r="S230" s="71"/>
      <c r="T230" s="71"/>
      <c r="U230" s="71"/>
      <c r="V230" s="71"/>
      <c r="W230" s="71"/>
      <c r="X230" s="71"/>
      <c r="Y230" s="71"/>
      <c r="Z230" s="71"/>
      <c r="AA230" s="71"/>
      <c r="AB230" s="71"/>
      <c r="AC230" s="71"/>
      <c r="AD230" s="71"/>
      <c r="AE230" s="71"/>
      <c r="AF230" s="71"/>
      <c r="AG230" s="71"/>
      <c r="AH230" s="71"/>
      <c r="AI230" s="71"/>
      <c r="AJ230" s="71"/>
      <c r="AK230" s="71"/>
      <c r="AL230" s="71"/>
      <c r="AM230" s="71"/>
      <c r="AN230" s="71"/>
      <c r="AO230" s="71"/>
      <c r="AP230" s="71"/>
      <c r="AQ230" s="71"/>
      <c r="AR230" s="71"/>
      <c r="AS230" s="71"/>
      <c r="AT230" s="71"/>
      <c r="AU230" s="71"/>
      <c r="AV230" s="71"/>
      <c r="AW230" s="71"/>
      <c r="AX230" s="71"/>
      <c r="AY230" s="71"/>
      <c r="AZ230" s="71"/>
      <c r="BA230" s="71"/>
      <c r="BB230" s="71"/>
      <c r="BC230" s="71"/>
      <c r="BD230" s="71"/>
      <c r="BE230" s="71"/>
      <c r="BF230" s="71"/>
      <c r="BG230" s="71"/>
      <c r="BH230" s="71"/>
      <c r="BI230" s="71"/>
      <c r="BJ230" s="71"/>
      <c r="BK230" s="71"/>
      <c r="BL230" s="71"/>
      <c r="BM230" s="71"/>
      <c r="BN230" s="71"/>
      <c r="BO230" s="71"/>
      <c r="BP230" s="71"/>
      <c r="BQ230" s="71"/>
      <c r="BR230" s="71"/>
      <c r="BS230" s="71"/>
      <c r="BT230" s="71"/>
      <c r="BU230" s="71"/>
      <c r="BV230" s="71"/>
      <c r="BW230" s="71"/>
      <c r="BX230" s="71"/>
      <c r="BY230" s="71"/>
      <c r="BZ230" s="71"/>
      <c r="CA230" s="71"/>
      <c r="CB230" s="71"/>
      <c r="CC230" s="71"/>
      <c r="CD230" s="71"/>
      <c r="CE230" s="71"/>
      <c r="CF230" s="71"/>
      <c r="CG230" s="71"/>
      <c r="CH230" s="71"/>
      <c r="CI230" s="71"/>
    </row>
    <row r="231" spans="14:87">
      <c r="N231" s="71"/>
      <c r="O231" s="71"/>
      <c r="P231" s="71"/>
      <c r="Q231" s="71"/>
      <c r="R231" s="71"/>
      <c r="S231" s="71"/>
      <c r="T231" s="71"/>
      <c r="U231" s="71"/>
      <c r="V231" s="71"/>
      <c r="W231" s="71"/>
      <c r="X231" s="71"/>
      <c r="Y231" s="71"/>
      <c r="Z231" s="71"/>
      <c r="AA231" s="71"/>
      <c r="AB231" s="71"/>
      <c r="AC231" s="71"/>
      <c r="AD231" s="71"/>
      <c r="AE231" s="71"/>
      <c r="AF231" s="71"/>
      <c r="AG231" s="71"/>
      <c r="AH231" s="71"/>
      <c r="AI231" s="71"/>
      <c r="AJ231" s="71"/>
      <c r="AK231" s="71"/>
      <c r="AL231" s="71"/>
      <c r="AM231" s="71"/>
      <c r="AN231" s="71"/>
      <c r="AO231" s="71"/>
      <c r="AP231" s="71"/>
      <c r="AQ231" s="71"/>
      <c r="AR231" s="71"/>
      <c r="AS231" s="71"/>
      <c r="AT231" s="71"/>
      <c r="AU231" s="71"/>
      <c r="AV231" s="71"/>
      <c r="AW231" s="71"/>
      <c r="AX231" s="71"/>
      <c r="AY231" s="71"/>
      <c r="AZ231" s="71"/>
      <c r="BA231" s="71"/>
      <c r="BB231" s="71"/>
      <c r="BC231" s="71"/>
      <c r="BD231" s="71"/>
      <c r="BE231" s="71"/>
      <c r="BF231" s="71"/>
      <c r="BG231" s="71"/>
      <c r="BH231" s="71"/>
      <c r="BI231" s="71"/>
      <c r="BJ231" s="71"/>
      <c r="BK231" s="71"/>
      <c r="BL231" s="71"/>
      <c r="BM231" s="71"/>
      <c r="BN231" s="71"/>
      <c r="BO231" s="71"/>
      <c r="BP231" s="71"/>
      <c r="BQ231" s="71"/>
      <c r="BR231" s="71"/>
      <c r="BS231" s="71"/>
      <c r="BT231" s="71"/>
      <c r="BU231" s="71"/>
      <c r="BV231" s="71"/>
      <c r="BW231" s="71"/>
      <c r="BX231" s="71"/>
      <c r="BY231" s="71"/>
      <c r="BZ231" s="71"/>
      <c r="CA231" s="71"/>
      <c r="CB231" s="71"/>
      <c r="CC231" s="71"/>
      <c r="CD231" s="71"/>
      <c r="CE231" s="71"/>
      <c r="CF231" s="71"/>
      <c r="CG231" s="71"/>
      <c r="CH231" s="71"/>
      <c r="CI231" s="71"/>
    </row>
    <row r="232" spans="14:87">
      <c r="N232" s="71"/>
      <c r="O232" s="71"/>
      <c r="P232" s="71"/>
      <c r="Q232" s="71"/>
      <c r="R232" s="71"/>
      <c r="S232" s="71"/>
      <c r="T232" s="71"/>
      <c r="U232" s="71"/>
      <c r="V232" s="71"/>
      <c r="W232" s="71"/>
      <c r="X232" s="71"/>
      <c r="Y232" s="71"/>
      <c r="Z232" s="71"/>
      <c r="AA232" s="71"/>
      <c r="AB232" s="71"/>
      <c r="AC232" s="71"/>
      <c r="AD232" s="71"/>
      <c r="AE232" s="71"/>
      <c r="AF232" s="71"/>
      <c r="AG232" s="71"/>
      <c r="AH232" s="71"/>
      <c r="AI232" s="71"/>
      <c r="AJ232" s="71"/>
      <c r="AK232" s="71"/>
      <c r="AL232" s="71"/>
      <c r="AM232" s="71"/>
      <c r="AN232" s="71"/>
      <c r="AO232" s="71"/>
      <c r="AP232" s="71"/>
      <c r="AQ232" s="71"/>
      <c r="AR232" s="71"/>
      <c r="AS232" s="71"/>
      <c r="AT232" s="71"/>
      <c r="AU232" s="71"/>
      <c r="AV232" s="71"/>
      <c r="AW232" s="71"/>
      <c r="AX232" s="71"/>
      <c r="AY232" s="71"/>
      <c r="AZ232" s="71"/>
      <c r="BA232" s="71"/>
      <c r="BB232" s="71"/>
      <c r="BC232" s="71"/>
      <c r="BD232" s="71"/>
      <c r="BE232" s="71"/>
      <c r="BF232" s="71"/>
      <c r="BG232" s="71"/>
      <c r="BH232" s="71"/>
      <c r="BI232" s="71"/>
      <c r="BJ232" s="71"/>
      <c r="BK232" s="71"/>
      <c r="BL232" s="71"/>
      <c r="BM232" s="71"/>
      <c r="BN232" s="71"/>
      <c r="BO232" s="71"/>
      <c r="BP232" s="71"/>
      <c r="BQ232" s="71"/>
      <c r="BR232" s="71"/>
      <c r="BS232" s="71"/>
      <c r="BT232" s="71"/>
      <c r="BU232" s="71"/>
      <c r="BV232" s="71"/>
      <c r="BW232" s="71"/>
      <c r="BX232" s="71"/>
      <c r="BY232" s="71"/>
      <c r="BZ232" s="71"/>
      <c r="CA232" s="71"/>
      <c r="CB232" s="71"/>
      <c r="CC232" s="71"/>
      <c r="CD232" s="71"/>
      <c r="CE232" s="71"/>
      <c r="CF232" s="71"/>
      <c r="CG232" s="71"/>
      <c r="CH232" s="71"/>
      <c r="CI232" s="71"/>
    </row>
    <row r="233" spans="14:87">
      <c r="N233" s="71"/>
      <c r="O233" s="71"/>
      <c r="P233" s="71"/>
      <c r="Q233" s="71"/>
      <c r="R233" s="71"/>
      <c r="S233" s="71"/>
      <c r="T233" s="71"/>
      <c r="U233" s="71"/>
      <c r="V233" s="71"/>
      <c r="W233" s="71"/>
      <c r="X233" s="71"/>
      <c r="Y233" s="71"/>
      <c r="Z233" s="71"/>
      <c r="AA233" s="71"/>
      <c r="AB233" s="71"/>
      <c r="AC233" s="71"/>
      <c r="AD233" s="71"/>
      <c r="AE233" s="71"/>
      <c r="AF233" s="71"/>
      <c r="AG233" s="71"/>
      <c r="AH233" s="71"/>
      <c r="AI233" s="71"/>
      <c r="AJ233" s="71"/>
      <c r="AK233" s="71"/>
      <c r="AL233" s="71"/>
      <c r="AM233" s="71"/>
      <c r="AN233" s="71"/>
      <c r="AO233" s="71"/>
      <c r="AP233" s="71"/>
      <c r="AQ233" s="71"/>
      <c r="AR233" s="71"/>
      <c r="AS233" s="71"/>
      <c r="AT233" s="71"/>
      <c r="AU233" s="71"/>
      <c r="AV233" s="71"/>
      <c r="AW233" s="71"/>
      <c r="AX233" s="71"/>
      <c r="AY233" s="71"/>
      <c r="AZ233" s="71"/>
      <c r="BA233" s="71"/>
      <c r="BB233" s="71"/>
      <c r="BC233" s="71"/>
      <c r="BD233" s="71"/>
      <c r="BE233" s="71"/>
      <c r="BF233" s="71"/>
      <c r="BG233" s="71"/>
      <c r="BH233" s="71"/>
      <c r="BI233" s="71"/>
      <c r="BJ233" s="71"/>
      <c r="BK233" s="71"/>
      <c r="BL233" s="71"/>
      <c r="BM233" s="71"/>
      <c r="BN233" s="71"/>
      <c r="BO233" s="71"/>
      <c r="BP233" s="71"/>
      <c r="BQ233" s="71"/>
      <c r="BR233" s="71"/>
      <c r="BS233" s="71"/>
      <c r="BT233" s="71"/>
      <c r="BU233" s="71"/>
      <c r="BV233" s="71"/>
      <c r="BW233" s="71"/>
      <c r="BX233" s="71"/>
      <c r="BY233" s="71"/>
      <c r="BZ233" s="71"/>
      <c r="CA233" s="71"/>
      <c r="CB233" s="71"/>
      <c r="CC233" s="71"/>
      <c r="CD233" s="71"/>
      <c r="CE233" s="71"/>
      <c r="CF233" s="71"/>
      <c r="CG233" s="71"/>
      <c r="CH233" s="71"/>
      <c r="CI233" s="71"/>
    </row>
    <row r="234" spans="14:87">
      <c r="N234" s="71"/>
      <c r="O234" s="71"/>
      <c r="P234" s="71"/>
      <c r="Q234" s="71"/>
      <c r="R234" s="71"/>
      <c r="S234" s="71"/>
      <c r="T234" s="71"/>
      <c r="U234" s="71"/>
      <c r="V234" s="71"/>
      <c r="W234" s="71"/>
      <c r="X234" s="71"/>
      <c r="Y234" s="71"/>
      <c r="Z234" s="71"/>
      <c r="AA234" s="71"/>
      <c r="AB234" s="71"/>
      <c r="AC234" s="71"/>
      <c r="AD234" s="71"/>
      <c r="AE234" s="71"/>
      <c r="AF234" s="71"/>
      <c r="AG234" s="71"/>
      <c r="AH234" s="71"/>
      <c r="AI234" s="71"/>
      <c r="AJ234" s="71"/>
      <c r="AK234" s="71"/>
      <c r="AL234" s="71"/>
      <c r="AM234" s="71"/>
      <c r="AN234" s="71"/>
      <c r="AO234" s="71"/>
      <c r="AP234" s="71"/>
      <c r="AQ234" s="71"/>
      <c r="AR234" s="71"/>
      <c r="AS234" s="71"/>
      <c r="AT234" s="71"/>
      <c r="AU234" s="71"/>
      <c r="AV234" s="71"/>
      <c r="AW234" s="71"/>
      <c r="AX234" s="71"/>
      <c r="AY234" s="71"/>
      <c r="AZ234" s="71"/>
      <c r="BA234" s="71"/>
      <c r="BB234" s="71"/>
      <c r="BC234" s="71"/>
      <c r="BD234" s="71"/>
      <c r="BE234" s="71"/>
      <c r="BF234" s="71"/>
      <c r="BG234" s="71"/>
      <c r="BH234" s="71"/>
      <c r="BI234" s="71"/>
      <c r="BJ234" s="71"/>
      <c r="BK234" s="71"/>
      <c r="BL234" s="71"/>
      <c r="BM234" s="71"/>
      <c r="BN234" s="71"/>
      <c r="BO234" s="71"/>
      <c r="BP234" s="71"/>
      <c r="BQ234" s="71"/>
      <c r="BR234" s="71"/>
      <c r="BS234" s="71"/>
      <c r="BT234" s="71"/>
      <c r="BU234" s="71"/>
      <c r="BV234" s="71"/>
      <c r="BW234" s="71"/>
      <c r="BX234" s="71"/>
      <c r="BY234" s="71"/>
      <c r="BZ234" s="71"/>
      <c r="CA234" s="71"/>
      <c r="CB234" s="71"/>
      <c r="CC234" s="71"/>
      <c r="CD234" s="71"/>
      <c r="CE234" s="71"/>
      <c r="CF234" s="71"/>
      <c r="CG234" s="71"/>
      <c r="CH234" s="71"/>
      <c r="CI234" s="71"/>
    </row>
    <row r="235" spans="14:87">
      <c r="N235" s="71"/>
      <c r="O235" s="71"/>
      <c r="P235" s="71"/>
      <c r="Q235" s="71"/>
      <c r="R235" s="71"/>
      <c r="S235" s="71"/>
      <c r="T235" s="71"/>
      <c r="U235" s="71"/>
      <c r="V235" s="71"/>
      <c r="W235" s="71"/>
      <c r="X235" s="71"/>
      <c r="Y235" s="71"/>
      <c r="Z235" s="71"/>
      <c r="AA235" s="71"/>
      <c r="AB235" s="71"/>
      <c r="AC235" s="71"/>
      <c r="AD235" s="71"/>
      <c r="AE235" s="71"/>
      <c r="AF235" s="71"/>
      <c r="AG235" s="71"/>
      <c r="AH235" s="71"/>
      <c r="AI235" s="71"/>
      <c r="AJ235" s="71"/>
      <c r="AK235" s="71"/>
      <c r="AL235" s="71"/>
      <c r="AM235" s="71"/>
      <c r="AN235" s="71"/>
      <c r="AO235" s="71"/>
      <c r="AP235" s="71"/>
      <c r="AQ235" s="71"/>
      <c r="AR235" s="71"/>
      <c r="AS235" s="71"/>
      <c r="AT235" s="71"/>
      <c r="AU235" s="71"/>
      <c r="AV235" s="71"/>
      <c r="AW235" s="71"/>
      <c r="AX235" s="71"/>
      <c r="AY235" s="71"/>
      <c r="AZ235" s="71"/>
      <c r="BA235" s="71"/>
      <c r="BB235" s="71"/>
      <c r="BC235" s="71"/>
      <c r="BD235" s="71"/>
      <c r="BE235" s="71"/>
      <c r="BF235" s="71"/>
      <c r="BG235" s="71"/>
      <c r="BH235" s="71"/>
      <c r="BI235" s="71"/>
      <c r="BJ235" s="71"/>
      <c r="BK235" s="71"/>
      <c r="BL235" s="71"/>
      <c r="BM235" s="71"/>
      <c r="BN235" s="71"/>
      <c r="BO235" s="71"/>
      <c r="BP235" s="71"/>
      <c r="BQ235" s="71"/>
      <c r="BR235" s="71"/>
      <c r="BS235" s="71"/>
      <c r="BT235" s="71"/>
      <c r="BU235" s="71"/>
      <c r="BV235" s="71"/>
      <c r="BW235" s="71"/>
      <c r="BX235" s="71"/>
      <c r="BY235" s="71"/>
      <c r="BZ235" s="71"/>
      <c r="CA235" s="71"/>
      <c r="CB235" s="71"/>
      <c r="CC235" s="71"/>
      <c r="CD235" s="71"/>
      <c r="CE235" s="71"/>
      <c r="CF235" s="71"/>
      <c r="CG235" s="71"/>
      <c r="CH235" s="71"/>
      <c r="CI235" s="71"/>
    </row>
    <row r="236" spans="14:87">
      <c r="N236" s="71"/>
      <c r="O236" s="71"/>
      <c r="P236" s="71"/>
      <c r="Q236" s="71"/>
      <c r="R236" s="71"/>
      <c r="S236" s="71"/>
      <c r="T236" s="71"/>
      <c r="U236" s="71"/>
      <c r="V236" s="71"/>
      <c r="W236" s="71"/>
      <c r="X236" s="71"/>
      <c r="Y236" s="71"/>
      <c r="Z236" s="71"/>
      <c r="AA236" s="71"/>
      <c r="AB236" s="71"/>
      <c r="AC236" s="71"/>
      <c r="AD236" s="71"/>
      <c r="AE236" s="71"/>
      <c r="AF236" s="71"/>
      <c r="AG236" s="71"/>
      <c r="AH236" s="71"/>
      <c r="AI236" s="71"/>
      <c r="AJ236" s="71"/>
      <c r="AK236" s="71"/>
      <c r="AL236" s="71"/>
      <c r="AM236" s="71"/>
      <c r="AN236" s="71"/>
      <c r="AO236" s="71"/>
      <c r="AP236" s="71"/>
      <c r="AQ236" s="71"/>
      <c r="AR236" s="71"/>
      <c r="AS236" s="71"/>
      <c r="AT236" s="71"/>
      <c r="AU236" s="71"/>
      <c r="AV236" s="71"/>
      <c r="AW236" s="71"/>
      <c r="AX236" s="71"/>
      <c r="AY236" s="71"/>
      <c r="AZ236" s="71"/>
      <c r="BA236" s="71"/>
      <c r="BB236" s="71"/>
      <c r="BC236" s="71"/>
      <c r="BD236" s="71"/>
      <c r="BE236" s="71"/>
      <c r="BF236" s="71"/>
      <c r="BG236" s="71"/>
      <c r="BH236" s="71"/>
      <c r="BI236" s="71"/>
      <c r="BJ236" s="71"/>
      <c r="BK236" s="71"/>
      <c r="BL236" s="71"/>
      <c r="BM236" s="71"/>
      <c r="BN236" s="71"/>
      <c r="BO236" s="71"/>
      <c r="BP236" s="71"/>
      <c r="BQ236" s="71"/>
      <c r="BR236" s="71"/>
      <c r="BS236" s="71"/>
      <c r="BT236" s="71"/>
      <c r="BU236" s="71"/>
      <c r="BV236" s="71"/>
      <c r="BW236" s="71"/>
      <c r="BX236" s="71"/>
      <c r="BY236" s="71"/>
      <c r="BZ236" s="71"/>
      <c r="CA236" s="71"/>
      <c r="CB236" s="71"/>
      <c r="CC236" s="71"/>
      <c r="CD236" s="71"/>
      <c r="CE236" s="71"/>
      <c r="CF236" s="71"/>
      <c r="CG236" s="71"/>
      <c r="CH236" s="71"/>
      <c r="CI236" s="71"/>
    </row>
    <row r="237" spans="14:87">
      <c r="N237" s="71"/>
      <c r="O237" s="71"/>
      <c r="P237" s="71"/>
      <c r="Q237" s="71"/>
      <c r="R237" s="71"/>
      <c r="S237" s="71"/>
      <c r="T237" s="71"/>
      <c r="U237" s="71"/>
      <c r="V237" s="71"/>
      <c r="W237" s="71"/>
      <c r="X237" s="71"/>
      <c r="Y237" s="71"/>
      <c r="Z237" s="71"/>
      <c r="AA237" s="71"/>
      <c r="AB237" s="71"/>
      <c r="AC237" s="71"/>
      <c r="AD237" s="71"/>
      <c r="AE237" s="71"/>
      <c r="AF237" s="71"/>
      <c r="AG237" s="71"/>
      <c r="AH237" s="71"/>
      <c r="AI237" s="71"/>
      <c r="AJ237" s="71"/>
      <c r="AK237" s="71"/>
      <c r="AL237" s="71"/>
      <c r="AM237" s="71"/>
      <c r="AN237" s="71"/>
      <c r="AO237" s="71"/>
      <c r="AP237" s="71"/>
      <c r="AQ237" s="71"/>
      <c r="AR237" s="71"/>
      <c r="AS237" s="71"/>
      <c r="AT237" s="71"/>
      <c r="AU237" s="71"/>
      <c r="AV237" s="71"/>
      <c r="AW237" s="71"/>
      <c r="AX237" s="71"/>
      <c r="AY237" s="71"/>
      <c r="AZ237" s="71"/>
      <c r="BA237" s="71"/>
      <c r="BB237" s="71"/>
      <c r="BC237" s="71"/>
      <c r="BD237" s="71"/>
      <c r="BE237" s="71"/>
      <c r="BF237" s="71"/>
      <c r="BG237" s="71"/>
      <c r="BH237" s="71"/>
      <c r="BI237" s="71"/>
      <c r="BJ237" s="71"/>
      <c r="BK237" s="71"/>
      <c r="BL237" s="71"/>
      <c r="BM237" s="71"/>
      <c r="BN237" s="71"/>
      <c r="BO237" s="71"/>
      <c r="BP237" s="71"/>
      <c r="BQ237" s="71"/>
      <c r="BR237" s="71"/>
      <c r="BS237" s="71"/>
      <c r="BT237" s="71"/>
      <c r="BU237" s="71"/>
      <c r="BV237" s="71"/>
      <c r="BW237" s="71"/>
      <c r="BX237" s="71"/>
      <c r="BY237" s="71"/>
      <c r="BZ237" s="71"/>
      <c r="CA237" s="71"/>
      <c r="CB237" s="71"/>
      <c r="CC237" s="71"/>
      <c r="CD237" s="71"/>
      <c r="CE237" s="71"/>
      <c r="CF237" s="71"/>
      <c r="CG237" s="71"/>
      <c r="CH237" s="71"/>
      <c r="CI237" s="71"/>
    </row>
    <row r="238" spans="14:87">
      <c r="N238" s="71"/>
      <c r="O238" s="71"/>
      <c r="P238" s="71"/>
      <c r="Q238" s="71"/>
      <c r="R238" s="71"/>
      <c r="S238" s="71"/>
      <c r="T238" s="71"/>
      <c r="U238" s="71"/>
      <c r="V238" s="71"/>
      <c r="W238" s="71"/>
      <c r="X238" s="71"/>
      <c r="Y238" s="71"/>
      <c r="Z238" s="71"/>
      <c r="AA238" s="71"/>
      <c r="AB238" s="71"/>
      <c r="AC238" s="71"/>
      <c r="AD238" s="71"/>
      <c r="AE238" s="71"/>
      <c r="AF238" s="71"/>
      <c r="AG238" s="71"/>
      <c r="AH238" s="71"/>
      <c r="AI238" s="71"/>
      <c r="AJ238" s="71"/>
      <c r="AK238" s="71"/>
      <c r="AL238" s="71"/>
      <c r="AM238" s="71"/>
      <c r="AN238" s="71"/>
      <c r="AO238" s="71"/>
      <c r="AP238" s="71"/>
      <c r="AQ238" s="71"/>
      <c r="AR238" s="71"/>
      <c r="AS238" s="71"/>
      <c r="AT238" s="71"/>
      <c r="AU238" s="71"/>
      <c r="AV238" s="71"/>
      <c r="AW238" s="71"/>
      <c r="AX238" s="71"/>
      <c r="AY238" s="71"/>
      <c r="AZ238" s="71"/>
      <c r="BA238" s="71"/>
      <c r="BB238" s="71"/>
      <c r="BC238" s="71"/>
      <c r="BD238" s="71"/>
      <c r="BE238" s="71"/>
      <c r="BF238" s="71"/>
      <c r="BG238" s="71"/>
      <c r="BH238" s="71"/>
      <c r="BI238" s="71"/>
      <c r="BJ238" s="71"/>
      <c r="BK238" s="71"/>
      <c r="BL238" s="71"/>
      <c r="BM238" s="71"/>
      <c r="BN238" s="71"/>
      <c r="BO238" s="71"/>
      <c r="BP238" s="71"/>
      <c r="BQ238" s="71"/>
      <c r="BR238" s="71"/>
      <c r="BS238" s="71"/>
      <c r="BT238" s="71"/>
      <c r="BU238" s="71"/>
      <c r="BV238" s="71"/>
      <c r="BW238" s="71"/>
      <c r="BX238" s="71"/>
      <c r="BY238" s="71"/>
      <c r="BZ238" s="71"/>
      <c r="CA238" s="71"/>
      <c r="CB238" s="71"/>
      <c r="CC238" s="71"/>
      <c r="CD238" s="71"/>
      <c r="CE238" s="71"/>
      <c r="CF238" s="71"/>
      <c r="CG238" s="71"/>
      <c r="CH238" s="71"/>
      <c r="CI238" s="71"/>
    </row>
    <row r="239" spans="14:87">
      <c r="N239" s="71"/>
      <c r="O239" s="71"/>
      <c r="P239" s="71"/>
      <c r="Q239" s="71"/>
      <c r="R239" s="71"/>
      <c r="S239" s="71"/>
      <c r="T239" s="71"/>
      <c r="U239" s="71"/>
      <c r="V239" s="71"/>
      <c r="W239" s="71"/>
      <c r="X239" s="71"/>
      <c r="Y239" s="71"/>
      <c r="Z239" s="71"/>
      <c r="AA239" s="71"/>
      <c r="AB239" s="71"/>
      <c r="AC239" s="71"/>
      <c r="AD239" s="71"/>
      <c r="AE239" s="71"/>
      <c r="AF239" s="71"/>
      <c r="AG239" s="71"/>
      <c r="AH239" s="71"/>
      <c r="AI239" s="71"/>
      <c r="AJ239" s="71"/>
      <c r="AK239" s="71"/>
      <c r="AL239" s="71"/>
      <c r="AM239" s="71"/>
      <c r="AN239" s="71"/>
      <c r="AO239" s="71"/>
      <c r="AP239" s="71"/>
      <c r="AQ239" s="71"/>
      <c r="AR239" s="71"/>
      <c r="AS239" s="71"/>
      <c r="AT239" s="71"/>
      <c r="AU239" s="71"/>
      <c r="AV239" s="71"/>
      <c r="AW239" s="71"/>
      <c r="AX239" s="71"/>
      <c r="AY239" s="71"/>
      <c r="AZ239" s="71"/>
      <c r="BA239" s="71"/>
      <c r="BB239" s="71"/>
      <c r="BC239" s="71"/>
      <c r="BD239" s="71"/>
      <c r="BE239" s="71"/>
      <c r="BF239" s="71"/>
      <c r="BG239" s="71"/>
      <c r="BH239" s="71"/>
      <c r="BI239" s="71"/>
      <c r="BJ239" s="71"/>
      <c r="BK239" s="71"/>
      <c r="BL239" s="71"/>
      <c r="BM239" s="71"/>
      <c r="BN239" s="71"/>
      <c r="BO239" s="71"/>
      <c r="BP239" s="71"/>
      <c r="BQ239" s="71"/>
      <c r="BR239" s="71"/>
      <c r="BS239" s="71"/>
      <c r="BT239" s="71"/>
      <c r="BU239" s="71"/>
      <c r="BV239" s="71"/>
      <c r="BW239" s="71"/>
      <c r="BX239" s="71"/>
      <c r="BY239" s="71"/>
      <c r="BZ239" s="71"/>
      <c r="CA239" s="71"/>
      <c r="CB239" s="71"/>
      <c r="CC239" s="71"/>
      <c r="CD239" s="71"/>
      <c r="CE239" s="71"/>
      <c r="CF239" s="71"/>
      <c r="CG239" s="71"/>
      <c r="CH239" s="71"/>
      <c r="CI239" s="71"/>
    </row>
    <row r="240" spans="14:87">
      <c r="N240" s="71"/>
      <c r="O240" s="71"/>
      <c r="P240" s="71"/>
      <c r="Q240" s="71"/>
      <c r="R240" s="71"/>
      <c r="S240" s="71"/>
      <c r="T240" s="71"/>
      <c r="U240" s="71"/>
      <c r="V240" s="71"/>
      <c r="W240" s="71"/>
      <c r="X240" s="71"/>
      <c r="Y240" s="71"/>
      <c r="Z240" s="71"/>
      <c r="AA240" s="71"/>
      <c r="AB240" s="71"/>
      <c r="AC240" s="71"/>
      <c r="AD240" s="71"/>
      <c r="AE240" s="71"/>
      <c r="AF240" s="71"/>
      <c r="AG240" s="71"/>
      <c r="AH240" s="71"/>
      <c r="AI240" s="71"/>
      <c r="AJ240" s="71"/>
      <c r="AK240" s="71"/>
      <c r="AL240" s="71"/>
      <c r="AM240" s="71"/>
      <c r="AN240" s="71"/>
      <c r="AO240" s="71"/>
      <c r="AP240" s="71"/>
      <c r="AQ240" s="71"/>
      <c r="AR240" s="71"/>
      <c r="AS240" s="71"/>
      <c r="AT240" s="71"/>
      <c r="AU240" s="71"/>
      <c r="AV240" s="71"/>
      <c r="AW240" s="71"/>
      <c r="AX240" s="71"/>
      <c r="AY240" s="71"/>
      <c r="AZ240" s="71"/>
      <c r="BA240" s="71"/>
      <c r="BB240" s="71"/>
      <c r="BC240" s="71"/>
      <c r="BD240" s="71"/>
      <c r="BE240" s="71"/>
      <c r="BF240" s="71"/>
      <c r="BG240" s="71"/>
      <c r="BH240" s="71"/>
      <c r="BI240" s="71"/>
      <c r="BJ240" s="71"/>
      <c r="BK240" s="71"/>
      <c r="BL240" s="71"/>
      <c r="BM240" s="71"/>
      <c r="BN240" s="71"/>
      <c r="BO240" s="71"/>
      <c r="BP240" s="71"/>
      <c r="BQ240" s="71"/>
      <c r="BR240" s="71"/>
      <c r="BS240" s="71"/>
      <c r="BT240" s="71"/>
      <c r="BU240" s="71"/>
      <c r="BV240" s="71"/>
      <c r="BW240" s="71"/>
      <c r="BX240" s="71"/>
      <c r="BY240" s="71"/>
      <c r="BZ240" s="71"/>
      <c r="CA240" s="71"/>
      <c r="CB240" s="71"/>
      <c r="CC240" s="71"/>
      <c r="CD240" s="71"/>
      <c r="CE240" s="71"/>
      <c r="CF240" s="71"/>
      <c r="CG240" s="71"/>
      <c r="CH240" s="71"/>
      <c r="CI240" s="71"/>
    </row>
    <row r="241" spans="14:87">
      <c r="N241" s="71"/>
      <c r="O241" s="71"/>
      <c r="P241" s="71"/>
      <c r="Q241" s="71"/>
      <c r="R241" s="71"/>
      <c r="S241" s="71"/>
      <c r="T241" s="71"/>
      <c r="U241" s="71"/>
      <c r="V241" s="71"/>
      <c r="W241" s="71"/>
      <c r="X241" s="71"/>
      <c r="Y241" s="71"/>
      <c r="Z241" s="71"/>
      <c r="AA241" s="71"/>
      <c r="AB241" s="71"/>
      <c r="AC241" s="71"/>
      <c r="AD241" s="71"/>
      <c r="AE241" s="71"/>
      <c r="AF241" s="71"/>
      <c r="AG241" s="71"/>
      <c r="AH241" s="71"/>
      <c r="AI241" s="71"/>
      <c r="AJ241" s="71"/>
      <c r="AK241" s="71"/>
      <c r="AL241" s="71"/>
      <c r="AM241" s="71"/>
      <c r="AN241" s="71"/>
      <c r="AO241" s="71"/>
      <c r="AP241" s="71"/>
      <c r="AQ241" s="71"/>
      <c r="AR241" s="71"/>
      <c r="AS241" s="71"/>
      <c r="AT241" s="71"/>
      <c r="AU241" s="71"/>
      <c r="AV241" s="71"/>
      <c r="AW241" s="71"/>
      <c r="AX241" s="71"/>
      <c r="AY241" s="71"/>
      <c r="AZ241" s="71"/>
      <c r="BA241" s="71"/>
      <c r="BB241" s="71"/>
      <c r="BC241" s="71"/>
      <c r="BD241" s="71"/>
      <c r="BE241" s="71"/>
      <c r="BF241" s="71"/>
      <c r="BG241" s="71"/>
      <c r="BH241" s="71"/>
      <c r="BI241" s="71"/>
      <c r="BJ241" s="71"/>
      <c r="BK241" s="71"/>
      <c r="BL241" s="71"/>
      <c r="BM241" s="71"/>
      <c r="BN241" s="71"/>
      <c r="BO241" s="71"/>
      <c r="BP241" s="71"/>
      <c r="BQ241" s="71"/>
      <c r="BR241" s="71"/>
      <c r="BS241" s="71"/>
      <c r="BT241" s="71"/>
      <c r="BU241" s="71"/>
      <c r="BV241" s="71"/>
      <c r="BW241" s="71"/>
      <c r="BX241" s="71"/>
      <c r="BY241" s="71"/>
      <c r="BZ241" s="71"/>
      <c r="CA241" s="71"/>
      <c r="CB241" s="71"/>
      <c r="CC241" s="71"/>
      <c r="CD241" s="71"/>
      <c r="CE241" s="71"/>
      <c r="CF241" s="71"/>
      <c r="CG241" s="71"/>
      <c r="CH241" s="71"/>
      <c r="CI241" s="71"/>
    </row>
    <row r="242" spans="14:87">
      <c r="N242" s="71"/>
      <c r="O242" s="71"/>
      <c r="P242" s="71"/>
      <c r="Q242" s="71"/>
      <c r="R242" s="71"/>
      <c r="S242" s="71"/>
      <c r="T242" s="71"/>
      <c r="U242" s="71"/>
      <c r="V242" s="71"/>
      <c r="W242" s="71"/>
      <c r="X242" s="71"/>
      <c r="Y242" s="71"/>
      <c r="Z242" s="71"/>
      <c r="AA242" s="71"/>
      <c r="AB242" s="71"/>
      <c r="AC242" s="71"/>
      <c r="AD242" s="71"/>
      <c r="AE242" s="71"/>
      <c r="AF242" s="71"/>
      <c r="AG242" s="71"/>
      <c r="AH242" s="71"/>
      <c r="AI242" s="71"/>
      <c r="AJ242" s="71"/>
      <c r="AK242" s="71"/>
      <c r="AL242" s="71"/>
      <c r="AM242" s="71"/>
      <c r="AN242" s="71"/>
      <c r="AO242" s="71"/>
      <c r="AP242" s="71"/>
      <c r="AQ242" s="71"/>
      <c r="AR242" s="71"/>
      <c r="AS242" s="71"/>
      <c r="AT242" s="71"/>
      <c r="AU242" s="71"/>
      <c r="AV242" s="71"/>
      <c r="AW242" s="71"/>
      <c r="AX242" s="71"/>
      <c r="AY242" s="71"/>
      <c r="AZ242" s="71"/>
      <c r="BA242" s="71"/>
      <c r="BB242" s="71"/>
      <c r="BC242" s="71"/>
      <c r="BD242" s="71"/>
      <c r="BE242" s="71"/>
      <c r="BF242" s="71"/>
      <c r="BG242" s="71"/>
      <c r="BH242" s="71"/>
      <c r="BI242" s="71"/>
      <c r="BJ242" s="71"/>
      <c r="BK242" s="71"/>
      <c r="BL242" s="71"/>
      <c r="BM242" s="71"/>
      <c r="BN242" s="71"/>
      <c r="BO242" s="71"/>
      <c r="BP242" s="71"/>
      <c r="BQ242" s="71"/>
      <c r="BR242" s="71"/>
      <c r="BS242" s="71"/>
      <c r="BT242" s="71"/>
      <c r="BU242" s="71"/>
      <c r="BV242" s="71"/>
      <c r="BW242" s="71"/>
      <c r="BX242" s="71"/>
      <c r="BY242" s="71"/>
      <c r="BZ242" s="71"/>
      <c r="CA242" s="71"/>
      <c r="CB242" s="71"/>
      <c r="CC242" s="71"/>
      <c r="CD242" s="71"/>
      <c r="CE242" s="71"/>
      <c r="CF242" s="71"/>
      <c r="CG242" s="71"/>
      <c r="CH242" s="71"/>
      <c r="CI242" s="71"/>
    </row>
    <row r="243" spans="14:87">
      <c r="N243" s="71"/>
      <c r="O243" s="71"/>
      <c r="P243" s="71"/>
      <c r="Q243" s="71"/>
      <c r="R243" s="71"/>
      <c r="S243" s="71"/>
      <c r="T243" s="71"/>
      <c r="U243" s="71"/>
      <c r="V243" s="71"/>
      <c r="W243" s="71"/>
      <c r="X243" s="71"/>
      <c r="Y243" s="71"/>
      <c r="Z243" s="71"/>
      <c r="AA243" s="71"/>
      <c r="AB243" s="71"/>
      <c r="AC243" s="71"/>
      <c r="AD243" s="71"/>
      <c r="AE243" s="71"/>
      <c r="AF243" s="71"/>
      <c r="AG243" s="71"/>
      <c r="AH243" s="71"/>
      <c r="AI243" s="71"/>
      <c r="AJ243" s="71"/>
      <c r="AK243" s="71"/>
      <c r="AL243" s="71"/>
      <c r="AM243" s="71"/>
      <c r="AN243" s="71"/>
      <c r="AO243" s="71"/>
      <c r="AP243" s="71"/>
      <c r="AQ243" s="71"/>
      <c r="AR243" s="71"/>
      <c r="AS243" s="71"/>
      <c r="AT243" s="71"/>
      <c r="AU243" s="71"/>
      <c r="AV243" s="71"/>
      <c r="AW243" s="71"/>
      <c r="AX243" s="71"/>
      <c r="AY243" s="71"/>
      <c r="AZ243" s="71"/>
      <c r="BA243" s="71"/>
      <c r="BB243" s="71"/>
      <c r="BC243" s="71"/>
      <c r="BD243" s="71"/>
      <c r="BE243" s="71"/>
      <c r="BF243" s="71"/>
      <c r="BG243" s="71"/>
      <c r="BH243" s="71"/>
      <c r="BI243" s="71"/>
      <c r="BJ243" s="71"/>
      <c r="BK243" s="71"/>
      <c r="BL243" s="71"/>
      <c r="BM243" s="71"/>
      <c r="BN243" s="71"/>
      <c r="BO243" s="71"/>
      <c r="BP243" s="71"/>
      <c r="BQ243" s="71"/>
      <c r="BR243" s="71"/>
      <c r="BS243" s="71"/>
      <c r="BT243" s="71"/>
      <c r="BU243" s="71"/>
      <c r="BV243" s="71"/>
      <c r="BW243" s="71"/>
      <c r="BX243" s="71"/>
      <c r="BY243" s="71"/>
      <c r="BZ243" s="71"/>
      <c r="CA243" s="71"/>
      <c r="CB243" s="71"/>
      <c r="CC243" s="71"/>
      <c r="CD243" s="71"/>
      <c r="CE243" s="71"/>
      <c r="CF243" s="71"/>
      <c r="CG243" s="71"/>
      <c r="CH243" s="71"/>
      <c r="CI243" s="71"/>
    </row>
    <row r="244" spans="14:87">
      <c r="N244" s="71"/>
      <c r="O244" s="71"/>
      <c r="P244" s="71"/>
      <c r="Q244" s="71"/>
      <c r="R244" s="71"/>
      <c r="S244" s="71"/>
      <c r="T244" s="71"/>
      <c r="U244" s="71"/>
      <c r="V244" s="71"/>
      <c r="W244" s="71"/>
      <c r="X244" s="71"/>
      <c r="Y244" s="71"/>
      <c r="Z244" s="71"/>
      <c r="AA244" s="71"/>
      <c r="AB244" s="71"/>
      <c r="AC244" s="71"/>
      <c r="AD244" s="71"/>
      <c r="AE244" s="71"/>
      <c r="AF244" s="71"/>
      <c r="AG244" s="71"/>
      <c r="AH244" s="71"/>
      <c r="AI244" s="71"/>
      <c r="AJ244" s="71"/>
      <c r="AK244" s="71"/>
      <c r="AL244" s="71"/>
      <c r="AM244" s="71"/>
      <c r="AN244" s="71"/>
      <c r="AO244" s="71"/>
      <c r="AP244" s="71"/>
      <c r="AQ244" s="71"/>
      <c r="AR244" s="71"/>
      <c r="AS244" s="71"/>
      <c r="AT244" s="71"/>
      <c r="AU244" s="71"/>
      <c r="AV244" s="71"/>
      <c r="AW244" s="71"/>
      <c r="AX244" s="71"/>
      <c r="AY244" s="71"/>
      <c r="AZ244" s="71"/>
      <c r="BA244" s="71"/>
      <c r="BB244" s="71"/>
      <c r="BC244" s="71"/>
      <c r="BD244" s="71"/>
      <c r="BE244" s="71"/>
      <c r="BF244" s="71"/>
      <c r="BG244" s="71"/>
      <c r="BH244" s="71"/>
      <c r="BI244" s="71"/>
      <c r="BJ244" s="71"/>
      <c r="BK244" s="71"/>
      <c r="BL244" s="71"/>
      <c r="BM244" s="71"/>
      <c r="BN244" s="71"/>
      <c r="BO244" s="71"/>
      <c r="BP244" s="71"/>
      <c r="BQ244" s="71"/>
      <c r="BR244" s="71"/>
      <c r="BS244" s="71"/>
      <c r="BT244" s="71"/>
      <c r="BU244" s="71"/>
      <c r="BV244" s="71"/>
      <c r="BW244" s="71"/>
      <c r="BX244" s="71"/>
      <c r="BY244" s="71"/>
      <c r="BZ244" s="71"/>
      <c r="CA244" s="71"/>
      <c r="CB244" s="71"/>
      <c r="CC244" s="71"/>
      <c r="CD244" s="71"/>
      <c r="CE244" s="71"/>
      <c r="CF244" s="71"/>
      <c r="CG244" s="71"/>
      <c r="CH244" s="71"/>
      <c r="CI244" s="71"/>
    </row>
    <row r="245" spans="14:87">
      <c r="N245" s="71"/>
      <c r="O245" s="71"/>
      <c r="P245" s="71"/>
      <c r="Q245" s="71"/>
      <c r="R245" s="71"/>
      <c r="S245" s="71"/>
      <c r="T245" s="71"/>
      <c r="U245" s="71"/>
      <c r="V245" s="71"/>
      <c r="W245" s="71"/>
      <c r="X245" s="71"/>
      <c r="Y245" s="71"/>
      <c r="Z245" s="71"/>
      <c r="AA245" s="71"/>
      <c r="AB245" s="71"/>
      <c r="AC245" s="71"/>
      <c r="AD245" s="71"/>
      <c r="AE245" s="71"/>
      <c r="AF245" s="71"/>
      <c r="AG245" s="71"/>
      <c r="AH245" s="71"/>
      <c r="AI245" s="71"/>
      <c r="AJ245" s="71"/>
      <c r="AK245" s="71"/>
      <c r="AL245" s="71"/>
      <c r="AM245" s="71"/>
      <c r="AN245" s="71"/>
      <c r="AO245" s="71"/>
      <c r="AP245" s="71"/>
      <c r="AQ245" s="71"/>
      <c r="AR245" s="71"/>
      <c r="AS245" s="71"/>
      <c r="AT245" s="71"/>
      <c r="AU245" s="71"/>
      <c r="AV245" s="71"/>
      <c r="AW245" s="71"/>
      <c r="AX245" s="71"/>
      <c r="AY245" s="71"/>
      <c r="AZ245" s="71"/>
      <c r="BA245" s="71"/>
      <c r="BB245" s="71"/>
      <c r="BC245" s="71"/>
      <c r="BD245" s="71"/>
      <c r="BE245" s="71"/>
      <c r="BF245" s="71"/>
      <c r="BG245" s="71"/>
      <c r="BH245" s="71"/>
      <c r="BI245" s="71"/>
      <c r="BJ245" s="71"/>
      <c r="BK245" s="71"/>
      <c r="BL245" s="71"/>
      <c r="BM245" s="71"/>
      <c r="BN245" s="71"/>
      <c r="BO245" s="71"/>
      <c r="BP245" s="71"/>
      <c r="BQ245" s="71"/>
      <c r="BR245" s="71"/>
      <c r="BS245" s="71"/>
      <c r="BT245" s="71"/>
      <c r="BU245" s="71"/>
      <c r="BV245" s="71"/>
      <c r="BW245" s="71"/>
      <c r="BX245" s="71"/>
      <c r="BY245" s="71"/>
      <c r="BZ245" s="71"/>
      <c r="CA245" s="71"/>
      <c r="CB245" s="71"/>
      <c r="CC245" s="71"/>
      <c r="CD245" s="71"/>
      <c r="CE245" s="71"/>
      <c r="CF245" s="71"/>
      <c r="CG245" s="71"/>
      <c r="CH245" s="71"/>
      <c r="CI245" s="71"/>
    </row>
    <row r="246" spans="14:87">
      <c r="N246" s="71"/>
      <c r="O246" s="71"/>
      <c r="P246" s="71"/>
      <c r="Q246" s="71"/>
      <c r="R246" s="71"/>
      <c r="S246" s="71"/>
      <c r="T246" s="71"/>
      <c r="U246" s="71"/>
      <c r="V246" s="71"/>
      <c r="W246" s="71"/>
      <c r="X246" s="71"/>
      <c r="Y246" s="71"/>
      <c r="Z246" s="71"/>
      <c r="AA246" s="71"/>
      <c r="AB246" s="71"/>
      <c r="AC246" s="71"/>
      <c r="AD246" s="71"/>
      <c r="AE246" s="71"/>
      <c r="AF246" s="71"/>
      <c r="AG246" s="71"/>
      <c r="AH246" s="71"/>
      <c r="AI246" s="71"/>
      <c r="AJ246" s="71"/>
      <c r="AK246" s="71"/>
      <c r="AL246" s="71"/>
      <c r="AM246" s="71"/>
      <c r="AN246" s="71"/>
      <c r="AO246" s="71"/>
      <c r="AP246" s="71"/>
      <c r="AQ246" s="71"/>
      <c r="AR246" s="71"/>
      <c r="AS246" s="71"/>
      <c r="AT246" s="71"/>
      <c r="AU246" s="71"/>
      <c r="AV246" s="71"/>
      <c r="AW246" s="71"/>
      <c r="AX246" s="71"/>
      <c r="AY246" s="71"/>
      <c r="AZ246" s="71"/>
      <c r="BA246" s="71"/>
      <c r="BB246" s="71"/>
      <c r="BC246" s="71"/>
      <c r="BD246" s="71"/>
      <c r="BE246" s="71"/>
      <c r="BF246" s="71"/>
      <c r="BG246" s="71"/>
      <c r="BH246" s="71"/>
      <c r="BI246" s="71"/>
      <c r="BJ246" s="71"/>
      <c r="BK246" s="71"/>
      <c r="BL246" s="71"/>
      <c r="BM246" s="71"/>
      <c r="BN246" s="71"/>
      <c r="BO246" s="71"/>
      <c r="BP246" s="71"/>
      <c r="BQ246" s="71"/>
      <c r="BR246" s="71"/>
      <c r="BS246" s="71"/>
      <c r="BT246" s="71"/>
      <c r="BU246" s="71"/>
      <c r="BV246" s="71"/>
      <c r="BW246" s="71"/>
      <c r="BX246" s="71"/>
      <c r="BY246" s="71"/>
      <c r="BZ246" s="71"/>
      <c r="CA246" s="71"/>
      <c r="CB246" s="71"/>
      <c r="CC246" s="71"/>
      <c r="CD246" s="71"/>
      <c r="CE246" s="71"/>
      <c r="CF246" s="71"/>
      <c r="CG246" s="71"/>
      <c r="CH246" s="71"/>
      <c r="CI246" s="71"/>
    </row>
    <row r="247" spans="14:87">
      <c r="N247" s="71"/>
      <c r="O247" s="71"/>
      <c r="P247" s="71"/>
      <c r="Q247" s="71"/>
      <c r="R247" s="71"/>
      <c r="S247" s="71"/>
      <c r="T247" s="71"/>
      <c r="U247" s="71"/>
      <c r="V247" s="71"/>
      <c r="W247" s="71"/>
      <c r="X247" s="71"/>
      <c r="Y247" s="71"/>
      <c r="Z247" s="71"/>
      <c r="AA247" s="71"/>
      <c r="AB247" s="71"/>
      <c r="AC247" s="71"/>
      <c r="AD247" s="71"/>
      <c r="AE247" s="71"/>
      <c r="AF247" s="71"/>
      <c r="AG247" s="71"/>
      <c r="AH247" s="71"/>
      <c r="AI247" s="71"/>
      <c r="AJ247" s="71"/>
      <c r="AK247" s="71"/>
      <c r="AL247" s="71"/>
      <c r="AM247" s="71"/>
      <c r="AN247" s="71"/>
      <c r="AO247" s="71"/>
      <c r="AP247" s="71"/>
      <c r="AQ247" s="71"/>
      <c r="AR247" s="71"/>
      <c r="AS247" s="71"/>
      <c r="AT247" s="71"/>
      <c r="AU247" s="71"/>
      <c r="AV247" s="71"/>
      <c r="AW247" s="71"/>
      <c r="AX247" s="71"/>
      <c r="AY247" s="71"/>
      <c r="AZ247" s="71"/>
      <c r="BA247" s="71"/>
      <c r="BB247" s="71"/>
      <c r="BC247" s="71"/>
      <c r="BD247" s="71"/>
      <c r="BE247" s="71"/>
      <c r="BF247" s="71"/>
      <c r="BG247" s="71"/>
      <c r="BH247" s="71"/>
      <c r="BI247" s="71"/>
      <c r="BJ247" s="71"/>
      <c r="BK247" s="71"/>
      <c r="BL247" s="71"/>
      <c r="BM247" s="71"/>
      <c r="BN247" s="71"/>
      <c r="BO247" s="71"/>
      <c r="BP247" s="71"/>
      <c r="BQ247" s="71"/>
      <c r="BR247" s="71"/>
      <c r="BS247" s="71"/>
      <c r="BT247" s="71"/>
      <c r="BU247" s="71"/>
      <c r="BV247" s="71"/>
      <c r="BW247" s="71"/>
      <c r="BX247" s="71"/>
      <c r="BY247" s="71"/>
      <c r="BZ247" s="71"/>
      <c r="CA247" s="71"/>
      <c r="CB247" s="71"/>
      <c r="CC247" s="71"/>
      <c r="CD247" s="71"/>
      <c r="CE247" s="71"/>
      <c r="CF247" s="71"/>
      <c r="CG247" s="71"/>
      <c r="CH247" s="71"/>
      <c r="CI247" s="71"/>
    </row>
    <row r="248" spans="14:87">
      <c r="N248" s="71"/>
      <c r="O248" s="71"/>
      <c r="P248" s="71"/>
      <c r="Q248" s="71"/>
      <c r="R248" s="71"/>
      <c r="S248" s="71"/>
      <c r="T248" s="71"/>
      <c r="U248" s="71"/>
      <c r="V248" s="71"/>
      <c r="W248" s="71"/>
      <c r="X248" s="71"/>
      <c r="Y248" s="71"/>
      <c r="Z248" s="71"/>
      <c r="AA248" s="71"/>
      <c r="AB248" s="71"/>
      <c r="AC248" s="71"/>
      <c r="AD248" s="71"/>
      <c r="AE248" s="71"/>
      <c r="AF248" s="71"/>
      <c r="AG248" s="71"/>
      <c r="AH248" s="71"/>
      <c r="AI248" s="71"/>
      <c r="AJ248" s="71"/>
      <c r="AK248" s="71"/>
      <c r="AL248" s="71"/>
      <c r="AM248" s="71"/>
      <c r="AN248" s="71"/>
      <c r="AO248" s="71"/>
      <c r="AP248" s="71"/>
      <c r="AQ248" s="71"/>
      <c r="AR248" s="71"/>
      <c r="AS248" s="71"/>
      <c r="AT248" s="71"/>
      <c r="AU248" s="71"/>
      <c r="AV248" s="71"/>
      <c r="AW248" s="71"/>
      <c r="AX248" s="71"/>
      <c r="AY248" s="71"/>
      <c r="AZ248" s="71"/>
      <c r="BA248" s="71"/>
      <c r="BB248" s="71"/>
      <c r="BC248" s="71"/>
      <c r="BD248" s="71"/>
      <c r="BE248" s="71"/>
      <c r="BF248" s="71"/>
      <c r="BG248" s="71"/>
      <c r="BH248" s="71"/>
      <c r="BI248" s="71"/>
      <c r="BJ248" s="71"/>
      <c r="BK248" s="71"/>
      <c r="BL248" s="71"/>
      <c r="BM248" s="71"/>
      <c r="BN248" s="71"/>
      <c r="BO248" s="71"/>
      <c r="BP248" s="71"/>
      <c r="BQ248" s="71"/>
      <c r="BR248" s="71"/>
      <c r="BS248" s="71"/>
      <c r="BT248" s="71"/>
      <c r="BU248" s="71"/>
      <c r="BV248" s="71"/>
      <c r="BW248" s="71"/>
      <c r="BX248" s="71"/>
      <c r="BY248" s="71"/>
      <c r="BZ248" s="71"/>
      <c r="CA248" s="71"/>
      <c r="CB248" s="71"/>
      <c r="CC248" s="71"/>
      <c r="CD248" s="71"/>
      <c r="CE248" s="71"/>
      <c r="CF248" s="71"/>
      <c r="CG248" s="71"/>
      <c r="CH248" s="71"/>
      <c r="CI248" s="71"/>
    </row>
    <row r="249" spans="14:87">
      <c r="N249" s="71"/>
      <c r="O249" s="71"/>
      <c r="P249" s="71"/>
      <c r="Q249" s="71"/>
      <c r="R249" s="71"/>
      <c r="S249" s="71"/>
      <c r="T249" s="71"/>
      <c r="U249" s="71"/>
      <c r="V249" s="71"/>
      <c r="W249" s="71"/>
      <c r="X249" s="71"/>
      <c r="Y249" s="71"/>
      <c r="Z249" s="71"/>
      <c r="AA249" s="71"/>
      <c r="AB249" s="71"/>
      <c r="AC249" s="71"/>
      <c r="AD249" s="71"/>
      <c r="AE249" s="71"/>
      <c r="AF249" s="71"/>
      <c r="AG249" s="71"/>
      <c r="AH249" s="71"/>
      <c r="AI249" s="71"/>
      <c r="AJ249" s="71"/>
      <c r="AK249" s="71"/>
      <c r="AL249" s="71"/>
      <c r="AM249" s="71"/>
      <c r="AN249" s="71"/>
      <c r="AO249" s="71"/>
      <c r="AP249" s="71"/>
      <c r="AQ249" s="71"/>
      <c r="AR249" s="71"/>
      <c r="AS249" s="71"/>
      <c r="AT249" s="71"/>
      <c r="AU249" s="71"/>
      <c r="AV249" s="71"/>
      <c r="AW249" s="71"/>
      <c r="AX249" s="71"/>
      <c r="AY249" s="71"/>
      <c r="AZ249" s="71"/>
      <c r="BA249" s="71"/>
      <c r="BB249" s="71"/>
      <c r="BC249" s="71"/>
      <c r="BD249" s="71"/>
      <c r="BE249" s="71"/>
      <c r="BF249" s="71"/>
      <c r="BG249" s="71"/>
      <c r="BH249" s="71"/>
      <c r="BI249" s="71"/>
      <c r="BJ249" s="71"/>
      <c r="BK249" s="71"/>
      <c r="BL249" s="71"/>
      <c r="BM249" s="71"/>
      <c r="BN249" s="71"/>
      <c r="BO249" s="71"/>
      <c r="BP249" s="71"/>
      <c r="BQ249" s="71"/>
      <c r="BR249" s="71"/>
      <c r="BS249" s="71"/>
      <c r="BT249" s="71"/>
      <c r="BU249" s="71"/>
      <c r="BV249" s="71"/>
      <c r="BW249" s="71"/>
      <c r="BX249" s="71"/>
      <c r="BY249" s="71"/>
      <c r="BZ249" s="71"/>
      <c r="CA249" s="71"/>
      <c r="CB249" s="71"/>
      <c r="CC249" s="71"/>
      <c r="CD249" s="71"/>
      <c r="CE249" s="71"/>
      <c r="CF249" s="71"/>
      <c r="CG249" s="71"/>
      <c r="CH249" s="71"/>
      <c r="CI249" s="71"/>
    </row>
    <row r="250" spans="14:87">
      <c r="N250" s="71"/>
      <c r="O250" s="71"/>
      <c r="P250" s="71"/>
      <c r="Q250" s="71"/>
      <c r="R250" s="71"/>
      <c r="S250" s="71"/>
      <c r="T250" s="71"/>
      <c r="U250" s="71"/>
      <c r="V250" s="71"/>
      <c r="W250" s="71"/>
      <c r="X250" s="71"/>
      <c r="Y250" s="71"/>
      <c r="Z250" s="71"/>
      <c r="AA250" s="71"/>
      <c r="AB250" s="71"/>
      <c r="AC250" s="71"/>
      <c r="AD250" s="71"/>
      <c r="AE250" s="71"/>
      <c r="AF250" s="71"/>
      <c r="AG250" s="71"/>
      <c r="AH250" s="71"/>
      <c r="AI250" s="71"/>
      <c r="AJ250" s="71"/>
      <c r="AK250" s="71"/>
      <c r="AL250" s="71"/>
      <c r="AM250" s="71"/>
      <c r="AN250" s="71"/>
      <c r="AO250" s="71"/>
      <c r="AP250" s="71"/>
      <c r="AQ250" s="71"/>
      <c r="AR250" s="71"/>
      <c r="AS250" s="71"/>
      <c r="AT250" s="71"/>
      <c r="AU250" s="71"/>
      <c r="AV250" s="71"/>
      <c r="AW250" s="71"/>
      <c r="AX250" s="71"/>
      <c r="AY250" s="71"/>
      <c r="AZ250" s="71"/>
      <c r="BA250" s="71"/>
      <c r="BB250" s="71"/>
      <c r="BC250" s="71"/>
      <c r="BD250" s="71"/>
      <c r="BE250" s="71"/>
      <c r="BF250" s="71"/>
      <c r="BG250" s="71"/>
      <c r="BH250" s="71"/>
      <c r="BI250" s="71"/>
      <c r="BJ250" s="71"/>
      <c r="BK250" s="71"/>
      <c r="BL250" s="71"/>
      <c r="BM250" s="71"/>
      <c r="BN250" s="71"/>
      <c r="BO250" s="71"/>
      <c r="BP250" s="71"/>
      <c r="BQ250" s="71"/>
      <c r="BR250" s="71"/>
      <c r="BS250" s="71"/>
      <c r="BT250" s="71"/>
      <c r="BU250" s="71"/>
      <c r="BV250" s="71"/>
      <c r="BW250" s="71"/>
      <c r="BX250" s="71"/>
      <c r="BY250" s="71"/>
      <c r="BZ250" s="71"/>
      <c r="CA250" s="71"/>
      <c r="CB250" s="71"/>
      <c r="CC250" s="71"/>
      <c r="CD250" s="71"/>
      <c r="CE250" s="71"/>
      <c r="CF250" s="71"/>
      <c r="CG250" s="71"/>
      <c r="CH250" s="71"/>
      <c r="CI250" s="71"/>
    </row>
    <row r="251" spans="14:87">
      <c r="N251" s="71"/>
      <c r="O251" s="71"/>
      <c r="P251" s="71"/>
      <c r="Q251" s="71"/>
      <c r="R251" s="71"/>
      <c r="S251" s="71"/>
      <c r="T251" s="71"/>
      <c r="U251" s="71"/>
      <c r="V251" s="71"/>
      <c r="W251" s="71"/>
      <c r="X251" s="71"/>
      <c r="Y251" s="71"/>
      <c r="Z251" s="71"/>
      <c r="AA251" s="71"/>
      <c r="AB251" s="71"/>
      <c r="AC251" s="71"/>
      <c r="AD251" s="71"/>
      <c r="AE251" s="71"/>
      <c r="AF251" s="71"/>
      <c r="AG251" s="71"/>
      <c r="AH251" s="71"/>
      <c r="AI251" s="71"/>
      <c r="AJ251" s="71"/>
      <c r="AK251" s="71"/>
      <c r="AL251" s="71"/>
      <c r="AM251" s="71"/>
      <c r="AN251" s="71"/>
      <c r="AO251" s="71"/>
      <c r="AP251" s="71"/>
      <c r="AQ251" s="71"/>
      <c r="AR251" s="71"/>
      <c r="AS251" s="71"/>
      <c r="AT251" s="71"/>
      <c r="AU251" s="71"/>
      <c r="AV251" s="71"/>
      <c r="AW251" s="71"/>
      <c r="AX251" s="71"/>
      <c r="AY251" s="71"/>
      <c r="AZ251" s="71"/>
      <c r="BA251" s="71"/>
      <c r="BB251" s="71"/>
      <c r="BC251" s="71"/>
      <c r="BD251" s="71"/>
      <c r="BE251" s="71"/>
      <c r="BF251" s="71"/>
      <c r="BG251" s="71"/>
      <c r="BH251" s="71"/>
      <c r="BI251" s="71"/>
      <c r="BJ251" s="71"/>
      <c r="BK251" s="71"/>
      <c r="BL251" s="71"/>
      <c r="BM251" s="71"/>
      <c r="BN251" s="71"/>
      <c r="BO251" s="71"/>
      <c r="BP251" s="71"/>
      <c r="BQ251" s="71"/>
      <c r="BR251" s="71"/>
      <c r="BS251" s="71"/>
      <c r="BT251" s="71"/>
      <c r="BU251" s="71"/>
      <c r="BV251" s="71"/>
      <c r="BW251" s="71"/>
      <c r="BX251" s="71"/>
      <c r="BY251" s="71"/>
      <c r="BZ251" s="71"/>
      <c r="CA251" s="71"/>
      <c r="CB251" s="71"/>
      <c r="CC251" s="71"/>
      <c r="CD251" s="71"/>
      <c r="CE251" s="71"/>
      <c r="CF251" s="71"/>
      <c r="CG251" s="71"/>
      <c r="CH251" s="71"/>
      <c r="CI251" s="71"/>
    </row>
    <row r="252" spans="14:87">
      <c r="N252" s="71"/>
      <c r="O252" s="71"/>
      <c r="P252" s="71"/>
      <c r="Q252" s="71"/>
      <c r="R252" s="71"/>
      <c r="S252" s="71"/>
      <c r="T252" s="71"/>
      <c r="U252" s="71"/>
      <c r="V252" s="71"/>
      <c r="W252" s="71"/>
      <c r="X252" s="71"/>
      <c r="Y252" s="71"/>
      <c r="Z252" s="71"/>
      <c r="AA252" s="71"/>
      <c r="AB252" s="71"/>
      <c r="AC252" s="71"/>
      <c r="AD252" s="71"/>
      <c r="AE252" s="71"/>
      <c r="AF252" s="71"/>
      <c r="AG252" s="71"/>
      <c r="AH252" s="71"/>
      <c r="AI252" s="71"/>
      <c r="AJ252" s="71"/>
      <c r="AK252" s="71"/>
      <c r="AL252" s="71"/>
      <c r="AM252" s="71"/>
      <c r="AN252" s="71"/>
      <c r="AO252" s="71"/>
      <c r="AP252" s="71"/>
      <c r="AQ252" s="71"/>
      <c r="AR252" s="71"/>
      <c r="AS252" s="71"/>
      <c r="AT252" s="71"/>
      <c r="AU252" s="71"/>
      <c r="AV252" s="71"/>
      <c r="AW252" s="71"/>
      <c r="AX252" s="71"/>
      <c r="AY252" s="71"/>
      <c r="AZ252" s="71"/>
      <c r="BA252" s="71"/>
      <c r="BB252" s="71"/>
      <c r="BC252" s="71"/>
      <c r="BD252" s="71"/>
      <c r="BE252" s="71"/>
      <c r="BF252" s="71"/>
      <c r="BG252" s="71"/>
      <c r="BH252" s="71"/>
      <c r="BI252" s="71"/>
      <c r="BJ252" s="71"/>
      <c r="BK252" s="71"/>
      <c r="BL252" s="71"/>
      <c r="BM252" s="71"/>
      <c r="BN252" s="71"/>
      <c r="BO252" s="71"/>
      <c r="BP252" s="71"/>
      <c r="BQ252" s="71"/>
      <c r="BR252" s="71"/>
      <c r="BS252" s="71"/>
      <c r="BT252" s="71"/>
      <c r="BU252" s="71"/>
      <c r="BV252" s="71"/>
      <c r="BW252" s="71"/>
      <c r="BX252" s="71"/>
      <c r="BY252" s="71"/>
      <c r="BZ252" s="71"/>
      <c r="CA252" s="71"/>
      <c r="CB252" s="71"/>
      <c r="CC252" s="71"/>
      <c r="CD252" s="71"/>
      <c r="CE252" s="71"/>
      <c r="CF252" s="71"/>
      <c r="CG252" s="71"/>
      <c r="CH252" s="71"/>
      <c r="CI252" s="71"/>
    </row>
    <row r="253" spans="14:87">
      <c r="N253" s="71"/>
      <c r="O253" s="71"/>
      <c r="P253" s="71"/>
      <c r="Q253" s="71"/>
      <c r="R253" s="71"/>
      <c r="S253" s="71"/>
      <c r="T253" s="71"/>
      <c r="U253" s="71"/>
      <c r="V253" s="71"/>
      <c r="W253" s="71"/>
      <c r="X253" s="71"/>
      <c r="Y253" s="71"/>
      <c r="Z253" s="71"/>
      <c r="AA253" s="71"/>
      <c r="AB253" s="71"/>
      <c r="AC253" s="71"/>
      <c r="AD253" s="71"/>
      <c r="AE253" s="71"/>
      <c r="AF253" s="71"/>
      <c r="AG253" s="71"/>
      <c r="AH253" s="71"/>
      <c r="AI253" s="71"/>
      <c r="AJ253" s="71"/>
      <c r="AK253" s="71"/>
      <c r="AL253" s="71"/>
      <c r="AM253" s="71"/>
      <c r="AN253" s="71"/>
      <c r="AO253" s="71"/>
      <c r="AP253" s="71"/>
      <c r="AQ253" s="71"/>
      <c r="AR253" s="71"/>
      <c r="AS253" s="71"/>
      <c r="AT253" s="71"/>
      <c r="AU253" s="71"/>
      <c r="AV253" s="71"/>
      <c r="AW253" s="71"/>
      <c r="AX253" s="71"/>
      <c r="AY253" s="71"/>
      <c r="AZ253" s="71"/>
      <c r="BA253" s="71"/>
      <c r="BB253" s="71"/>
      <c r="BC253" s="71"/>
      <c r="BD253" s="71"/>
      <c r="BE253" s="71"/>
      <c r="BF253" s="71"/>
      <c r="BG253" s="71"/>
      <c r="BH253" s="71"/>
      <c r="BI253" s="71"/>
      <c r="BJ253" s="71"/>
      <c r="BK253" s="71"/>
      <c r="BL253" s="71"/>
      <c r="BM253" s="71"/>
      <c r="BN253" s="71"/>
      <c r="BO253" s="71"/>
      <c r="BP253" s="71"/>
      <c r="BQ253" s="71"/>
      <c r="BR253" s="71"/>
      <c r="BS253" s="71"/>
      <c r="BT253" s="71"/>
      <c r="BU253" s="71"/>
      <c r="BV253" s="71"/>
      <c r="BW253" s="71"/>
      <c r="BX253" s="71"/>
      <c r="BY253" s="71"/>
      <c r="BZ253" s="71"/>
      <c r="CA253" s="71"/>
      <c r="CB253" s="71"/>
      <c r="CC253" s="71"/>
      <c r="CD253" s="71"/>
      <c r="CE253" s="71"/>
      <c r="CF253" s="71"/>
      <c r="CG253" s="71"/>
      <c r="CH253" s="71"/>
      <c r="CI253" s="71"/>
    </row>
    <row r="254" spans="14:87">
      <c r="N254" s="71"/>
      <c r="O254" s="71"/>
      <c r="P254" s="71"/>
      <c r="Q254" s="71"/>
      <c r="R254" s="71"/>
      <c r="S254" s="71"/>
      <c r="T254" s="71"/>
      <c r="U254" s="71"/>
      <c r="V254" s="71"/>
      <c r="W254" s="71"/>
      <c r="X254" s="71"/>
      <c r="Y254" s="71"/>
      <c r="Z254" s="71"/>
      <c r="AA254" s="71"/>
      <c r="AB254" s="71"/>
      <c r="AC254" s="71"/>
      <c r="AD254" s="71"/>
      <c r="AE254" s="71"/>
      <c r="AF254" s="71"/>
      <c r="AG254" s="71"/>
      <c r="AH254" s="71"/>
      <c r="AI254" s="71"/>
      <c r="AJ254" s="71"/>
      <c r="AK254" s="71"/>
      <c r="AL254" s="71"/>
      <c r="AM254" s="71"/>
      <c r="AN254" s="71"/>
      <c r="AO254" s="71"/>
      <c r="AP254" s="71"/>
      <c r="AQ254" s="71"/>
      <c r="AR254" s="71"/>
      <c r="AS254" s="71"/>
      <c r="AT254" s="71"/>
      <c r="AU254" s="71"/>
      <c r="AV254" s="71"/>
      <c r="AW254" s="71"/>
      <c r="AX254" s="71"/>
      <c r="AY254" s="71"/>
      <c r="AZ254" s="71"/>
      <c r="BA254" s="71"/>
      <c r="BB254" s="71"/>
      <c r="BC254" s="71"/>
      <c r="BD254" s="71"/>
      <c r="BE254" s="71"/>
      <c r="BF254" s="71"/>
      <c r="BG254" s="71"/>
      <c r="BH254" s="71"/>
      <c r="BI254" s="71"/>
      <c r="BJ254" s="71"/>
      <c r="BK254" s="71"/>
      <c r="BL254" s="71"/>
      <c r="BM254" s="71"/>
      <c r="BN254" s="71"/>
      <c r="BO254" s="71"/>
      <c r="BP254" s="71"/>
      <c r="BQ254" s="71"/>
      <c r="BR254" s="71"/>
      <c r="BS254" s="71"/>
      <c r="BT254" s="71"/>
      <c r="BU254" s="71"/>
      <c r="BV254" s="71"/>
      <c r="BW254" s="71"/>
      <c r="BX254" s="71"/>
      <c r="BY254" s="71"/>
      <c r="BZ254" s="71"/>
      <c r="CA254" s="71"/>
      <c r="CB254" s="71"/>
      <c r="CC254" s="71"/>
      <c r="CD254" s="71"/>
      <c r="CE254" s="71"/>
      <c r="CF254" s="71"/>
      <c r="CG254" s="71"/>
      <c r="CH254" s="71"/>
      <c r="CI254" s="71"/>
    </row>
    <row r="255" spans="14:87">
      <c r="N255" s="71"/>
      <c r="O255" s="71"/>
      <c r="P255" s="71"/>
      <c r="Q255" s="71"/>
      <c r="R255" s="71"/>
      <c r="S255" s="71"/>
      <c r="T255" s="71"/>
      <c r="U255" s="71"/>
      <c r="V255" s="71"/>
      <c r="W255" s="71"/>
      <c r="X255" s="71"/>
      <c r="Y255" s="71"/>
      <c r="Z255" s="71"/>
      <c r="AA255" s="71"/>
      <c r="AB255" s="71"/>
      <c r="AC255" s="71"/>
      <c r="AD255" s="71"/>
      <c r="AE255" s="71"/>
      <c r="AF255" s="71"/>
      <c r="AG255" s="71"/>
      <c r="AH255" s="71"/>
      <c r="AI255" s="71"/>
      <c r="AJ255" s="71"/>
      <c r="AK255" s="71"/>
      <c r="AL255" s="71"/>
      <c r="AM255" s="71"/>
      <c r="AN255" s="71"/>
      <c r="AO255" s="71"/>
      <c r="AP255" s="71"/>
      <c r="AQ255" s="71"/>
      <c r="AR255" s="71"/>
      <c r="AS255" s="71"/>
      <c r="AT255" s="71"/>
      <c r="AU255" s="71"/>
      <c r="AV255" s="71"/>
      <c r="AW255" s="71"/>
      <c r="AX255" s="71"/>
      <c r="AY255" s="71"/>
      <c r="AZ255" s="71"/>
      <c r="BA255" s="71"/>
      <c r="BB255" s="71"/>
      <c r="BC255" s="71"/>
      <c r="BD255" s="71"/>
      <c r="BE255" s="71"/>
      <c r="BF255" s="71"/>
      <c r="BG255" s="71"/>
      <c r="BH255" s="71"/>
      <c r="BI255" s="71"/>
      <c r="BJ255" s="71"/>
      <c r="BK255" s="71"/>
      <c r="BL255" s="71"/>
      <c r="BM255" s="71"/>
      <c r="BN255" s="71"/>
      <c r="BO255" s="71"/>
      <c r="BP255" s="71"/>
      <c r="BQ255" s="71"/>
      <c r="BR255" s="71"/>
      <c r="BS255" s="71"/>
      <c r="BT255" s="71"/>
      <c r="BU255" s="71"/>
      <c r="BV255" s="71"/>
      <c r="BW255" s="71"/>
      <c r="BX255" s="71"/>
      <c r="BY255" s="71"/>
      <c r="BZ255" s="71"/>
      <c r="CA255" s="71"/>
      <c r="CB255" s="71"/>
      <c r="CC255" s="71"/>
      <c r="CD255" s="71"/>
      <c r="CE255" s="71"/>
      <c r="CF255" s="71"/>
      <c r="CG255" s="71"/>
      <c r="CH255" s="71"/>
      <c r="CI255" s="71"/>
    </row>
    <row r="256" spans="14:87">
      <c r="N256" s="71"/>
      <c r="O256" s="71"/>
      <c r="P256" s="71"/>
      <c r="Q256" s="71"/>
      <c r="R256" s="71"/>
      <c r="S256" s="71"/>
      <c r="T256" s="71"/>
      <c r="U256" s="71"/>
      <c r="V256" s="71"/>
      <c r="W256" s="71"/>
      <c r="X256" s="71"/>
      <c r="Y256" s="71"/>
      <c r="Z256" s="71"/>
      <c r="AA256" s="71"/>
      <c r="AB256" s="71"/>
      <c r="AC256" s="71"/>
      <c r="AD256" s="71"/>
      <c r="AE256" s="71"/>
      <c r="AF256" s="71"/>
      <c r="AG256" s="71"/>
      <c r="AH256" s="71"/>
      <c r="AI256" s="71"/>
      <c r="AJ256" s="71"/>
      <c r="AK256" s="71"/>
      <c r="AL256" s="71"/>
      <c r="AM256" s="71"/>
      <c r="AN256" s="71"/>
      <c r="AO256" s="71"/>
      <c r="AP256" s="71"/>
      <c r="AQ256" s="71"/>
      <c r="AR256" s="71"/>
      <c r="AS256" s="71"/>
      <c r="AT256" s="71"/>
      <c r="AU256" s="71"/>
      <c r="AV256" s="71"/>
      <c r="AW256" s="71"/>
      <c r="AX256" s="71"/>
      <c r="AY256" s="71"/>
      <c r="AZ256" s="71"/>
      <c r="BA256" s="71"/>
      <c r="BB256" s="71"/>
      <c r="BC256" s="71"/>
      <c r="BD256" s="71"/>
      <c r="BE256" s="71"/>
      <c r="BF256" s="71"/>
      <c r="BG256" s="71"/>
      <c r="BH256" s="71"/>
      <c r="BI256" s="71"/>
      <c r="BJ256" s="71"/>
      <c r="BK256" s="71"/>
      <c r="BL256" s="71"/>
      <c r="BM256" s="71"/>
      <c r="BN256" s="71"/>
      <c r="BO256" s="71"/>
      <c r="BP256" s="71"/>
      <c r="BQ256" s="71"/>
      <c r="BR256" s="71"/>
      <c r="BS256" s="71"/>
      <c r="BT256" s="71"/>
      <c r="BU256" s="71"/>
      <c r="BV256" s="71"/>
      <c r="BW256" s="71"/>
      <c r="BX256" s="71"/>
      <c r="BY256" s="71"/>
      <c r="BZ256" s="71"/>
      <c r="CA256" s="71"/>
      <c r="CB256" s="71"/>
      <c r="CC256" s="71"/>
      <c r="CD256" s="71"/>
      <c r="CE256" s="71"/>
      <c r="CF256" s="71"/>
      <c r="CG256" s="71"/>
      <c r="CH256" s="71"/>
      <c r="CI256" s="71"/>
    </row>
    <row r="257" spans="14:87">
      <c r="N257" s="71"/>
      <c r="O257" s="71"/>
      <c r="P257" s="71"/>
      <c r="Q257" s="71"/>
      <c r="R257" s="71"/>
      <c r="S257" s="71"/>
      <c r="T257" s="71"/>
      <c r="U257" s="71"/>
      <c r="V257" s="71"/>
      <c r="W257" s="71"/>
      <c r="X257" s="71"/>
      <c r="Y257" s="71"/>
      <c r="Z257" s="71"/>
      <c r="AA257" s="71"/>
      <c r="AB257" s="71"/>
      <c r="AC257" s="71"/>
      <c r="AD257" s="71"/>
      <c r="AE257" s="71"/>
      <c r="AF257" s="71"/>
      <c r="AG257" s="71"/>
      <c r="AH257" s="71"/>
      <c r="AI257" s="71"/>
      <c r="AJ257" s="71"/>
      <c r="AK257" s="71"/>
      <c r="AL257" s="71"/>
      <c r="AM257" s="71"/>
      <c r="AN257" s="71"/>
      <c r="AO257" s="71"/>
      <c r="AP257" s="71"/>
      <c r="AQ257" s="71"/>
      <c r="AR257" s="71"/>
      <c r="AS257" s="71"/>
      <c r="AT257" s="71"/>
      <c r="AU257" s="71"/>
      <c r="AV257" s="71"/>
      <c r="AW257" s="71"/>
      <c r="AX257" s="71"/>
      <c r="AY257" s="71"/>
      <c r="AZ257" s="71"/>
      <c r="BA257" s="71"/>
      <c r="BB257" s="71"/>
      <c r="BC257" s="71"/>
      <c r="BD257" s="71"/>
      <c r="BE257" s="71"/>
      <c r="BF257" s="71"/>
      <c r="BG257" s="71"/>
      <c r="BH257" s="71"/>
      <c r="BI257" s="71"/>
      <c r="BJ257" s="71"/>
      <c r="BK257" s="71"/>
      <c r="BL257" s="71"/>
      <c r="BM257" s="71"/>
      <c r="BN257" s="71"/>
      <c r="BO257" s="71"/>
      <c r="BP257" s="71"/>
      <c r="BQ257" s="71"/>
      <c r="BR257" s="71"/>
      <c r="BS257" s="71"/>
      <c r="BT257" s="71"/>
      <c r="BU257" s="71"/>
      <c r="BV257" s="71"/>
      <c r="BW257" s="71"/>
      <c r="BX257" s="71"/>
      <c r="BY257" s="71"/>
      <c r="BZ257" s="71"/>
      <c r="CA257" s="71"/>
      <c r="CB257" s="71"/>
      <c r="CC257" s="71"/>
      <c r="CD257" s="71"/>
      <c r="CE257" s="71"/>
      <c r="CF257" s="71"/>
      <c r="CG257" s="71"/>
      <c r="CH257" s="71"/>
      <c r="CI257" s="71"/>
    </row>
    <row r="258" spans="14:87">
      <c r="N258" s="71"/>
      <c r="O258" s="71"/>
      <c r="P258" s="71"/>
      <c r="Q258" s="71"/>
      <c r="R258" s="71"/>
      <c r="S258" s="71"/>
      <c r="T258" s="71"/>
      <c r="U258" s="71"/>
      <c r="V258" s="71"/>
      <c r="W258" s="71"/>
      <c r="X258" s="71"/>
      <c r="Y258" s="71"/>
      <c r="Z258" s="71"/>
      <c r="AA258" s="71"/>
      <c r="AB258" s="71"/>
      <c r="AC258" s="71"/>
      <c r="AD258" s="71"/>
      <c r="AE258" s="71"/>
      <c r="AF258" s="71"/>
      <c r="AG258" s="71"/>
      <c r="AH258" s="71"/>
      <c r="AI258" s="71"/>
      <c r="AJ258" s="71"/>
      <c r="AK258" s="71"/>
      <c r="AL258" s="71"/>
      <c r="AM258" s="71"/>
      <c r="AN258" s="71"/>
      <c r="AO258" s="71"/>
      <c r="AP258" s="71"/>
      <c r="AQ258" s="71"/>
      <c r="AR258" s="71"/>
      <c r="AS258" s="71"/>
      <c r="AT258" s="71"/>
      <c r="AU258" s="71"/>
      <c r="AV258" s="71"/>
      <c r="AW258" s="71"/>
      <c r="AX258" s="71"/>
      <c r="AY258" s="71"/>
      <c r="AZ258" s="71"/>
      <c r="BA258" s="71"/>
      <c r="BB258" s="71"/>
      <c r="BC258" s="71"/>
      <c r="BD258" s="71"/>
      <c r="BE258" s="71"/>
      <c r="BF258" s="71"/>
      <c r="BG258" s="71"/>
      <c r="BH258" s="71"/>
      <c r="BI258" s="71"/>
      <c r="BJ258" s="71"/>
      <c r="BK258" s="71"/>
      <c r="BL258" s="71"/>
      <c r="BM258" s="71"/>
      <c r="BN258" s="71"/>
      <c r="BO258" s="71"/>
      <c r="BP258" s="71"/>
      <c r="BQ258" s="71"/>
      <c r="BR258" s="71"/>
      <c r="BS258" s="71"/>
      <c r="BT258" s="71"/>
      <c r="BU258" s="71"/>
      <c r="BV258" s="71"/>
      <c r="BW258" s="71"/>
      <c r="BX258" s="71"/>
      <c r="BY258" s="71"/>
      <c r="BZ258" s="71"/>
      <c r="CA258" s="71"/>
      <c r="CB258" s="71"/>
      <c r="CC258" s="71"/>
      <c r="CD258" s="71"/>
      <c r="CE258" s="71"/>
      <c r="CF258" s="71"/>
      <c r="CG258" s="71"/>
      <c r="CH258" s="71"/>
      <c r="CI258" s="71"/>
    </row>
    <row r="259" spans="14:87">
      <c r="N259" s="71"/>
      <c r="O259" s="71"/>
      <c r="P259" s="71"/>
      <c r="Q259" s="71"/>
      <c r="R259" s="71"/>
      <c r="S259" s="71"/>
      <c r="T259" s="71"/>
      <c r="U259" s="71"/>
      <c r="V259" s="71"/>
      <c r="W259" s="71"/>
      <c r="X259" s="71"/>
      <c r="Y259" s="71"/>
      <c r="Z259" s="71"/>
      <c r="AA259" s="71"/>
      <c r="AB259" s="71"/>
      <c r="AC259" s="71"/>
      <c r="AD259" s="71"/>
      <c r="AE259" s="71"/>
      <c r="AF259" s="71"/>
      <c r="AG259" s="71"/>
      <c r="AH259" s="71"/>
      <c r="AI259" s="71"/>
      <c r="AJ259" s="71"/>
      <c r="AK259" s="71"/>
      <c r="AL259" s="71"/>
      <c r="AM259" s="71"/>
      <c r="AN259" s="71"/>
      <c r="AO259" s="71"/>
      <c r="AP259" s="71"/>
      <c r="AQ259" s="71"/>
      <c r="AR259" s="71"/>
      <c r="AS259" s="71"/>
      <c r="AT259" s="71"/>
      <c r="AU259" s="71"/>
      <c r="AV259" s="71"/>
      <c r="AW259" s="71"/>
      <c r="AX259" s="71"/>
      <c r="AY259" s="71"/>
      <c r="AZ259" s="71"/>
      <c r="BA259" s="71"/>
      <c r="BB259" s="71"/>
      <c r="BC259" s="71"/>
      <c r="BD259" s="71"/>
      <c r="BE259" s="71"/>
      <c r="BF259" s="71"/>
      <c r="BG259" s="71"/>
      <c r="BH259" s="71"/>
      <c r="BI259" s="71"/>
      <c r="BJ259" s="71"/>
      <c r="BK259" s="71"/>
      <c r="BL259" s="71"/>
      <c r="BM259" s="71"/>
      <c r="BN259" s="71"/>
      <c r="BO259" s="71"/>
      <c r="BP259" s="71"/>
      <c r="BQ259" s="71"/>
      <c r="BR259" s="71"/>
      <c r="BS259" s="71"/>
      <c r="BT259" s="71"/>
      <c r="BU259" s="71"/>
      <c r="BV259" s="71"/>
      <c r="BW259" s="71"/>
      <c r="BX259" s="71"/>
      <c r="BY259" s="71"/>
      <c r="BZ259" s="71"/>
      <c r="CA259" s="71"/>
      <c r="CB259" s="71"/>
      <c r="CC259" s="71"/>
      <c r="CD259" s="71"/>
      <c r="CE259" s="71"/>
      <c r="CF259" s="71"/>
      <c r="CG259" s="71"/>
      <c r="CH259" s="71"/>
      <c r="CI259" s="71"/>
    </row>
    <row r="260" spans="14:87">
      <c r="N260" s="71"/>
      <c r="O260" s="71"/>
      <c r="P260" s="71"/>
      <c r="Q260" s="71"/>
      <c r="R260" s="71"/>
      <c r="S260" s="71"/>
      <c r="T260" s="71"/>
      <c r="U260" s="71"/>
      <c r="V260" s="71"/>
      <c r="W260" s="71"/>
      <c r="X260" s="71"/>
      <c r="Y260" s="71"/>
      <c r="Z260" s="71"/>
      <c r="AA260" s="71"/>
      <c r="AB260" s="71"/>
      <c r="AC260" s="71"/>
      <c r="AD260" s="71"/>
      <c r="AE260" s="71"/>
      <c r="AF260" s="71"/>
      <c r="AG260" s="71"/>
      <c r="AH260" s="71"/>
      <c r="AI260" s="71"/>
      <c r="AJ260" s="71"/>
      <c r="AK260" s="71"/>
      <c r="AL260" s="71"/>
      <c r="AM260" s="71"/>
      <c r="AN260" s="71"/>
      <c r="AO260" s="71"/>
      <c r="AP260" s="71"/>
      <c r="AQ260" s="71"/>
      <c r="AR260" s="71"/>
      <c r="AS260" s="71"/>
      <c r="AT260" s="71"/>
      <c r="AU260" s="71"/>
      <c r="AV260" s="71"/>
      <c r="AW260" s="71"/>
      <c r="AX260" s="71"/>
      <c r="AY260" s="71"/>
      <c r="AZ260" s="71"/>
      <c r="BA260" s="71"/>
      <c r="BB260" s="71"/>
      <c r="BC260" s="71"/>
      <c r="BD260" s="71"/>
      <c r="BE260" s="71"/>
      <c r="BF260" s="71"/>
      <c r="BG260" s="71"/>
      <c r="BH260" s="71"/>
      <c r="BI260" s="71"/>
      <c r="BJ260" s="71"/>
      <c r="BK260" s="71"/>
      <c r="BL260" s="71"/>
      <c r="BM260" s="71"/>
      <c r="BN260" s="71"/>
      <c r="BO260" s="71"/>
      <c r="BP260" s="71"/>
      <c r="BQ260" s="71"/>
      <c r="BR260" s="71"/>
      <c r="BS260" s="71"/>
      <c r="BT260" s="71"/>
      <c r="BU260" s="71"/>
      <c r="BV260" s="71"/>
      <c r="BW260" s="71"/>
      <c r="BX260" s="71"/>
      <c r="BY260" s="71"/>
      <c r="BZ260" s="71"/>
      <c r="CA260" s="71"/>
      <c r="CB260" s="71"/>
      <c r="CC260" s="71"/>
      <c r="CD260" s="71"/>
      <c r="CE260" s="71"/>
      <c r="CF260" s="71"/>
      <c r="CG260" s="71"/>
      <c r="CH260" s="71"/>
      <c r="CI260" s="71"/>
    </row>
    <row r="261" spans="14:87">
      <c r="N261" s="71"/>
      <c r="O261" s="71"/>
      <c r="P261" s="71"/>
      <c r="Q261" s="71"/>
      <c r="R261" s="71"/>
      <c r="S261" s="71"/>
      <c r="T261" s="71"/>
      <c r="U261" s="71"/>
      <c r="V261" s="71"/>
      <c r="W261" s="71"/>
      <c r="X261" s="71"/>
      <c r="Y261" s="71"/>
      <c r="Z261" s="71"/>
      <c r="AA261" s="71"/>
      <c r="AB261" s="71"/>
      <c r="AC261" s="71"/>
      <c r="AD261" s="71"/>
      <c r="AE261" s="71"/>
      <c r="AF261" s="71"/>
      <c r="AG261" s="71"/>
      <c r="AH261" s="71"/>
      <c r="AI261" s="71"/>
      <c r="AJ261" s="71"/>
      <c r="AK261" s="71"/>
      <c r="AL261" s="71"/>
      <c r="AM261" s="71"/>
      <c r="AN261" s="71"/>
      <c r="AO261" s="71"/>
      <c r="AP261" s="71"/>
      <c r="AQ261" s="71"/>
      <c r="AR261" s="71"/>
      <c r="AS261" s="71"/>
      <c r="AT261" s="71"/>
      <c r="AU261" s="71"/>
      <c r="AV261" s="71"/>
      <c r="AW261" s="71"/>
      <c r="AX261" s="71"/>
      <c r="AY261" s="71"/>
      <c r="AZ261" s="71"/>
      <c r="BA261" s="71"/>
      <c r="BB261" s="71"/>
      <c r="BC261" s="71"/>
      <c r="BD261" s="71"/>
      <c r="BE261" s="71"/>
      <c r="BF261" s="71"/>
      <c r="BG261" s="71"/>
      <c r="BH261" s="71"/>
      <c r="BI261" s="71"/>
      <c r="BJ261" s="71"/>
      <c r="BK261" s="71"/>
      <c r="BL261" s="71"/>
      <c r="BM261" s="71"/>
      <c r="BN261" s="71"/>
      <c r="BO261" s="71"/>
      <c r="BP261" s="71"/>
      <c r="BQ261" s="71"/>
      <c r="BR261" s="71"/>
      <c r="BS261" s="71"/>
      <c r="BT261" s="71"/>
      <c r="BU261" s="71"/>
      <c r="BV261" s="71"/>
      <c r="BW261" s="71"/>
      <c r="BX261" s="71"/>
      <c r="BY261" s="71"/>
      <c r="BZ261" s="71"/>
      <c r="CA261" s="71"/>
      <c r="CB261" s="71"/>
      <c r="CC261" s="71"/>
      <c r="CD261" s="71"/>
      <c r="CE261" s="71"/>
      <c r="CF261" s="71"/>
      <c r="CG261" s="71"/>
      <c r="CH261" s="71"/>
      <c r="CI261" s="71"/>
    </row>
    <row r="262" spans="14:87">
      <c r="N262" s="71"/>
      <c r="O262" s="71"/>
      <c r="P262" s="71"/>
      <c r="Q262" s="71"/>
      <c r="R262" s="71"/>
      <c r="S262" s="71"/>
      <c r="T262" s="71"/>
      <c r="U262" s="71"/>
      <c r="V262" s="71"/>
      <c r="W262" s="71"/>
      <c r="X262" s="71"/>
      <c r="Y262" s="71"/>
      <c r="Z262" s="71"/>
      <c r="AA262" s="71"/>
      <c r="AB262" s="71"/>
      <c r="AC262" s="71"/>
      <c r="AD262" s="71"/>
      <c r="AE262" s="71"/>
      <c r="AF262" s="71"/>
      <c r="AG262" s="71"/>
      <c r="AH262" s="71"/>
      <c r="AI262" s="71"/>
      <c r="AJ262" s="71"/>
      <c r="AK262" s="71"/>
      <c r="AL262" s="71"/>
      <c r="AM262" s="71"/>
      <c r="AN262" s="71"/>
      <c r="AO262" s="71"/>
      <c r="AP262" s="71"/>
      <c r="AQ262" s="71"/>
      <c r="AR262" s="71"/>
      <c r="AS262" s="71"/>
      <c r="AT262" s="71"/>
      <c r="AU262" s="71"/>
      <c r="AV262" s="71"/>
      <c r="AW262" s="71"/>
      <c r="AX262" s="71"/>
      <c r="AY262" s="71"/>
      <c r="AZ262" s="71"/>
      <c r="BA262" s="71"/>
      <c r="BB262" s="71"/>
      <c r="BC262" s="71"/>
      <c r="BD262" s="71"/>
      <c r="BE262" s="71"/>
      <c r="BF262" s="71"/>
      <c r="BG262" s="71"/>
      <c r="BH262" s="71"/>
      <c r="BI262" s="71"/>
      <c r="BJ262" s="71"/>
      <c r="BK262" s="71"/>
      <c r="BL262" s="71"/>
      <c r="BM262" s="71"/>
      <c r="BN262" s="71"/>
      <c r="BO262" s="71"/>
      <c r="BP262" s="71"/>
      <c r="BQ262" s="71"/>
      <c r="BR262" s="71"/>
      <c r="BS262" s="71"/>
      <c r="BT262" s="71"/>
      <c r="BU262" s="71"/>
      <c r="BV262" s="71"/>
      <c r="BW262" s="71"/>
      <c r="BX262" s="71"/>
      <c r="BY262" s="71"/>
      <c r="BZ262" s="71"/>
      <c r="CA262" s="71"/>
      <c r="CB262" s="71"/>
      <c r="CC262" s="71"/>
      <c r="CD262" s="71"/>
      <c r="CE262" s="71"/>
      <c r="CF262" s="71"/>
      <c r="CG262" s="71"/>
      <c r="CH262" s="71"/>
      <c r="CI262" s="71"/>
    </row>
    <row r="263" spans="14:87">
      <c r="N263" s="71"/>
      <c r="O263" s="71"/>
      <c r="P263" s="71"/>
      <c r="Q263" s="71"/>
      <c r="R263" s="71"/>
      <c r="S263" s="71"/>
      <c r="T263" s="71"/>
      <c r="U263" s="71"/>
      <c r="V263" s="71"/>
      <c r="W263" s="71"/>
      <c r="X263" s="71"/>
      <c r="Y263" s="71"/>
      <c r="Z263" s="71"/>
      <c r="AA263" s="71"/>
      <c r="AB263" s="71"/>
      <c r="AC263" s="71"/>
      <c r="AD263" s="71"/>
      <c r="AE263" s="71"/>
      <c r="AF263" s="71"/>
      <c r="AG263" s="71"/>
      <c r="AH263" s="71"/>
      <c r="AI263" s="71"/>
      <c r="AJ263" s="71"/>
      <c r="AK263" s="71"/>
      <c r="AL263" s="71"/>
      <c r="AM263" s="71"/>
      <c r="AN263" s="71"/>
      <c r="AO263" s="71"/>
      <c r="AP263" s="71"/>
      <c r="AQ263" s="71"/>
      <c r="AR263" s="71"/>
      <c r="AS263" s="71"/>
      <c r="AT263" s="71"/>
      <c r="AU263" s="71"/>
      <c r="AV263" s="71"/>
      <c r="AW263" s="71"/>
      <c r="AX263" s="71"/>
      <c r="AY263" s="71"/>
      <c r="AZ263" s="71"/>
      <c r="BA263" s="71"/>
      <c r="BB263" s="71"/>
      <c r="BC263" s="71"/>
      <c r="BD263" s="71"/>
      <c r="BE263" s="71"/>
      <c r="BF263" s="71"/>
      <c r="BG263" s="71"/>
      <c r="BH263" s="71"/>
      <c r="BI263" s="71"/>
      <c r="BJ263" s="71"/>
      <c r="BK263" s="71"/>
      <c r="BL263" s="71"/>
      <c r="BM263" s="71"/>
      <c r="BN263" s="71"/>
      <c r="BO263" s="71"/>
      <c r="BP263" s="71"/>
      <c r="BQ263" s="71"/>
      <c r="BR263" s="71"/>
      <c r="BS263" s="71"/>
      <c r="BT263" s="71"/>
      <c r="BU263" s="71"/>
      <c r="BV263" s="71"/>
      <c r="BW263" s="71"/>
      <c r="BX263" s="71"/>
      <c r="BY263" s="71"/>
      <c r="BZ263" s="71"/>
      <c r="CA263" s="71"/>
      <c r="CB263" s="71"/>
      <c r="CC263" s="71"/>
      <c r="CD263" s="71"/>
      <c r="CE263" s="71"/>
      <c r="CF263" s="71"/>
      <c r="CG263" s="71"/>
      <c r="CH263" s="71"/>
      <c r="CI263" s="71"/>
    </row>
    <row r="264" spans="14:87">
      <c r="N264" s="71"/>
      <c r="O264" s="71"/>
      <c r="P264" s="71"/>
      <c r="Q264" s="71"/>
      <c r="R264" s="71"/>
      <c r="S264" s="71"/>
      <c r="T264" s="71"/>
      <c r="U264" s="71"/>
      <c r="V264" s="71"/>
      <c r="W264" s="71"/>
      <c r="X264" s="71"/>
      <c r="Y264" s="71"/>
      <c r="Z264" s="71"/>
      <c r="AA264" s="71"/>
      <c r="AB264" s="71"/>
      <c r="AC264" s="71"/>
      <c r="AD264" s="71"/>
      <c r="AE264" s="71"/>
      <c r="AF264" s="71"/>
      <c r="AG264" s="71"/>
      <c r="AH264" s="71"/>
      <c r="AI264" s="71"/>
      <c r="AJ264" s="71"/>
      <c r="AK264" s="71"/>
      <c r="AL264" s="71"/>
      <c r="AM264" s="71"/>
      <c r="AN264" s="71"/>
      <c r="AO264" s="71"/>
      <c r="AP264" s="71"/>
      <c r="AQ264" s="71"/>
      <c r="AR264" s="71"/>
      <c r="AS264" s="71"/>
      <c r="AT264" s="71"/>
      <c r="AU264" s="71"/>
      <c r="AV264" s="71"/>
      <c r="AW264" s="71"/>
      <c r="AX264" s="71"/>
      <c r="AY264" s="71"/>
      <c r="AZ264" s="71"/>
      <c r="BA264" s="71"/>
      <c r="BB264" s="71"/>
      <c r="BC264" s="71"/>
      <c r="BD264" s="71"/>
      <c r="BE264" s="71"/>
      <c r="BF264" s="71"/>
      <c r="BG264" s="71"/>
      <c r="BH264" s="71"/>
      <c r="BI264" s="71"/>
      <c r="BJ264" s="71"/>
      <c r="BK264" s="71"/>
      <c r="BL264" s="71"/>
      <c r="BM264" s="71"/>
      <c r="BN264" s="71"/>
      <c r="BO264" s="71"/>
      <c r="BP264" s="71"/>
      <c r="BQ264" s="71"/>
      <c r="BR264" s="71"/>
      <c r="BS264" s="71"/>
      <c r="BT264" s="71"/>
      <c r="BU264" s="71"/>
      <c r="BV264" s="71"/>
      <c r="BW264" s="71"/>
      <c r="BX264" s="71"/>
      <c r="BY264" s="71"/>
      <c r="BZ264" s="71"/>
      <c r="CA264" s="71"/>
      <c r="CB264" s="71"/>
      <c r="CC264" s="71"/>
      <c r="CD264" s="71"/>
      <c r="CE264" s="71"/>
      <c r="CF264" s="71"/>
      <c r="CG264" s="71"/>
      <c r="CH264" s="71"/>
      <c r="CI264" s="71"/>
    </row>
    <row r="265" spans="14:87">
      <c r="N265" s="71"/>
      <c r="O265" s="71"/>
      <c r="P265" s="71"/>
      <c r="Q265" s="71"/>
      <c r="R265" s="71"/>
      <c r="S265" s="71"/>
      <c r="T265" s="71"/>
      <c r="U265" s="71"/>
      <c r="V265" s="71"/>
      <c r="W265" s="71"/>
      <c r="X265" s="71"/>
      <c r="Y265" s="71"/>
      <c r="Z265" s="71"/>
      <c r="AA265" s="71"/>
      <c r="AB265" s="71"/>
      <c r="AC265" s="71"/>
      <c r="AD265" s="71"/>
      <c r="AE265" s="71"/>
      <c r="AF265" s="71"/>
      <c r="AG265" s="71"/>
      <c r="AH265" s="71"/>
      <c r="AI265" s="71"/>
      <c r="AJ265" s="71"/>
      <c r="AK265" s="71"/>
      <c r="AL265" s="71"/>
      <c r="AM265" s="71"/>
      <c r="AN265" s="71"/>
      <c r="AO265" s="71"/>
      <c r="AP265" s="71"/>
      <c r="AQ265" s="71"/>
      <c r="AR265" s="71"/>
      <c r="AS265" s="71"/>
      <c r="AT265" s="71"/>
      <c r="AU265" s="71"/>
      <c r="AV265" s="71"/>
      <c r="AW265" s="71"/>
      <c r="AX265" s="71"/>
      <c r="AY265" s="71"/>
      <c r="AZ265" s="71"/>
      <c r="BA265" s="71"/>
      <c r="BB265" s="71"/>
      <c r="BC265" s="71"/>
      <c r="BD265" s="71"/>
      <c r="BE265" s="71"/>
      <c r="BF265" s="71"/>
      <c r="BG265" s="71"/>
      <c r="BH265" s="71"/>
      <c r="BI265" s="71"/>
      <c r="BJ265" s="71"/>
      <c r="BK265" s="71"/>
      <c r="BL265" s="71"/>
      <c r="BM265" s="71"/>
      <c r="BN265" s="71"/>
      <c r="BO265" s="71"/>
      <c r="BP265" s="71"/>
      <c r="BQ265" s="71"/>
      <c r="BR265" s="71"/>
      <c r="BS265" s="71"/>
      <c r="BT265" s="71"/>
      <c r="BU265" s="71"/>
      <c r="BV265" s="71"/>
      <c r="BW265" s="71"/>
      <c r="BX265" s="71"/>
      <c r="BY265" s="71"/>
      <c r="BZ265" s="71"/>
      <c r="CA265" s="71"/>
      <c r="CB265" s="71"/>
      <c r="CC265" s="71"/>
      <c r="CD265" s="71"/>
      <c r="CE265" s="71"/>
      <c r="CF265" s="71"/>
      <c r="CG265" s="71"/>
      <c r="CH265" s="71"/>
      <c r="CI265" s="71"/>
    </row>
    <row r="266" spans="14:87">
      <c r="N266" s="71"/>
      <c r="O266" s="71"/>
      <c r="P266" s="71"/>
      <c r="Q266" s="71"/>
      <c r="R266" s="71"/>
      <c r="S266" s="71"/>
      <c r="T266" s="71"/>
      <c r="U266" s="71"/>
      <c r="V266" s="71"/>
      <c r="W266" s="71"/>
      <c r="X266" s="71"/>
      <c r="Y266" s="71"/>
      <c r="Z266" s="71"/>
      <c r="AA266" s="71"/>
      <c r="AB266" s="71"/>
      <c r="AC266" s="71"/>
      <c r="AD266" s="71"/>
      <c r="AE266" s="71"/>
      <c r="AF266" s="71"/>
      <c r="AG266" s="71"/>
      <c r="AH266" s="71"/>
      <c r="AI266" s="71"/>
      <c r="AJ266" s="71"/>
      <c r="AK266" s="71"/>
      <c r="AL266" s="71"/>
      <c r="AM266" s="71"/>
      <c r="AN266" s="71"/>
      <c r="AO266" s="71"/>
      <c r="AP266" s="71"/>
      <c r="AQ266" s="71"/>
      <c r="AR266" s="71"/>
      <c r="AS266" s="71"/>
      <c r="AT266" s="71"/>
      <c r="AU266" s="71"/>
      <c r="AV266" s="71"/>
      <c r="AW266" s="71"/>
      <c r="AX266" s="71"/>
      <c r="AY266" s="71"/>
      <c r="AZ266" s="71"/>
      <c r="BA266" s="71"/>
      <c r="BB266" s="71"/>
      <c r="BC266" s="71"/>
      <c r="BD266" s="71"/>
      <c r="BE266" s="71"/>
      <c r="BF266" s="71"/>
      <c r="BG266" s="71"/>
      <c r="BH266" s="71"/>
      <c r="BI266" s="71"/>
      <c r="BJ266" s="71"/>
      <c r="BK266" s="71"/>
      <c r="BL266" s="71"/>
      <c r="BM266" s="71"/>
      <c r="BN266" s="71"/>
      <c r="BO266" s="71"/>
      <c r="BP266" s="71"/>
      <c r="BQ266" s="71"/>
      <c r="BR266" s="71"/>
      <c r="BS266" s="71"/>
      <c r="BT266" s="71"/>
      <c r="BU266" s="71"/>
      <c r="BV266" s="71"/>
      <c r="BW266" s="71"/>
      <c r="BX266" s="71"/>
      <c r="BY266" s="71"/>
      <c r="BZ266" s="71"/>
      <c r="CA266" s="71"/>
      <c r="CB266" s="71"/>
      <c r="CC266" s="71"/>
      <c r="CD266" s="71"/>
      <c r="CE266" s="71"/>
      <c r="CF266" s="71"/>
      <c r="CG266" s="71"/>
      <c r="CH266" s="71"/>
      <c r="CI266" s="71"/>
    </row>
    <row r="267" spans="14:87">
      <c r="N267" s="71"/>
      <c r="O267" s="71"/>
      <c r="P267" s="71"/>
      <c r="Q267" s="71"/>
      <c r="R267" s="71"/>
      <c r="S267" s="71"/>
      <c r="T267" s="71"/>
      <c r="U267" s="71"/>
      <c r="V267" s="71"/>
      <c r="W267" s="71"/>
      <c r="X267" s="71"/>
      <c r="Y267" s="71"/>
      <c r="Z267" s="71"/>
      <c r="AA267" s="71"/>
      <c r="AB267" s="71"/>
      <c r="AC267" s="71"/>
      <c r="AD267" s="71"/>
      <c r="AE267" s="71"/>
      <c r="AF267" s="71"/>
      <c r="AG267" s="71"/>
      <c r="AH267" s="71"/>
      <c r="AI267" s="71"/>
      <c r="AJ267" s="71"/>
      <c r="AK267" s="71"/>
      <c r="AL267" s="71"/>
      <c r="AM267" s="71"/>
      <c r="AN267" s="71"/>
      <c r="AO267" s="71"/>
      <c r="AP267" s="71"/>
      <c r="AQ267" s="71"/>
      <c r="AR267" s="71"/>
      <c r="AS267" s="71"/>
      <c r="AT267" s="71"/>
      <c r="AU267" s="71"/>
      <c r="AV267" s="71"/>
      <c r="AW267" s="71"/>
      <c r="AX267" s="71"/>
      <c r="AY267" s="71"/>
      <c r="AZ267" s="71"/>
      <c r="BA267" s="71"/>
      <c r="BB267" s="71"/>
      <c r="BC267" s="71"/>
      <c r="BD267" s="71"/>
      <c r="BE267" s="71"/>
      <c r="BF267" s="71"/>
      <c r="BG267" s="71"/>
      <c r="BH267" s="71"/>
      <c r="BI267" s="71"/>
      <c r="BJ267" s="71"/>
      <c r="BK267" s="71"/>
      <c r="BL267" s="71"/>
      <c r="BM267" s="71"/>
      <c r="BN267" s="71"/>
      <c r="BO267" s="71"/>
      <c r="BP267" s="71"/>
      <c r="BQ267" s="71"/>
      <c r="BR267" s="71"/>
      <c r="BS267" s="71"/>
      <c r="BT267" s="71"/>
      <c r="BU267" s="71"/>
      <c r="BV267" s="71"/>
      <c r="BW267" s="71"/>
      <c r="BX267" s="71"/>
      <c r="BY267" s="71"/>
      <c r="BZ267" s="71"/>
      <c r="CA267" s="71"/>
      <c r="CB267" s="71"/>
      <c r="CC267" s="71"/>
      <c r="CD267" s="71"/>
      <c r="CE267" s="71"/>
      <c r="CF267" s="71"/>
      <c r="CG267" s="71"/>
      <c r="CH267" s="71"/>
      <c r="CI267" s="71"/>
    </row>
    <row r="268" spans="14:87">
      <c r="N268" s="71"/>
      <c r="O268" s="71"/>
      <c r="P268" s="71"/>
      <c r="Q268" s="71"/>
      <c r="R268" s="71"/>
      <c r="S268" s="71"/>
      <c r="T268" s="71"/>
      <c r="U268" s="71"/>
      <c r="V268" s="71"/>
      <c r="W268" s="71"/>
      <c r="X268" s="71"/>
      <c r="Y268" s="71"/>
      <c r="Z268" s="71"/>
      <c r="AA268" s="71"/>
      <c r="AB268" s="71"/>
      <c r="AC268" s="71"/>
      <c r="AD268" s="71"/>
      <c r="AE268" s="71"/>
      <c r="AF268" s="71"/>
      <c r="AG268" s="71"/>
      <c r="AH268" s="71"/>
      <c r="AI268" s="71"/>
      <c r="AJ268" s="71"/>
      <c r="AK268" s="71"/>
      <c r="AL268" s="71"/>
      <c r="AM268" s="71"/>
      <c r="AN268" s="71"/>
      <c r="AO268" s="71"/>
      <c r="AP268" s="71"/>
      <c r="AQ268" s="71"/>
      <c r="AR268" s="71"/>
      <c r="AS268" s="71"/>
      <c r="AT268" s="71"/>
      <c r="AU268" s="71"/>
      <c r="AV268" s="71"/>
      <c r="AW268" s="71"/>
      <c r="AX268" s="71"/>
      <c r="AY268" s="71"/>
      <c r="AZ268" s="71"/>
      <c r="BA268" s="71"/>
      <c r="BB268" s="71"/>
      <c r="BC268" s="71"/>
      <c r="BD268" s="71"/>
      <c r="BE268" s="71"/>
      <c r="BF268" s="71"/>
      <c r="BG268" s="71"/>
      <c r="BH268" s="71"/>
      <c r="BI268" s="71"/>
      <c r="BJ268" s="71"/>
      <c r="BK268" s="71"/>
      <c r="BL268" s="71"/>
      <c r="BM268" s="71"/>
      <c r="BN268" s="71"/>
      <c r="BO268" s="71"/>
      <c r="BP268" s="71"/>
      <c r="BQ268" s="71"/>
      <c r="BR268" s="71"/>
      <c r="BS268" s="71"/>
      <c r="BT268" s="71"/>
      <c r="BU268" s="71"/>
      <c r="BV268" s="71"/>
      <c r="BW268" s="71"/>
      <c r="BX268" s="71"/>
      <c r="BY268" s="71"/>
      <c r="BZ268" s="71"/>
      <c r="CA268" s="71"/>
      <c r="CB268" s="71"/>
      <c r="CC268" s="71"/>
      <c r="CD268" s="71"/>
      <c r="CE268" s="71"/>
      <c r="CF268" s="71"/>
      <c r="CG268" s="71"/>
      <c r="CH268" s="71"/>
      <c r="CI268" s="71"/>
    </row>
    <row r="269" spans="14:87">
      <c r="N269" s="71"/>
      <c r="O269" s="71"/>
      <c r="P269" s="71"/>
      <c r="Q269" s="71"/>
      <c r="R269" s="71"/>
      <c r="S269" s="71"/>
      <c r="T269" s="71"/>
      <c r="U269" s="71"/>
      <c r="V269" s="71"/>
      <c r="W269" s="71"/>
      <c r="X269" s="71"/>
      <c r="Y269" s="71"/>
      <c r="Z269" s="71"/>
      <c r="AA269" s="71"/>
      <c r="AB269" s="71"/>
      <c r="AC269" s="71"/>
      <c r="AD269" s="71"/>
      <c r="AE269" s="71"/>
      <c r="AF269" s="71"/>
      <c r="AG269" s="71"/>
      <c r="AH269" s="71"/>
      <c r="AI269" s="71"/>
      <c r="AJ269" s="71"/>
      <c r="AK269" s="71"/>
      <c r="AL269" s="71"/>
      <c r="AM269" s="71"/>
      <c r="AN269" s="71"/>
      <c r="AO269" s="71"/>
      <c r="AP269" s="71"/>
      <c r="AQ269" s="71"/>
      <c r="AR269" s="71"/>
      <c r="AS269" s="71"/>
      <c r="AT269" s="71"/>
      <c r="AU269" s="71"/>
      <c r="AV269" s="71"/>
      <c r="AW269" s="71"/>
      <c r="AX269" s="71"/>
      <c r="AY269" s="71"/>
      <c r="AZ269" s="71"/>
      <c r="BA269" s="71"/>
      <c r="BB269" s="71"/>
      <c r="BC269" s="71"/>
      <c r="BD269" s="71"/>
      <c r="BE269" s="71"/>
      <c r="BF269" s="71"/>
      <c r="BG269" s="71"/>
      <c r="BH269" s="71"/>
      <c r="BI269" s="71"/>
      <c r="BJ269" s="71"/>
      <c r="BK269" s="71"/>
      <c r="BL269" s="71"/>
      <c r="BM269" s="71"/>
      <c r="BN269" s="71"/>
      <c r="BO269" s="71"/>
      <c r="BP269" s="71"/>
      <c r="BQ269" s="71"/>
      <c r="BR269" s="71"/>
      <c r="BS269" s="71"/>
      <c r="BT269" s="71"/>
      <c r="BU269" s="71"/>
      <c r="BV269" s="71"/>
      <c r="BW269" s="71"/>
      <c r="BX269" s="71"/>
      <c r="BY269" s="71"/>
      <c r="BZ269" s="71"/>
      <c r="CA269" s="71"/>
      <c r="CB269" s="71"/>
      <c r="CC269" s="71"/>
      <c r="CD269" s="71"/>
      <c r="CE269" s="71"/>
      <c r="CF269" s="71"/>
      <c r="CG269" s="71"/>
      <c r="CH269" s="71"/>
      <c r="CI269" s="71"/>
    </row>
    <row r="270" spans="14:87">
      <c r="N270" s="71"/>
      <c r="O270" s="71"/>
      <c r="P270" s="71"/>
      <c r="Q270" s="71"/>
      <c r="R270" s="71"/>
      <c r="S270" s="71"/>
      <c r="T270" s="71"/>
      <c r="U270" s="71"/>
      <c r="V270" s="71"/>
      <c r="W270" s="71"/>
      <c r="X270" s="71"/>
      <c r="Y270" s="71"/>
      <c r="Z270" s="71"/>
      <c r="AA270" s="71"/>
      <c r="AB270" s="71"/>
      <c r="AC270" s="71"/>
      <c r="AD270" s="71"/>
      <c r="AE270" s="71"/>
      <c r="AF270" s="71"/>
      <c r="AG270" s="71"/>
      <c r="AH270" s="71"/>
      <c r="AI270" s="71"/>
      <c r="AJ270" s="71"/>
      <c r="AK270" s="71"/>
      <c r="AL270" s="71"/>
      <c r="AM270" s="71"/>
      <c r="AN270" s="71"/>
      <c r="AO270" s="71"/>
      <c r="AP270" s="71"/>
      <c r="AQ270" s="71"/>
      <c r="AR270" s="71"/>
      <c r="AS270" s="71"/>
      <c r="AT270" s="71"/>
      <c r="AU270" s="71"/>
      <c r="AV270" s="71"/>
      <c r="AW270" s="71"/>
      <c r="AX270" s="71"/>
      <c r="AY270" s="71"/>
      <c r="AZ270" s="71"/>
      <c r="BA270" s="71"/>
      <c r="BB270" s="71"/>
      <c r="BC270" s="71"/>
      <c r="BD270" s="71"/>
      <c r="BE270" s="71"/>
      <c r="BF270" s="71"/>
      <c r="BG270" s="71"/>
      <c r="BH270" s="71"/>
      <c r="BI270" s="71"/>
      <c r="BJ270" s="71"/>
      <c r="BK270" s="71"/>
      <c r="BL270" s="71"/>
      <c r="BM270" s="71"/>
      <c r="BN270" s="71"/>
      <c r="BO270" s="71"/>
      <c r="BP270" s="71"/>
      <c r="BQ270" s="71"/>
      <c r="BR270" s="71"/>
      <c r="BS270" s="71"/>
      <c r="BT270" s="71"/>
      <c r="BU270" s="71"/>
      <c r="BV270" s="71"/>
      <c r="BW270" s="71"/>
      <c r="BX270" s="71"/>
      <c r="BY270" s="71"/>
      <c r="BZ270" s="71"/>
      <c r="CA270" s="71"/>
      <c r="CB270" s="71"/>
      <c r="CC270" s="71"/>
      <c r="CD270" s="71"/>
      <c r="CE270" s="71"/>
      <c r="CF270" s="71"/>
      <c r="CG270" s="71"/>
      <c r="CH270" s="71"/>
      <c r="CI270" s="71"/>
    </row>
    <row r="271" spans="14:87">
      <c r="N271" s="71"/>
      <c r="O271" s="71"/>
      <c r="P271" s="71"/>
      <c r="Q271" s="71"/>
      <c r="R271" s="71"/>
      <c r="S271" s="71"/>
      <c r="T271" s="71"/>
      <c r="U271" s="71"/>
      <c r="V271" s="71"/>
      <c r="W271" s="71"/>
      <c r="X271" s="71"/>
      <c r="Y271" s="71"/>
      <c r="Z271" s="71"/>
      <c r="AA271" s="71"/>
      <c r="AB271" s="71"/>
      <c r="AC271" s="71"/>
      <c r="AD271" s="71"/>
      <c r="AE271" s="71"/>
      <c r="AF271" s="71"/>
      <c r="AG271" s="71"/>
      <c r="AH271" s="71"/>
      <c r="AI271" s="71"/>
      <c r="AJ271" s="71"/>
      <c r="AK271" s="71"/>
      <c r="AL271" s="71"/>
      <c r="AM271" s="71"/>
      <c r="AN271" s="71"/>
      <c r="AO271" s="71"/>
      <c r="AP271" s="71"/>
      <c r="AQ271" s="71"/>
      <c r="AR271" s="71"/>
      <c r="AS271" s="71"/>
      <c r="AT271" s="71"/>
      <c r="AU271" s="71"/>
      <c r="AV271" s="71"/>
      <c r="AW271" s="71"/>
      <c r="AX271" s="71"/>
      <c r="AY271" s="71"/>
      <c r="AZ271" s="71"/>
      <c r="BA271" s="71"/>
      <c r="BB271" s="71"/>
      <c r="BC271" s="71"/>
      <c r="BD271" s="71"/>
      <c r="BE271" s="71"/>
      <c r="BF271" s="71"/>
      <c r="BG271" s="71"/>
      <c r="BH271" s="71"/>
      <c r="BI271" s="71"/>
      <c r="BJ271" s="71"/>
      <c r="BK271" s="71"/>
      <c r="BL271" s="71"/>
      <c r="BM271" s="71"/>
      <c r="BN271" s="71"/>
      <c r="BO271" s="71"/>
      <c r="BP271" s="71"/>
      <c r="BQ271" s="71"/>
      <c r="BR271" s="71"/>
      <c r="BS271" s="71"/>
      <c r="BT271" s="71"/>
      <c r="BU271" s="71"/>
      <c r="BV271" s="71"/>
      <c r="BW271" s="71"/>
      <c r="BX271" s="71"/>
      <c r="BY271" s="71"/>
      <c r="BZ271" s="71"/>
      <c r="CA271" s="71"/>
      <c r="CB271" s="71"/>
      <c r="CC271" s="71"/>
      <c r="CD271" s="71"/>
      <c r="CE271" s="71"/>
      <c r="CF271" s="71"/>
      <c r="CG271" s="71"/>
      <c r="CH271" s="71"/>
      <c r="CI271" s="71"/>
    </row>
    <row r="272" spans="14:87">
      <c r="N272" s="71"/>
      <c r="O272" s="71"/>
      <c r="P272" s="71"/>
      <c r="Q272" s="71"/>
      <c r="R272" s="71"/>
      <c r="S272" s="71"/>
      <c r="T272" s="71"/>
      <c r="U272" s="71"/>
      <c r="V272" s="71"/>
      <c r="W272" s="71"/>
      <c r="X272" s="71"/>
      <c r="Y272" s="71"/>
      <c r="Z272" s="71"/>
      <c r="AA272" s="71"/>
      <c r="AB272" s="71"/>
      <c r="AC272" s="71"/>
      <c r="AD272" s="71"/>
      <c r="AE272" s="71"/>
      <c r="AF272" s="71"/>
      <c r="AG272" s="71"/>
      <c r="AH272" s="71"/>
      <c r="AI272" s="71"/>
      <c r="AJ272" s="71"/>
      <c r="AK272" s="71"/>
      <c r="AL272" s="71"/>
      <c r="AM272" s="71"/>
      <c r="AN272" s="71"/>
      <c r="AO272" s="71"/>
      <c r="AP272" s="71"/>
      <c r="AQ272" s="71"/>
      <c r="AR272" s="71"/>
      <c r="AS272" s="71"/>
      <c r="AT272" s="71"/>
      <c r="AU272" s="71"/>
      <c r="AV272" s="71"/>
      <c r="AW272" s="71"/>
      <c r="AX272" s="71"/>
      <c r="AY272" s="71"/>
      <c r="AZ272" s="71"/>
      <c r="BA272" s="71"/>
      <c r="BB272" s="71"/>
      <c r="BC272" s="71"/>
      <c r="BD272" s="71"/>
      <c r="BE272" s="71"/>
      <c r="BF272" s="71"/>
      <c r="BG272" s="71"/>
      <c r="BH272" s="71"/>
      <c r="BI272" s="71"/>
      <c r="BJ272" s="71"/>
      <c r="BK272" s="71"/>
      <c r="BL272" s="71"/>
      <c r="BM272" s="71"/>
      <c r="BN272" s="71"/>
      <c r="BO272" s="71"/>
      <c r="BP272" s="71"/>
      <c r="BQ272" s="71"/>
      <c r="BR272" s="71"/>
      <c r="BS272" s="71"/>
      <c r="BT272" s="71"/>
      <c r="BU272" s="71"/>
      <c r="BV272" s="71"/>
      <c r="BW272" s="71"/>
      <c r="BX272" s="71"/>
      <c r="BY272" s="71"/>
      <c r="BZ272" s="71"/>
      <c r="CA272" s="71"/>
      <c r="CB272" s="71"/>
      <c r="CC272" s="71"/>
      <c r="CD272" s="71"/>
      <c r="CE272" s="71"/>
      <c r="CF272" s="71"/>
      <c r="CG272" s="71"/>
      <c r="CH272" s="71"/>
      <c r="CI272" s="71"/>
    </row>
    <row r="273" spans="14:87">
      <c r="N273" s="71"/>
      <c r="O273" s="71"/>
      <c r="P273" s="71"/>
      <c r="Q273" s="71"/>
      <c r="R273" s="71"/>
      <c r="S273" s="71"/>
      <c r="T273" s="71"/>
      <c r="U273" s="71"/>
      <c r="V273" s="71"/>
      <c r="W273" s="71"/>
      <c r="X273" s="71"/>
      <c r="Y273" s="71"/>
      <c r="Z273" s="71"/>
      <c r="AA273" s="71"/>
      <c r="AB273" s="71"/>
      <c r="AC273" s="71"/>
      <c r="AD273" s="71"/>
      <c r="AE273" s="71"/>
      <c r="AF273" s="71"/>
      <c r="AG273" s="71"/>
      <c r="AH273" s="71"/>
      <c r="AI273" s="71"/>
      <c r="AJ273" s="71"/>
      <c r="AK273" s="71"/>
      <c r="AL273" s="71"/>
      <c r="AM273" s="71"/>
      <c r="AN273" s="71"/>
      <c r="AO273" s="71"/>
      <c r="AP273" s="71"/>
      <c r="AQ273" s="71"/>
      <c r="AR273" s="71"/>
      <c r="AS273" s="71"/>
      <c r="AT273" s="71"/>
      <c r="AU273" s="71"/>
      <c r="AV273" s="71"/>
      <c r="AW273" s="71"/>
      <c r="AX273" s="71"/>
      <c r="AY273" s="71"/>
      <c r="AZ273" s="71"/>
      <c r="BA273" s="71"/>
      <c r="BB273" s="71"/>
      <c r="BC273" s="71"/>
      <c r="BD273" s="71"/>
      <c r="BE273" s="71"/>
      <c r="BF273" s="71"/>
      <c r="BG273" s="71"/>
      <c r="BH273" s="71"/>
      <c r="BI273" s="71"/>
      <c r="BJ273" s="71"/>
      <c r="BK273" s="71"/>
      <c r="BL273" s="71"/>
      <c r="BM273" s="71"/>
      <c r="BN273" s="71"/>
      <c r="BO273" s="71"/>
      <c r="BP273" s="71"/>
      <c r="BQ273" s="71"/>
      <c r="BR273" s="71"/>
      <c r="BS273" s="71"/>
      <c r="BT273" s="71"/>
      <c r="BU273" s="71"/>
      <c r="BV273" s="71"/>
      <c r="BW273" s="71"/>
      <c r="BX273" s="71"/>
      <c r="BY273" s="71"/>
      <c r="BZ273" s="71"/>
      <c r="CA273" s="71"/>
      <c r="CB273" s="71"/>
      <c r="CC273" s="71"/>
      <c r="CD273" s="71"/>
      <c r="CE273" s="71"/>
      <c r="CF273" s="71"/>
      <c r="CG273" s="71"/>
      <c r="CH273" s="71"/>
      <c r="CI273" s="71"/>
    </row>
    <row r="274" spans="14:87">
      <c r="N274" s="71"/>
      <c r="O274" s="71"/>
      <c r="P274" s="71"/>
      <c r="Q274" s="71"/>
      <c r="R274" s="71"/>
      <c r="S274" s="71"/>
      <c r="T274" s="71"/>
      <c r="U274" s="71"/>
      <c r="V274" s="71"/>
      <c r="W274" s="71"/>
      <c r="X274" s="71"/>
      <c r="Y274" s="71"/>
      <c r="Z274" s="71"/>
      <c r="AA274" s="71"/>
      <c r="AB274" s="71"/>
      <c r="AC274" s="71"/>
      <c r="AD274" s="71"/>
      <c r="AE274" s="71"/>
      <c r="AF274" s="71"/>
      <c r="AG274" s="71"/>
      <c r="AH274" s="71"/>
      <c r="AI274" s="71"/>
      <c r="AJ274" s="71"/>
      <c r="AK274" s="71"/>
      <c r="AL274" s="71"/>
      <c r="AM274" s="71"/>
      <c r="AN274" s="71"/>
      <c r="AO274" s="71"/>
      <c r="AP274" s="71"/>
      <c r="AQ274" s="71"/>
      <c r="AR274" s="71"/>
      <c r="AS274" s="71"/>
      <c r="AT274" s="71"/>
      <c r="AU274" s="71"/>
      <c r="AV274" s="71"/>
      <c r="AW274" s="71"/>
      <c r="AX274" s="71"/>
      <c r="AY274" s="71"/>
      <c r="AZ274" s="71"/>
      <c r="BA274" s="71"/>
      <c r="BB274" s="71"/>
      <c r="BC274" s="71"/>
      <c r="BD274" s="71"/>
      <c r="BE274" s="71"/>
      <c r="BF274" s="71"/>
      <c r="BG274" s="71"/>
      <c r="BH274" s="71"/>
      <c r="BI274" s="71"/>
      <c r="BJ274" s="71"/>
      <c r="BK274" s="71"/>
      <c r="BL274" s="71"/>
      <c r="BM274" s="71"/>
      <c r="BN274" s="71"/>
      <c r="BO274" s="71"/>
      <c r="BP274" s="71"/>
      <c r="BQ274" s="71"/>
      <c r="BR274" s="71"/>
      <c r="BS274" s="71"/>
      <c r="BT274" s="71"/>
      <c r="BU274" s="71"/>
      <c r="BV274" s="71"/>
      <c r="BW274" s="71"/>
      <c r="BX274" s="71"/>
      <c r="BY274" s="71"/>
      <c r="BZ274" s="71"/>
      <c r="CA274" s="71"/>
      <c r="CB274" s="71"/>
      <c r="CC274" s="71"/>
      <c r="CD274" s="71"/>
      <c r="CE274" s="71"/>
      <c r="CF274" s="71"/>
      <c r="CG274" s="71"/>
      <c r="CH274" s="71"/>
      <c r="CI274" s="71"/>
    </row>
    <row r="275" spans="14:87">
      <c r="N275" s="71"/>
      <c r="O275" s="71"/>
      <c r="P275" s="71"/>
      <c r="Q275" s="71"/>
      <c r="R275" s="71"/>
      <c r="S275" s="71"/>
      <c r="T275" s="71"/>
      <c r="U275" s="71"/>
      <c r="V275" s="71"/>
      <c r="W275" s="71"/>
      <c r="X275" s="71"/>
      <c r="Y275" s="71"/>
      <c r="Z275" s="71"/>
      <c r="AA275" s="71"/>
      <c r="AB275" s="71"/>
      <c r="AC275" s="71"/>
      <c r="AD275" s="71"/>
      <c r="AE275" s="71"/>
      <c r="AF275" s="71"/>
      <c r="AG275" s="71"/>
      <c r="AH275" s="71"/>
      <c r="AI275" s="71"/>
      <c r="AJ275" s="71"/>
      <c r="AK275" s="71"/>
      <c r="AL275" s="71"/>
      <c r="AM275" s="71"/>
      <c r="AN275" s="71"/>
      <c r="AO275" s="71"/>
      <c r="AP275" s="71"/>
      <c r="AQ275" s="71"/>
      <c r="AR275" s="71"/>
      <c r="AS275" s="71"/>
      <c r="AT275" s="71"/>
      <c r="AU275" s="71"/>
      <c r="AV275" s="71"/>
      <c r="AW275" s="71"/>
      <c r="AX275" s="71"/>
      <c r="AY275" s="71"/>
      <c r="AZ275" s="71"/>
      <c r="BA275" s="71"/>
      <c r="BB275" s="71"/>
      <c r="BC275" s="71"/>
      <c r="BD275" s="71"/>
      <c r="BE275" s="71"/>
      <c r="BF275" s="71"/>
      <c r="BG275" s="71"/>
      <c r="BH275" s="71"/>
      <c r="BI275" s="71"/>
      <c r="BJ275" s="71"/>
      <c r="BK275" s="71"/>
      <c r="BL275" s="71"/>
      <c r="BM275" s="71"/>
      <c r="BN275" s="71"/>
      <c r="BO275" s="71"/>
      <c r="BP275" s="71"/>
      <c r="BQ275" s="71"/>
      <c r="BR275" s="71"/>
      <c r="BS275" s="71"/>
      <c r="BT275" s="71"/>
      <c r="BU275" s="71"/>
      <c r="BV275" s="71"/>
      <c r="BW275" s="71"/>
      <c r="BX275" s="71"/>
      <c r="BY275" s="71"/>
      <c r="BZ275" s="71"/>
      <c r="CA275" s="71"/>
      <c r="CB275" s="71"/>
      <c r="CC275" s="71"/>
      <c r="CD275" s="71"/>
      <c r="CE275" s="71"/>
      <c r="CF275" s="71"/>
      <c r="CG275" s="71"/>
      <c r="CH275" s="71"/>
      <c r="CI275" s="71"/>
    </row>
    <row r="276" spans="14:87">
      <c r="N276" s="71"/>
      <c r="O276" s="71"/>
      <c r="P276" s="71"/>
      <c r="Q276" s="71"/>
      <c r="R276" s="71"/>
      <c r="S276" s="71"/>
      <c r="T276" s="71"/>
      <c r="U276" s="71"/>
      <c r="V276" s="71"/>
      <c r="W276" s="71"/>
      <c r="X276" s="71"/>
      <c r="Y276" s="71"/>
      <c r="Z276" s="71"/>
      <c r="AA276" s="71"/>
      <c r="AB276" s="71"/>
      <c r="AC276" s="71"/>
      <c r="AD276" s="71"/>
      <c r="AE276" s="71"/>
      <c r="AF276" s="71"/>
      <c r="AG276" s="71"/>
      <c r="AH276" s="71"/>
      <c r="AI276" s="71"/>
      <c r="AJ276" s="71"/>
      <c r="AK276" s="71"/>
      <c r="AL276" s="71"/>
      <c r="AM276" s="71"/>
      <c r="AN276" s="71"/>
      <c r="AO276" s="71"/>
      <c r="AP276" s="71"/>
      <c r="AQ276" s="71"/>
      <c r="AR276" s="71"/>
      <c r="AS276" s="71"/>
      <c r="AT276" s="71"/>
      <c r="AU276" s="71"/>
      <c r="AV276" s="71"/>
      <c r="AW276" s="71"/>
      <c r="AX276" s="71"/>
      <c r="AY276" s="71"/>
      <c r="AZ276" s="71"/>
      <c r="BA276" s="71"/>
      <c r="BB276" s="71"/>
      <c r="BC276" s="71"/>
      <c r="BD276" s="71"/>
      <c r="BE276" s="71"/>
      <c r="BF276" s="71"/>
      <c r="BG276" s="71"/>
      <c r="BH276" s="71"/>
      <c r="BI276" s="71"/>
      <c r="BJ276" s="71"/>
      <c r="BK276" s="71"/>
      <c r="BL276" s="71"/>
      <c r="BM276" s="71"/>
      <c r="BN276" s="71"/>
      <c r="BO276" s="71"/>
      <c r="BP276" s="71"/>
      <c r="BQ276" s="71"/>
      <c r="BR276" s="71"/>
      <c r="BS276" s="71"/>
      <c r="BT276" s="71"/>
      <c r="BU276" s="71"/>
      <c r="BV276" s="71"/>
      <c r="BW276" s="71"/>
      <c r="BX276" s="71"/>
      <c r="BY276" s="71"/>
      <c r="BZ276" s="71"/>
      <c r="CA276" s="71"/>
      <c r="CB276" s="71"/>
      <c r="CC276" s="71"/>
      <c r="CD276" s="71"/>
      <c r="CE276" s="71"/>
      <c r="CF276" s="71"/>
      <c r="CG276" s="71"/>
      <c r="CH276" s="71"/>
      <c r="CI276" s="71"/>
    </row>
    <row r="277" spans="14:87">
      <c r="N277" s="71"/>
      <c r="O277" s="71"/>
      <c r="P277" s="71"/>
      <c r="Q277" s="71"/>
      <c r="R277" s="71"/>
      <c r="S277" s="71"/>
      <c r="T277" s="71"/>
      <c r="U277" s="71"/>
      <c r="V277" s="71"/>
      <c r="W277" s="71"/>
      <c r="X277" s="71"/>
      <c r="Y277" s="71"/>
      <c r="Z277" s="71"/>
      <c r="AA277" s="71"/>
      <c r="AB277" s="71"/>
      <c r="AC277" s="71"/>
      <c r="AD277" s="71"/>
      <c r="AE277" s="71"/>
      <c r="AF277" s="71"/>
      <c r="AG277" s="71"/>
      <c r="AH277" s="71"/>
      <c r="AI277" s="71"/>
      <c r="AJ277" s="71"/>
      <c r="AK277" s="71"/>
      <c r="AL277" s="71"/>
      <c r="AM277" s="71"/>
      <c r="AN277" s="71"/>
      <c r="AO277" s="71"/>
      <c r="AP277" s="71"/>
      <c r="AQ277" s="71"/>
      <c r="AR277" s="71"/>
      <c r="AS277" s="71"/>
      <c r="AT277" s="71"/>
      <c r="AU277" s="71"/>
      <c r="AV277" s="71"/>
      <c r="AW277" s="71"/>
      <c r="AX277" s="71"/>
      <c r="AY277" s="71"/>
      <c r="AZ277" s="71"/>
      <c r="BA277" s="71"/>
      <c r="BB277" s="71"/>
      <c r="BC277" s="71"/>
      <c r="BD277" s="71"/>
      <c r="BE277" s="71"/>
      <c r="BF277" s="71"/>
      <c r="BG277" s="71"/>
      <c r="BH277" s="71"/>
      <c r="BI277" s="71"/>
      <c r="BJ277" s="71"/>
      <c r="BK277" s="71"/>
      <c r="BL277" s="71"/>
      <c r="BM277" s="71"/>
      <c r="BN277" s="71"/>
      <c r="BO277" s="71"/>
      <c r="BP277" s="71"/>
      <c r="BQ277" s="71"/>
      <c r="BR277" s="71"/>
      <c r="BS277" s="71"/>
      <c r="BT277" s="71"/>
      <c r="BU277" s="71"/>
      <c r="BV277" s="71"/>
      <c r="BW277" s="71"/>
      <c r="BX277" s="71"/>
      <c r="BY277" s="71"/>
      <c r="BZ277" s="71"/>
      <c r="CA277" s="71"/>
      <c r="CB277" s="71"/>
      <c r="CC277" s="71"/>
      <c r="CD277" s="71"/>
      <c r="CE277" s="71"/>
      <c r="CF277" s="71"/>
      <c r="CG277" s="71"/>
      <c r="CH277" s="71"/>
      <c r="CI277" s="71"/>
    </row>
    <row r="278" spans="14:87">
      <c r="N278" s="71"/>
      <c r="O278" s="71"/>
      <c r="P278" s="71"/>
      <c r="Q278" s="71"/>
      <c r="R278" s="71"/>
      <c r="S278" s="71"/>
      <c r="T278" s="71"/>
      <c r="U278" s="71"/>
      <c r="V278" s="71"/>
      <c r="W278" s="71"/>
      <c r="X278" s="71"/>
      <c r="Y278" s="71"/>
      <c r="Z278" s="71"/>
      <c r="AA278" s="71"/>
      <c r="AB278" s="71"/>
      <c r="AC278" s="71"/>
      <c r="AD278" s="71"/>
      <c r="AE278" s="71"/>
      <c r="AF278" s="71"/>
      <c r="AG278" s="71"/>
      <c r="AH278" s="71"/>
      <c r="AI278" s="71"/>
      <c r="AJ278" s="71"/>
      <c r="AK278" s="71"/>
      <c r="AL278" s="71"/>
      <c r="AM278" s="71"/>
      <c r="AN278" s="71"/>
      <c r="AO278" s="71"/>
      <c r="AP278" s="71"/>
      <c r="AQ278" s="71"/>
      <c r="AR278" s="71"/>
      <c r="AS278" s="71"/>
      <c r="AT278" s="71"/>
      <c r="AU278" s="71"/>
      <c r="AV278" s="71"/>
      <c r="AW278" s="71"/>
      <c r="AX278" s="71"/>
      <c r="AY278" s="71"/>
      <c r="AZ278" s="71"/>
      <c r="BA278" s="71"/>
      <c r="BB278" s="71"/>
      <c r="BC278" s="71"/>
      <c r="BD278" s="71"/>
      <c r="BE278" s="71"/>
      <c r="BF278" s="71"/>
      <c r="BG278" s="71"/>
      <c r="BH278" s="71"/>
      <c r="BI278" s="71"/>
      <c r="BJ278" s="71"/>
      <c r="BK278" s="71"/>
      <c r="BL278" s="71"/>
      <c r="BM278" s="71"/>
      <c r="BN278" s="71"/>
      <c r="BO278" s="71"/>
      <c r="BP278" s="71"/>
      <c r="BQ278" s="71"/>
      <c r="BR278" s="71"/>
      <c r="BS278" s="71"/>
      <c r="BT278" s="71"/>
      <c r="BU278" s="71"/>
      <c r="BV278" s="71"/>
      <c r="BW278" s="71"/>
      <c r="BX278" s="71"/>
      <c r="BY278" s="71"/>
      <c r="BZ278" s="71"/>
      <c r="CA278" s="71"/>
      <c r="CB278" s="71"/>
      <c r="CC278" s="71"/>
      <c r="CD278" s="71"/>
      <c r="CE278" s="71"/>
      <c r="CF278" s="71"/>
      <c r="CG278" s="71"/>
      <c r="CH278" s="71"/>
      <c r="CI278" s="71"/>
    </row>
    <row r="279" spans="14:87">
      <c r="N279" s="71"/>
      <c r="O279" s="71"/>
      <c r="P279" s="71"/>
      <c r="Q279" s="71"/>
      <c r="R279" s="71"/>
      <c r="S279" s="71"/>
      <c r="T279" s="71"/>
      <c r="U279" s="71"/>
      <c r="V279" s="71"/>
      <c r="W279" s="71"/>
      <c r="X279" s="71"/>
      <c r="Y279" s="71"/>
      <c r="Z279" s="71"/>
      <c r="AA279" s="71"/>
      <c r="AB279" s="71"/>
      <c r="AC279" s="71"/>
      <c r="AD279" s="71"/>
      <c r="AE279" s="71"/>
      <c r="AF279" s="71"/>
      <c r="AG279" s="71"/>
      <c r="AH279" s="71"/>
      <c r="AI279" s="71"/>
      <c r="AJ279" s="71"/>
      <c r="AK279" s="71"/>
      <c r="AL279" s="71"/>
      <c r="AM279" s="71"/>
      <c r="AN279" s="71"/>
      <c r="AO279" s="71"/>
      <c r="AP279" s="71"/>
      <c r="AQ279" s="71"/>
      <c r="AR279" s="71"/>
      <c r="AS279" s="71"/>
      <c r="AT279" s="71"/>
      <c r="AU279" s="71"/>
      <c r="AV279" s="71"/>
      <c r="AW279" s="71"/>
      <c r="AX279" s="71"/>
      <c r="AY279" s="71"/>
      <c r="AZ279" s="71"/>
      <c r="BA279" s="71"/>
      <c r="BB279" s="71"/>
      <c r="BC279" s="71"/>
      <c r="BD279" s="71"/>
      <c r="BE279" s="71"/>
      <c r="BF279" s="71"/>
      <c r="BG279" s="71"/>
      <c r="BH279" s="71"/>
      <c r="BI279" s="71"/>
      <c r="BJ279" s="71"/>
      <c r="BK279" s="71"/>
      <c r="BL279" s="71"/>
      <c r="BM279" s="71"/>
      <c r="BN279" s="71"/>
      <c r="BO279" s="71"/>
      <c r="BP279" s="71"/>
      <c r="BQ279" s="71"/>
      <c r="BR279" s="71"/>
      <c r="BS279" s="71"/>
      <c r="BT279" s="71"/>
      <c r="BU279" s="71"/>
      <c r="BV279" s="71"/>
      <c r="BW279" s="71"/>
      <c r="BX279" s="71"/>
      <c r="BY279" s="71"/>
      <c r="BZ279" s="71"/>
      <c r="CA279" s="71"/>
      <c r="CB279" s="71"/>
      <c r="CC279" s="71"/>
      <c r="CD279" s="71"/>
      <c r="CE279" s="71"/>
      <c r="CF279" s="71"/>
      <c r="CG279" s="71"/>
      <c r="CH279" s="71"/>
      <c r="CI279" s="71"/>
    </row>
    <row r="280" spans="14:87">
      <c r="N280" s="71"/>
      <c r="O280" s="71"/>
      <c r="P280" s="71"/>
      <c r="Q280" s="71"/>
      <c r="R280" s="71"/>
      <c r="S280" s="71"/>
      <c r="T280" s="71"/>
      <c r="U280" s="71"/>
      <c r="V280" s="71"/>
      <c r="W280" s="71"/>
      <c r="X280" s="71"/>
      <c r="Y280" s="71"/>
      <c r="Z280" s="71"/>
      <c r="AA280" s="71"/>
      <c r="AB280" s="71"/>
      <c r="AC280" s="71"/>
      <c r="AD280" s="71"/>
      <c r="AE280" s="71"/>
      <c r="AF280" s="71"/>
      <c r="AG280" s="71"/>
      <c r="AH280" s="71"/>
      <c r="AI280" s="71"/>
      <c r="AJ280" s="71"/>
      <c r="AK280" s="71"/>
      <c r="AL280" s="71"/>
      <c r="AM280" s="71"/>
      <c r="AN280" s="71"/>
      <c r="AO280" s="71"/>
      <c r="AP280" s="71"/>
      <c r="AQ280" s="71"/>
      <c r="AR280" s="71"/>
      <c r="AS280" s="71"/>
      <c r="AT280" s="71"/>
      <c r="AU280" s="71"/>
      <c r="AV280" s="71"/>
      <c r="AW280" s="71"/>
      <c r="AX280" s="71"/>
      <c r="AY280" s="71"/>
      <c r="AZ280" s="71"/>
      <c r="BA280" s="71"/>
      <c r="BB280" s="71"/>
      <c r="BC280" s="71"/>
      <c r="BD280" s="71"/>
      <c r="BE280" s="71"/>
      <c r="BF280" s="71"/>
      <c r="BG280" s="71"/>
      <c r="BH280" s="71"/>
      <c r="BI280" s="71"/>
      <c r="BJ280" s="71"/>
      <c r="BK280" s="71"/>
      <c r="BL280" s="71"/>
      <c r="BM280" s="71"/>
      <c r="BN280" s="71"/>
      <c r="BO280" s="71"/>
      <c r="BP280" s="71"/>
      <c r="BQ280" s="71"/>
      <c r="BR280" s="71"/>
      <c r="BS280" s="71"/>
      <c r="BT280" s="71"/>
      <c r="BU280" s="71"/>
      <c r="BV280" s="71"/>
      <c r="BW280" s="71"/>
      <c r="BX280" s="71"/>
      <c r="BY280" s="71"/>
      <c r="BZ280" s="71"/>
      <c r="CA280" s="71"/>
      <c r="CB280" s="71"/>
      <c r="CC280" s="71"/>
      <c r="CD280" s="71"/>
      <c r="CE280" s="71"/>
      <c r="CF280" s="71"/>
      <c r="CG280" s="71"/>
      <c r="CH280" s="71"/>
      <c r="CI280" s="71"/>
    </row>
    <row r="281" spans="14:87">
      <c r="N281" s="71"/>
      <c r="O281" s="71"/>
      <c r="P281" s="71"/>
      <c r="Q281" s="71"/>
      <c r="R281" s="71"/>
      <c r="S281" s="71"/>
      <c r="T281" s="71"/>
      <c r="U281" s="71"/>
      <c r="V281" s="71"/>
      <c r="W281" s="71"/>
      <c r="X281" s="71"/>
      <c r="Y281" s="71"/>
      <c r="Z281" s="71"/>
      <c r="AA281" s="71"/>
      <c r="AB281" s="71"/>
      <c r="AC281" s="71"/>
      <c r="AD281" s="71"/>
      <c r="AE281" s="71"/>
      <c r="AF281" s="71"/>
      <c r="AG281" s="71"/>
      <c r="AH281" s="71"/>
      <c r="AI281" s="71"/>
      <c r="AJ281" s="71"/>
      <c r="AK281" s="71"/>
      <c r="AL281" s="71"/>
      <c r="AM281" s="71"/>
      <c r="AN281" s="71"/>
      <c r="AO281" s="71"/>
      <c r="AP281" s="71"/>
      <c r="AQ281" s="71"/>
      <c r="AR281" s="71"/>
      <c r="AS281" s="71"/>
      <c r="AT281" s="71"/>
      <c r="AU281" s="71"/>
      <c r="AV281" s="71"/>
      <c r="AW281" s="71"/>
      <c r="AX281" s="71"/>
      <c r="AY281" s="71"/>
      <c r="AZ281" s="71"/>
      <c r="BA281" s="71"/>
      <c r="BB281" s="71"/>
      <c r="BC281" s="71"/>
      <c r="BD281" s="71"/>
      <c r="BE281" s="71"/>
      <c r="BF281" s="71"/>
      <c r="BG281" s="71"/>
      <c r="BH281" s="71"/>
      <c r="BI281" s="71"/>
      <c r="BJ281" s="71"/>
      <c r="BK281" s="71"/>
      <c r="BL281" s="71"/>
      <c r="BM281" s="71"/>
      <c r="BN281" s="71"/>
      <c r="BO281" s="71"/>
      <c r="BP281" s="71"/>
      <c r="BQ281" s="71"/>
      <c r="BR281" s="71"/>
      <c r="BS281" s="71"/>
      <c r="BT281" s="71"/>
      <c r="BU281" s="71"/>
      <c r="BV281" s="71"/>
      <c r="BW281" s="71"/>
      <c r="BX281" s="71"/>
      <c r="BY281" s="71"/>
      <c r="BZ281" s="71"/>
      <c r="CA281" s="71"/>
      <c r="CB281" s="71"/>
      <c r="CC281" s="71"/>
      <c r="CD281" s="71"/>
      <c r="CE281" s="71"/>
      <c r="CF281" s="71"/>
      <c r="CG281" s="71"/>
      <c r="CH281" s="71"/>
      <c r="CI281" s="71"/>
    </row>
    <row r="282" spans="14:87">
      <c r="N282" s="71"/>
      <c r="O282" s="71"/>
      <c r="P282" s="71"/>
      <c r="Q282" s="71"/>
      <c r="R282" s="71"/>
      <c r="S282" s="71"/>
      <c r="T282" s="71"/>
      <c r="U282" s="71"/>
      <c r="V282" s="71"/>
      <c r="W282" s="71"/>
      <c r="X282" s="71"/>
      <c r="Y282" s="71"/>
      <c r="Z282" s="71"/>
      <c r="AA282" s="71"/>
      <c r="AB282" s="71"/>
      <c r="AC282" s="71"/>
      <c r="AD282" s="71"/>
      <c r="AE282" s="71"/>
      <c r="AF282" s="71"/>
      <c r="AG282" s="71"/>
      <c r="AH282" s="71"/>
      <c r="AI282" s="71"/>
      <c r="AJ282" s="71"/>
      <c r="AK282" s="71"/>
      <c r="AL282" s="71"/>
      <c r="AM282" s="71"/>
      <c r="AN282" s="71"/>
      <c r="AO282" s="71"/>
      <c r="AP282" s="71"/>
      <c r="AQ282" s="71"/>
      <c r="AR282" s="71"/>
      <c r="AS282" s="71"/>
      <c r="AT282" s="71"/>
      <c r="AU282" s="71"/>
      <c r="AV282" s="71"/>
      <c r="AW282" s="71"/>
      <c r="AX282" s="71"/>
      <c r="AY282" s="71"/>
      <c r="AZ282" s="71"/>
      <c r="BA282" s="71"/>
      <c r="BB282" s="71"/>
      <c r="BC282" s="71"/>
      <c r="BD282" s="71"/>
      <c r="BE282" s="71"/>
      <c r="BF282" s="71"/>
      <c r="BG282" s="71"/>
      <c r="BH282" s="71"/>
      <c r="BI282" s="71"/>
      <c r="BJ282" s="71"/>
      <c r="BK282" s="71"/>
      <c r="BL282" s="71"/>
      <c r="BM282" s="71"/>
      <c r="BN282" s="71"/>
      <c r="BO282" s="71"/>
      <c r="BP282" s="71"/>
      <c r="BQ282" s="71"/>
      <c r="BR282" s="71"/>
      <c r="BS282" s="71"/>
      <c r="BT282" s="71"/>
      <c r="BU282" s="71"/>
      <c r="BV282" s="71"/>
      <c r="BW282" s="71"/>
      <c r="BX282" s="71"/>
      <c r="BY282" s="71"/>
      <c r="BZ282" s="71"/>
      <c r="CA282" s="71"/>
      <c r="CB282" s="71"/>
      <c r="CC282" s="71"/>
      <c r="CD282" s="71"/>
      <c r="CE282" s="71"/>
      <c r="CF282" s="71"/>
      <c r="CG282" s="71"/>
      <c r="CH282" s="71"/>
      <c r="CI282" s="71"/>
    </row>
    <row r="283" spans="14:87">
      <c r="N283" s="71"/>
      <c r="O283" s="71"/>
      <c r="P283" s="71"/>
      <c r="Q283" s="71"/>
      <c r="R283" s="71"/>
      <c r="S283" s="71"/>
      <c r="T283" s="71"/>
      <c r="U283" s="71"/>
      <c r="V283" s="71"/>
      <c r="W283" s="71"/>
      <c r="X283" s="71"/>
      <c r="Y283" s="71"/>
      <c r="Z283" s="71"/>
      <c r="AA283" s="71"/>
      <c r="AB283" s="71"/>
      <c r="AC283" s="71"/>
      <c r="AD283" s="71"/>
      <c r="AE283" s="71"/>
      <c r="AF283" s="71"/>
      <c r="AG283" s="71"/>
      <c r="AH283" s="71"/>
      <c r="AI283" s="71"/>
      <c r="AJ283" s="71"/>
      <c r="AK283" s="71"/>
      <c r="AL283" s="71"/>
      <c r="AM283" s="71"/>
      <c r="AN283" s="71"/>
      <c r="AO283" s="71"/>
      <c r="AP283" s="71"/>
      <c r="AQ283" s="71"/>
      <c r="AR283" s="71"/>
      <c r="AS283" s="71"/>
      <c r="AT283" s="71"/>
      <c r="AU283" s="71"/>
      <c r="AV283" s="71"/>
      <c r="AW283" s="71"/>
      <c r="AX283" s="71"/>
      <c r="AY283" s="71"/>
      <c r="AZ283" s="71"/>
      <c r="BA283" s="71"/>
      <c r="BB283" s="71"/>
      <c r="BC283" s="71"/>
      <c r="BD283" s="71"/>
      <c r="BE283" s="71"/>
      <c r="BF283" s="71"/>
      <c r="BG283" s="71"/>
      <c r="BH283" s="71"/>
      <c r="BI283" s="71"/>
      <c r="BJ283" s="71"/>
      <c r="BK283" s="71"/>
      <c r="BL283" s="71"/>
      <c r="BM283" s="71"/>
      <c r="BN283" s="71"/>
      <c r="BO283" s="71"/>
      <c r="BP283" s="71"/>
      <c r="BQ283" s="71"/>
      <c r="BR283" s="71"/>
      <c r="BS283" s="71"/>
      <c r="BT283" s="71"/>
      <c r="BU283" s="71"/>
      <c r="BV283" s="71"/>
      <c r="BW283" s="71"/>
      <c r="BX283" s="71"/>
      <c r="BY283" s="71"/>
      <c r="BZ283" s="71"/>
      <c r="CA283" s="71"/>
      <c r="CB283" s="71"/>
      <c r="CC283" s="71"/>
      <c r="CD283" s="71"/>
      <c r="CE283" s="71"/>
      <c r="CF283" s="71"/>
      <c r="CG283" s="71"/>
      <c r="CH283" s="71"/>
      <c r="CI283" s="71"/>
    </row>
    <row r="284" spans="14:87">
      <c r="N284" s="71"/>
      <c r="O284" s="71"/>
      <c r="P284" s="71"/>
      <c r="Q284" s="71"/>
      <c r="R284" s="71"/>
      <c r="S284" s="71"/>
      <c r="T284" s="71"/>
      <c r="U284" s="71"/>
      <c r="V284" s="71"/>
      <c r="W284" s="71"/>
      <c r="X284" s="71"/>
      <c r="Y284" s="71"/>
      <c r="Z284" s="71"/>
      <c r="AA284" s="71"/>
      <c r="AB284" s="71"/>
      <c r="AC284" s="71"/>
      <c r="AD284" s="71"/>
      <c r="AE284" s="71"/>
      <c r="AF284" s="71"/>
      <c r="AG284" s="71"/>
      <c r="AH284" s="71"/>
      <c r="AI284" s="71"/>
      <c r="AJ284" s="71"/>
      <c r="AK284" s="71"/>
      <c r="AL284" s="71"/>
      <c r="AM284" s="71"/>
      <c r="AN284" s="71"/>
      <c r="AO284" s="71"/>
      <c r="AP284" s="71"/>
      <c r="AQ284" s="71"/>
      <c r="AR284" s="71"/>
      <c r="AS284" s="71"/>
      <c r="AT284" s="71"/>
      <c r="AU284" s="71"/>
      <c r="AV284" s="71"/>
      <c r="AW284" s="71"/>
      <c r="AX284" s="71"/>
      <c r="AY284" s="71"/>
      <c r="AZ284" s="71"/>
      <c r="BA284" s="71"/>
      <c r="BB284" s="71"/>
      <c r="BC284" s="71"/>
      <c r="BD284" s="71"/>
      <c r="BE284" s="71"/>
      <c r="BF284" s="71"/>
      <c r="BG284" s="71"/>
      <c r="BH284" s="71"/>
      <c r="BI284" s="71"/>
      <c r="BJ284" s="71"/>
      <c r="BK284" s="71"/>
      <c r="BL284" s="71"/>
      <c r="BM284" s="71"/>
      <c r="BN284" s="71"/>
      <c r="BO284" s="71"/>
      <c r="BP284" s="71"/>
      <c r="BQ284" s="71"/>
      <c r="BR284" s="71"/>
      <c r="BS284" s="71"/>
      <c r="BT284" s="71"/>
      <c r="BU284" s="71"/>
      <c r="BV284" s="71"/>
      <c r="BW284" s="71"/>
      <c r="BX284" s="71"/>
      <c r="BY284" s="71"/>
      <c r="BZ284" s="71"/>
      <c r="CA284" s="71"/>
      <c r="CB284" s="71"/>
      <c r="CC284" s="71"/>
      <c r="CD284" s="71"/>
      <c r="CE284" s="71"/>
      <c r="CF284" s="71"/>
      <c r="CG284" s="71"/>
      <c r="CH284" s="71"/>
      <c r="CI284" s="71"/>
    </row>
    <row r="285" spans="14:87">
      <c r="N285" s="71"/>
      <c r="O285" s="71"/>
      <c r="P285" s="71"/>
      <c r="Q285" s="71"/>
      <c r="R285" s="71"/>
      <c r="S285" s="71"/>
      <c r="T285" s="71"/>
      <c r="U285" s="71"/>
      <c r="V285" s="71"/>
      <c r="W285" s="71"/>
      <c r="X285" s="71"/>
      <c r="Y285" s="71"/>
      <c r="Z285" s="71"/>
      <c r="AA285" s="71"/>
      <c r="AB285" s="71"/>
      <c r="AC285" s="71"/>
      <c r="AD285" s="71"/>
      <c r="AE285" s="71"/>
      <c r="AF285" s="71"/>
      <c r="AG285" s="71"/>
      <c r="AH285" s="71"/>
      <c r="AI285" s="71"/>
      <c r="AJ285" s="71"/>
      <c r="AK285" s="71"/>
      <c r="AL285" s="71"/>
      <c r="AM285" s="71"/>
      <c r="AN285" s="71"/>
      <c r="AO285" s="71"/>
      <c r="AP285" s="71"/>
      <c r="AQ285" s="71"/>
      <c r="AR285" s="71"/>
      <c r="AS285" s="71"/>
      <c r="AT285" s="71"/>
      <c r="AU285" s="71"/>
      <c r="AV285" s="71"/>
      <c r="AW285" s="71"/>
      <c r="AX285" s="71"/>
      <c r="AY285" s="71"/>
      <c r="AZ285" s="71"/>
      <c r="BA285" s="71"/>
      <c r="BB285" s="71"/>
      <c r="BC285" s="71"/>
      <c r="BD285" s="71"/>
      <c r="BE285" s="71"/>
      <c r="BF285" s="71"/>
      <c r="BG285" s="71"/>
      <c r="BH285" s="71"/>
      <c r="BI285" s="71"/>
      <c r="BJ285" s="71"/>
      <c r="BK285" s="71"/>
      <c r="BL285" s="71"/>
      <c r="BM285" s="71"/>
      <c r="BN285" s="71"/>
      <c r="BO285" s="71"/>
      <c r="BP285" s="71"/>
      <c r="BQ285" s="71"/>
      <c r="BR285" s="71"/>
      <c r="BS285" s="71"/>
      <c r="BT285" s="71"/>
      <c r="BU285" s="71"/>
      <c r="BV285" s="71"/>
      <c r="BW285" s="71"/>
      <c r="BX285" s="71"/>
      <c r="BY285" s="71"/>
      <c r="BZ285" s="71"/>
      <c r="CA285" s="71"/>
      <c r="CB285" s="71"/>
      <c r="CC285" s="71"/>
      <c r="CD285" s="71"/>
      <c r="CE285" s="71"/>
      <c r="CF285" s="71"/>
      <c r="CG285" s="71"/>
      <c r="CH285" s="71"/>
      <c r="CI285" s="71"/>
    </row>
    <row r="286" spans="14:87">
      <c r="N286" s="71"/>
      <c r="O286" s="71"/>
      <c r="P286" s="71"/>
      <c r="Q286" s="71"/>
      <c r="R286" s="71"/>
      <c r="S286" s="71"/>
      <c r="T286" s="71"/>
      <c r="U286" s="71"/>
      <c r="V286" s="71"/>
      <c r="W286" s="71"/>
      <c r="X286" s="71"/>
      <c r="Y286" s="71"/>
      <c r="Z286" s="71"/>
      <c r="AA286" s="71"/>
      <c r="AB286" s="71"/>
      <c r="AC286" s="71"/>
      <c r="AD286" s="71"/>
      <c r="AE286" s="71"/>
      <c r="AF286" s="71"/>
      <c r="AG286" s="71"/>
      <c r="AH286" s="71"/>
      <c r="AI286" s="71"/>
      <c r="AJ286" s="71"/>
      <c r="AK286" s="71"/>
      <c r="AL286" s="71"/>
      <c r="AM286" s="71"/>
      <c r="AN286" s="71"/>
      <c r="AO286" s="71"/>
      <c r="AP286" s="71"/>
      <c r="AQ286" s="71"/>
      <c r="AR286" s="71"/>
      <c r="AS286" s="71"/>
      <c r="AT286" s="71"/>
      <c r="AU286" s="71"/>
      <c r="AV286" s="71"/>
      <c r="AW286" s="71"/>
      <c r="AX286" s="71"/>
      <c r="AY286" s="71"/>
      <c r="AZ286" s="71"/>
      <c r="BA286" s="71"/>
      <c r="BB286" s="71"/>
      <c r="BC286" s="71"/>
      <c r="BD286" s="71"/>
      <c r="BE286" s="71"/>
      <c r="BF286" s="71"/>
      <c r="BG286" s="71"/>
      <c r="BH286" s="71"/>
      <c r="BI286" s="71"/>
      <c r="BJ286" s="71"/>
      <c r="BK286" s="71"/>
      <c r="BL286" s="71"/>
      <c r="BM286" s="71"/>
      <c r="BN286" s="71"/>
      <c r="BO286" s="71"/>
      <c r="BP286" s="71"/>
      <c r="BQ286" s="71"/>
      <c r="BR286" s="71"/>
      <c r="BS286" s="71"/>
      <c r="BT286" s="71"/>
      <c r="BU286" s="71"/>
      <c r="BV286" s="71"/>
      <c r="BW286" s="71"/>
      <c r="BX286" s="71"/>
      <c r="BY286" s="71"/>
      <c r="BZ286" s="71"/>
      <c r="CA286" s="71"/>
      <c r="CB286" s="71"/>
      <c r="CC286" s="71"/>
      <c r="CD286" s="71"/>
      <c r="CE286" s="71"/>
      <c r="CF286" s="71"/>
      <c r="CG286" s="71"/>
      <c r="CH286" s="71"/>
      <c r="CI286" s="71"/>
    </row>
    <row r="287" spans="14:87">
      <c r="N287" s="71"/>
      <c r="O287" s="71"/>
      <c r="P287" s="71"/>
      <c r="Q287" s="71"/>
      <c r="R287" s="71"/>
      <c r="S287" s="71"/>
      <c r="T287" s="71"/>
      <c r="U287" s="71"/>
      <c r="V287" s="71"/>
      <c r="W287" s="71"/>
      <c r="X287" s="71"/>
      <c r="Y287" s="71"/>
      <c r="Z287" s="71"/>
      <c r="AA287" s="71"/>
      <c r="AB287" s="71"/>
      <c r="AC287" s="71"/>
      <c r="AD287" s="71"/>
      <c r="AE287" s="71"/>
      <c r="AF287" s="71"/>
      <c r="AG287" s="71"/>
      <c r="AH287" s="71"/>
      <c r="AI287" s="71"/>
      <c r="AJ287" s="71"/>
      <c r="AK287" s="71"/>
      <c r="AL287" s="71"/>
      <c r="AM287" s="71"/>
      <c r="AN287" s="71"/>
      <c r="AO287" s="71"/>
      <c r="AP287" s="71"/>
      <c r="AQ287" s="71"/>
      <c r="AR287" s="71"/>
      <c r="AS287" s="71"/>
      <c r="AT287" s="71"/>
      <c r="AU287" s="71"/>
      <c r="AV287" s="71"/>
      <c r="AW287" s="71"/>
      <c r="AX287" s="71"/>
      <c r="AY287" s="71"/>
      <c r="AZ287" s="71"/>
      <c r="BA287" s="71"/>
      <c r="BB287" s="71"/>
      <c r="BC287" s="71"/>
      <c r="BD287" s="71"/>
      <c r="BE287" s="71"/>
      <c r="BF287" s="71"/>
      <c r="BG287" s="71"/>
      <c r="BH287" s="71"/>
      <c r="BI287" s="71"/>
      <c r="BJ287" s="71"/>
      <c r="BK287" s="71"/>
      <c r="BL287" s="71"/>
      <c r="BM287" s="71"/>
      <c r="BN287" s="71"/>
      <c r="BO287" s="71"/>
      <c r="BP287" s="71"/>
      <c r="BQ287" s="71"/>
      <c r="BR287" s="71"/>
      <c r="BS287" s="71"/>
      <c r="BT287" s="71"/>
      <c r="BU287" s="71"/>
      <c r="BV287" s="71"/>
      <c r="BW287" s="71"/>
      <c r="BX287" s="71"/>
      <c r="BY287" s="71"/>
      <c r="BZ287" s="71"/>
      <c r="CA287" s="71"/>
      <c r="CB287" s="71"/>
      <c r="CC287" s="71"/>
      <c r="CD287" s="71"/>
      <c r="CE287" s="71"/>
      <c r="CF287" s="71"/>
      <c r="CG287" s="71"/>
      <c r="CH287" s="71"/>
      <c r="CI287" s="71"/>
    </row>
    <row r="288" spans="14:87">
      <c r="N288" s="71"/>
      <c r="O288" s="71"/>
      <c r="P288" s="71"/>
      <c r="Q288" s="71"/>
      <c r="R288" s="71"/>
      <c r="S288" s="71"/>
      <c r="T288" s="71"/>
      <c r="U288" s="71"/>
      <c r="V288" s="71"/>
      <c r="W288" s="71"/>
      <c r="X288" s="71"/>
      <c r="Y288" s="71"/>
      <c r="Z288" s="71"/>
      <c r="AA288" s="71"/>
      <c r="AB288" s="71"/>
      <c r="AC288" s="71"/>
      <c r="AD288" s="71"/>
      <c r="AE288" s="71"/>
      <c r="AF288" s="71"/>
      <c r="AG288" s="71"/>
      <c r="AH288" s="71"/>
      <c r="AI288" s="71"/>
      <c r="AJ288" s="71"/>
      <c r="AK288" s="71"/>
      <c r="AL288" s="71"/>
      <c r="AM288" s="71"/>
      <c r="AN288" s="71"/>
      <c r="AO288" s="71"/>
      <c r="AP288" s="71"/>
      <c r="AQ288" s="71"/>
      <c r="AR288" s="71"/>
      <c r="AS288" s="71"/>
      <c r="AT288" s="71"/>
      <c r="AU288" s="71"/>
      <c r="AV288" s="71"/>
      <c r="AW288" s="71"/>
      <c r="AX288" s="71"/>
      <c r="AY288" s="71"/>
      <c r="AZ288" s="71"/>
      <c r="BA288" s="71"/>
      <c r="BB288" s="71"/>
      <c r="BC288" s="71"/>
      <c r="BD288" s="71"/>
      <c r="BE288" s="71"/>
      <c r="BF288" s="71"/>
      <c r="BG288" s="71"/>
      <c r="BH288" s="71"/>
      <c r="BI288" s="71"/>
      <c r="BJ288" s="71"/>
      <c r="BK288" s="71"/>
      <c r="BL288" s="71"/>
      <c r="BM288" s="71"/>
      <c r="BN288" s="71"/>
      <c r="BO288" s="71"/>
      <c r="BP288" s="71"/>
      <c r="BQ288" s="71"/>
      <c r="BR288" s="71"/>
      <c r="BS288" s="71"/>
      <c r="BT288" s="71"/>
      <c r="BU288" s="71"/>
      <c r="BV288" s="71"/>
      <c r="BW288" s="71"/>
      <c r="BX288" s="71"/>
      <c r="BY288" s="71"/>
      <c r="BZ288" s="71"/>
      <c r="CA288" s="71"/>
      <c r="CB288" s="71"/>
      <c r="CC288" s="71"/>
      <c r="CD288" s="71"/>
      <c r="CE288" s="71"/>
      <c r="CF288" s="71"/>
      <c r="CG288" s="71"/>
      <c r="CH288" s="71"/>
      <c r="CI288" s="71"/>
    </row>
    <row r="289" spans="14:87">
      <c r="N289" s="71"/>
      <c r="O289" s="71"/>
      <c r="P289" s="71"/>
      <c r="Q289" s="71"/>
      <c r="R289" s="71"/>
      <c r="S289" s="71"/>
      <c r="T289" s="71"/>
      <c r="U289" s="71"/>
      <c r="V289" s="71"/>
      <c r="W289" s="71"/>
      <c r="X289" s="71"/>
      <c r="Y289" s="71"/>
      <c r="Z289" s="71"/>
      <c r="AA289" s="71"/>
      <c r="AB289" s="71"/>
      <c r="AC289" s="71"/>
      <c r="AD289" s="71"/>
      <c r="AE289" s="71"/>
      <c r="AF289" s="71"/>
      <c r="AG289" s="71"/>
      <c r="AH289" s="71"/>
      <c r="AI289" s="71"/>
      <c r="AJ289" s="71"/>
      <c r="AK289" s="71"/>
      <c r="AL289" s="71"/>
      <c r="AM289" s="71"/>
      <c r="AN289" s="71"/>
      <c r="AO289" s="71"/>
      <c r="AP289" s="71"/>
      <c r="AQ289" s="71"/>
      <c r="AR289" s="71"/>
      <c r="AS289" s="71"/>
      <c r="AT289" s="71"/>
      <c r="AU289" s="71"/>
      <c r="AV289" s="71"/>
      <c r="AW289" s="71"/>
      <c r="AX289" s="71"/>
      <c r="AY289" s="71"/>
      <c r="AZ289" s="71"/>
      <c r="BA289" s="71"/>
      <c r="BB289" s="71"/>
      <c r="BC289" s="71"/>
      <c r="BD289" s="71"/>
      <c r="BE289" s="71"/>
      <c r="BF289" s="71"/>
      <c r="BG289" s="71"/>
      <c r="BH289" s="71"/>
      <c r="BI289" s="71"/>
      <c r="BJ289" s="71"/>
      <c r="BK289" s="71"/>
      <c r="BL289" s="71"/>
      <c r="BM289" s="71"/>
      <c r="BN289" s="71"/>
      <c r="BO289" s="71"/>
      <c r="BP289" s="71"/>
      <c r="BQ289" s="71"/>
      <c r="BR289" s="71"/>
      <c r="BS289" s="71"/>
      <c r="BT289" s="71"/>
      <c r="BU289" s="71"/>
      <c r="BV289" s="71"/>
      <c r="BW289" s="71"/>
      <c r="BX289" s="71"/>
      <c r="BY289" s="71"/>
      <c r="BZ289" s="71"/>
      <c r="CA289" s="71"/>
      <c r="CB289" s="71"/>
      <c r="CC289" s="71"/>
      <c r="CD289" s="71"/>
      <c r="CE289" s="71"/>
      <c r="CF289" s="71"/>
      <c r="CG289" s="71"/>
      <c r="CH289" s="71"/>
      <c r="CI289" s="71"/>
    </row>
    <row r="290" spans="14:87">
      <c r="N290" s="71"/>
      <c r="O290" s="71"/>
      <c r="P290" s="71"/>
      <c r="Q290" s="71"/>
      <c r="R290" s="71"/>
      <c r="S290" s="71"/>
      <c r="T290" s="71"/>
      <c r="U290" s="71"/>
      <c r="V290" s="71"/>
      <c r="W290" s="71"/>
      <c r="X290" s="71"/>
      <c r="Y290" s="71"/>
      <c r="Z290" s="71"/>
      <c r="AA290" s="71"/>
      <c r="AB290" s="71"/>
      <c r="AC290" s="71"/>
      <c r="AD290" s="71"/>
      <c r="AE290" s="71"/>
      <c r="AF290" s="71"/>
      <c r="AG290" s="71"/>
      <c r="AH290" s="71"/>
      <c r="AI290" s="71"/>
      <c r="AJ290" s="71"/>
      <c r="AK290" s="71"/>
      <c r="AL290" s="71"/>
      <c r="AM290" s="71"/>
      <c r="AN290" s="71"/>
      <c r="AO290" s="71"/>
      <c r="AP290" s="71"/>
      <c r="AQ290" s="71"/>
      <c r="AR290" s="71"/>
      <c r="AS290" s="71"/>
      <c r="AT290" s="71"/>
      <c r="AU290" s="71"/>
      <c r="AV290" s="71"/>
      <c r="AW290" s="71"/>
      <c r="AX290" s="71"/>
      <c r="AY290" s="71"/>
      <c r="AZ290" s="71"/>
      <c r="BA290" s="71"/>
      <c r="BB290" s="71"/>
      <c r="BC290" s="71"/>
      <c r="BD290" s="71"/>
      <c r="BE290" s="71"/>
      <c r="BF290" s="71"/>
      <c r="BG290" s="71"/>
      <c r="BH290" s="71"/>
      <c r="BI290" s="71"/>
      <c r="BJ290" s="71"/>
      <c r="BK290" s="71"/>
      <c r="BL290" s="71"/>
      <c r="BM290" s="71"/>
      <c r="BN290" s="71"/>
      <c r="BO290" s="71"/>
      <c r="BP290" s="71"/>
      <c r="BQ290" s="71"/>
      <c r="BR290" s="71"/>
      <c r="BS290" s="71"/>
      <c r="BT290" s="71"/>
      <c r="BU290" s="71"/>
      <c r="BV290" s="71"/>
      <c r="BW290" s="71"/>
      <c r="BX290" s="71"/>
      <c r="BY290" s="71"/>
      <c r="BZ290" s="71"/>
      <c r="CA290" s="71"/>
      <c r="CB290" s="71"/>
      <c r="CC290" s="71"/>
      <c r="CD290" s="71"/>
      <c r="CE290" s="71"/>
      <c r="CF290" s="71"/>
      <c r="CG290" s="71"/>
      <c r="CH290" s="71"/>
      <c r="CI290" s="71"/>
    </row>
    <row r="291" spans="14:87">
      <c r="N291" s="71"/>
      <c r="O291" s="71"/>
      <c r="P291" s="71"/>
      <c r="Q291" s="71"/>
      <c r="R291" s="71"/>
      <c r="S291" s="71"/>
      <c r="T291" s="71"/>
      <c r="U291" s="71"/>
      <c r="V291" s="71"/>
      <c r="W291" s="71"/>
      <c r="X291" s="71"/>
      <c r="Y291" s="71"/>
      <c r="Z291" s="71"/>
      <c r="AA291" s="71"/>
      <c r="AB291" s="71"/>
      <c r="AC291" s="71"/>
      <c r="AD291" s="71"/>
      <c r="AE291" s="71"/>
      <c r="AF291" s="71"/>
      <c r="AG291" s="71"/>
      <c r="AH291" s="71"/>
      <c r="AI291" s="71"/>
      <c r="AJ291" s="71"/>
      <c r="AK291" s="71"/>
      <c r="AL291" s="71"/>
      <c r="AM291" s="71"/>
      <c r="AN291" s="71"/>
      <c r="AO291" s="71"/>
      <c r="AP291" s="71"/>
      <c r="AQ291" s="71"/>
      <c r="AR291" s="71"/>
      <c r="AS291" s="71"/>
      <c r="AT291" s="71"/>
      <c r="AU291" s="71"/>
      <c r="AV291" s="71"/>
      <c r="AW291" s="71"/>
      <c r="AX291" s="71"/>
      <c r="AY291" s="71"/>
      <c r="AZ291" s="71"/>
      <c r="BA291" s="71"/>
      <c r="BB291" s="71"/>
      <c r="BC291" s="71"/>
      <c r="BD291" s="71"/>
      <c r="BE291" s="71"/>
      <c r="BF291" s="71"/>
      <c r="BG291" s="71"/>
      <c r="BH291" s="71"/>
      <c r="BI291" s="71"/>
      <c r="BJ291" s="71"/>
      <c r="BK291" s="71"/>
      <c r="BL291" s="71"/>
      <c r="BM291" s="71"/>
      <c r="BN291" s="71"/>
      <c r="BO291" s="71"/>
      <c r="BP291" s="71"/>
      <c r="BQ291" s="71"/>
      <c r="BR291" s="71"/>
      <c r="BS291" s="71"/>
      <c r="BT291" s="71"/>
      <c r="BU291" s="71"/>
      <c r="BV291" s="71"/>
      <c r="BW291" s="71"/>
      <c r="BX291" s="71"/>
      <c r="BY291" s="71"/>
      <c r="BZ291" s="71"/>
      <c r="CA291" s="71"/>
      <c r="CB291" s="71"/>
      <c r="CC291" s="71"/>
      <c r="CD291" s="71"/>
      <c r="CE291" s="71"/>
      <c r="CF291" s="71"/>
      <c r="CG291" s="71"/>
      <c r="CH291" s="71"/>
      <c r="CI291" s="71"/>
    </row>
    <row r="292" spans="14:87">
      <c r="N292" s="71"/>
      <c r="O292" s="71"/>
      <c r="P292" s="71"/>
      <c r="Q292" s="71"/>
      <c r="R292" s="71"/>
      <c r="S292" s="71"/>
      <c r="T292" s="71"/>
      <c r="U292" s="71"/>
      <c r="V292" s="71"/>
      <c r="W292" s="71"/>
      <c r="X292" s="71"/>
      <c r="Y292" s="71"/>
      <c r="Z292" s="71"/>
      <c r="AA292" s="71"/>
      <c r="AB292" s="71"/>
      <c r="AC292" s="71"/>
      <c r="AD292" s="71"/>
      <c r="AE292" s="71"/>
      <c r="AF292" s="71"/>
      <c r="AG292" s="71"/>
      <c r="AH292" s="71"/>
      <c r="AI292" s="71"/>
      <c r="AJ292" s="71"/>
      <c r="AK292" s="71"/>
      <c r="AL292" s="71"/>
      <c r="AM292" s="71"/>
      <c r="AN292" s="71"/>
      <c r="AO292" s="71"/>
      <c r="AP292" s="71"/>
      <c r="AQ292" s="71"/>
      <c r="AR292" s="71"/>
      <c r="AS292" s="71"/>
      <c r="AT292" s="71"/>
      <c r="AU292" s="71"/>
      <c r="AV292" s="71"/>
      <c r="AW292" s="71"/>
      <c r="AX292" s="71"/>
      <c r="AY292" s="71"/>
      <c r="AZ292" s="71"/>
      <c r="BA292" s="71"/>
      <c r="BB292" s="71"/>
      <c r="BC292" s="71"/>
      <c r="BD292" s="71"/>
      <c r="BE292" s="71"/>
      <c r="BF292" s="71"/>
      <c r="BG292" s="71"/>
      <c r="BH292" s="71"/>
      <c r="BI292" s="71"/>
      <c r="BJ292" s="71"/>
      <c r="BK292" s="71"/>
      <c r="BL292" s="71"/>
      <c r="BM292" s="71"/>
      <c r="BN292" s="71"/>
      <c r="BO292" s="71"/>
      <c r="BP292" s="71"/>
      <c r="BQ292" s="71"/>
      <c r="BR292" s="71"/>
      <c r="BS292" s="71"/>
      <c r="BT292" s="71"/>
      <c r="BU292" s="71"/>
      <c r="BV292" s="71"/>
      <c r="BW292" s="71"/>
      <c r="BX292" s="71"/>
      <c r="BY292" s="71"/>
      <c r="BZ292" s="71"/>
      <c r="CA292" s="71"/>
      <c r="CB292" s="71"/>
      <c r="CC292" s="71"/>
      <c r="CD292" s="71"/>
      <c r="CE292" s="71"/>
      <c r="CF292" s="71"/>
      <c r="CG292" s="71"/>
      <c r="CH292" s="71"/>
      <c r="CI292" s="71"/>
    </row>
    <row r="293" spans="14:87">
      <c r="N293" s="71"/>
      <c r="O293" s="71"/>
      <c r="P293" s="71"/>
      <c r="Q293" s="71"/>
      <c r="R293" s="71"/>
      <c r="S293" s="71"/>
      <c r="T293" s="71"/>
      <c r="U293" s="71"/>
      <c r="V293" s="71"/>
      <c r="W293" s="71"/>
      <c r="X293" s="71"/>
      <c r="Y293" s="71"/>
      <c r="Z293" s="71"/>
      <c r="AA293" s="71"/>
      <c r="AB293" s="71"/>
      <c r="AC293" s="71"/>
      <c r="AD293" s="71"/>
      <c r="AE293" s="71"/>
      <c r="AF293" s="71"/>
      <c r="AG293" s="71"/>
      <c r="AH293" s="71"/>
      <c r="AI293" s="71"/>
      <c r="AJ293" s="71"/>
      <c r="AK293" s="71"/>
      <c r="AL293" s="71"/>
      <c r="AM293" s="71"/>
      <c r="AN293" s="71"/>
      <c r="AO293" s="71"/>
      <c r="AP293" s="71"/>
      <c r="AQ293" s="71"/>
      <c r="AR293" s="71"/>
      <c r="AS293" s="71"/>
      <c r="AT293" s="71"/>
      <c r="AU293" s="71"/>
      <c r="AV293" s="71"/>
      <c r="AW293" s="71"/>
      <c r="AX293" s="71"/>
      <c r="AY293" s="71"/>
      <c r="AZ293" s="71"/>
      <c r="BA293" s="71"/>
      <c r="BB293" s="71"/>
      <c r="BC293" s="71"/>
      <c r="BD293" s="71"/>
      <c r="BE293" s="71"/>
      <c r="BF293" s="71"/>
      <c r="BG293" s="71"/>
      <c r="BH293" s="71"/>
      <c r="BI293" s="71"/>
      <c r="BJ293" s="71"/>
      <c r="BK293" s="71"/>
      <c r="BL293" s="71"/>
      <c r="BM293" s="71"/>
      <c r="BN293" s="71"/>
      <c r="BO293" s="71"/>
      <c r="BP293" s="71"/>
      <c r="BQ293" s="71"/>
      <c r="BR293" s="71"/>
      <c r="BS293" s="71"/>
      <c r="BT293" s="71"/>
      <c r="BU293" s="71"/>
      <c r="BV293" s="71"/>
      <c r="BW293" s="71"/>
      <c r="BX293" s="71"/>
      <c r="BY293" s="71"/>
      <c r="BZ293" s="71"/>
      <c r="CA293" s="71"/>
      <c r="CB293" s="71"/>
      <c r="CC293" s="71"/>
      <c r="CD293" s="71"/>
      <c r="CE293" s="71"/>
      <c r="CF293" s="71"/>
      <c r="CG293" s="71"/>
      <c r="CH293" s="71"/>
      <c r="CI293" s="71"/>
    </row>
    <row r="294" spans="14:87">
      <c r="N294" s="71"/>
      <c r="O294" s="71"/>
      <c r="P294" s="71"/>
      <c r="Q294" s="71"/>
      <c r="R294" s="71"/>
      <c r="S294" s="71"/>
      <c r="T294" s="71"/>
      <c r="U294" s="71"/>
      <c r="V294" s="71"/>
      <c r="W294" s="71"/>
      <c r="X294" s="71"/>
      <c r="Y294" s="71"/>
      <c r="Z294" s="71"/>
      <c r="AA294" s="71"/>
      <c r="AB294" s="71"/>
      <c r="AC294" s="71"/>
      <c r="AD294" s="71"/>
      <c r="AE294" s="71"/>
      <c r="AF294" s="71"/>
      <c r="AG294" s="71"/>
      <c r="AH294" s="71"/>
      <c r="AI294" s="71"/>
      <c r="AJ294" s="71"/>
      <c r="AK294" s="71"/>
      <c r="AL294" s="71"/>
      <c r="AM294" s="71"/>
      <c r="AN294" s="71"/>
      <c r="AO294" s="71"/>
      <c r="AP294" s="71"/>
      <c r="AQ294" s="71"/>
      <c r="AR294" s="71"/>
      <c r="AS294" s="71"/>
      <c r="AT294" s="71"/>
      <c r="AU294" s="71"/>
      <c r="AV294" s="71"/>
      <c r="AW294" s="71"/>
      <c r="AX294" s="71"/>
      <c r="AY294" s="71"/>
      <c r="AZ294" s="71"/>
      <c r="BA294" s="71"/>
      <c r="BB294" s="71"/>
      <c r="BC294" s="71"/>
      <c r="BD294" s="71"/>
      <c r="BE294" s="71"/>
      <c r="BF294" s="71"/>
      <c r="BG294" s="71"/>
      <c r="BH294" s="71"/>
      <c r="BI294" s="71"/>
      <c r="BJ294" s="71"/>
      <c r="BK294" s="71"/>
      <c r="BL294" s="71"/>
      <c r="BM294" s="71"/>
      <c r="BN294" s="71"/>
      <c r="BO294" s="71"/>
      <c r="BP294" s="71"/>
      <c r="BQ294" s="71"/>
      <c r="BR294" s="71"/>
      <c r="BS294" s="71"/>
      <c r="BT294" s="71"/>
      <c r="BU294" s="71"/>
      <c r="BV294" s="71"/>
      <c r="BW294" s="71"/>
      <c r="BX294" s="71"/>
      <c r="BY294" s="71"/>
      <c r="BZ294" s="71"/>
      <c r="CA294" s="71"/>
      <c r="CB294" s="71"/>
      <c r="CC294" s="71"/>
      <c r="CD294" s="71"/>
      <c r="CE294" s="71"/>
      <c r="CF294" s="71"/>
      <c r="CG294" s="71"/>
      <c r="CH294" s="71"/>
      <c r="CI294" s="71"/>
    </row>
    <row r="295" spans="14:87">
      <c r="N295" s="71"/>
      <c r="O295" s="71"/>
      <c r="P295" s="71"/>
      <c r="Q295" s="71"/>
      <c r="R295" s="71"/>
      <c r="S295" s="71"/>
      <c r="T295" s="71"/>
      <c r="U295" s="71"/>
      <c r="V295" s="71"/>
      <c r="W295" s="71"/>
      <c r="X295" s="71"/>
      <c r="Y295" s="71"/>
      <c r="Z295" s="71"/>
      <c r="AA295" s="71"/>
      <c r="AB295" s="71"/>
      <c r="AC295" s="71"/>
      <c r="AD295" s="71"/>
      <c r="AE295" s="71"/>
      <c r="AF295" s="71"/>
      <c r="AG295" s="71"/>
      <c r="AH295" s="71"/>
      <c r="AI295" s="71"/>
      <c r="AJ295" s="71"/>
      <c r="AK295" s="71"/>
      <c r="AL295" s="71"/>
      <c r="AM295" s="71"/>
      <c r="AN295" s="71"/>
      <c r="AO295" s="71"/>
      <c r="AP295" s="71"/>
      <c r="AQ295" s="71"/>
      <c r="AR295" s="71"/>
      <c r="AS295" s="71"/>
      <c r="AT295" s="71"/>
      <c r="AU295" s="71"/>
      <c r="AV295" s="71"/>
      <c r="AW295" s="71"/>
      <c r="AX295" s="71"/>
      <c r="AY295" s="71"/>
      <c r="AZ295" s="71"/>
      <c r="BA295" s="71"/>
      <c r="BB295" s="71"/>
      <c r="BC295" s="71"/>
      <c r="BD295" s="71"/>
      <c r="BE295" s="71"/>
      <c r="BF295" s="71"/>
      <c r="BG295" s="71"/>
      <c r="BH295" s="71"/>
      <c r="BI295" s="71"/>
      <c r="BJ295" s="71"/>
      <c r="BK295" s="71"/>
      <c r="BL295" s="71"/>
      <c r="BM295" s="71"/>
      <c r="BN295" s="71"/>
      <c r="BO295" s="71"/>
      <c r="BP295" s="71"/>
      <c r="BQ295" s="71"/>
      <c r="BR295" s="71"/>
      <c r="BS295" s="71"/>
      <c r="BT295" s="71"/>
      <c r="BU295" s="71"/>
      <c r="BV295" s="71"/>
      <c r="BW295" s="71"/>
      <c r="BX295" s="71"/>
      <c r="BY295" s="71"/>
      <c r="BZ295" s="71"/>
      <c r="CA295" s="71"/>
      <c r="CB295" s="71"/>
      <c r="CC295" s="71"/>
      <c r="CD295" s="71"/>
      <c r="CE295" s="71"/>
      <c r="CF295" s="71"/>
      <c r="CG295" s="71"/>
      <c r="CH295" s="71"/>
      <c r="CI295" s="71"/>
    </row>
    <row r="296" spans="14:87">
      <c r="N296" s="71"/>
      <c r="O296" s="71"/>
      <c r="P296" s="71"/>
      <c r="Q296" s="71"/>
      <c r="R296" s="71"/>
      <c r="S296" s="71"/>
      <c r="T296" s="71"/>
      <c r="U296" s="71"/>
      <c r="V296" s="71"/>
      <c r="W296" s="71"/>
      <c r="X296" s="71"/>
      <c r="Y296" s="71"/>
      <c r="Z296" s="71"/>
      <c r="AA296" s="71"/>
      <c r="AB296" s="71"/>
      <c r="AC296" s="71"/>
      <c r="AD296" s="71"/>
      <c r="AE296" s="71"/>
      <c r="AF296" s="71"/>
      <c r="AG296" s="71"/>
      <c r="AH296" s="71"/>
      <c r="AI296" s="71"/>
      <c r="AJ296" s="71"/>
      <c r="AK296" s="71"/>
      <c r="AL296" s="71"/>
      <c r="AM296" s="71"/>
      <c r="AN296" s="71"/>
      <c r="AO296" s="71"/>
      <c r="AP296" s="71"/>
      <c r="AQ296" s="71"/>
      <c r="AR296" s="71"/>
      <c r="AS296" s="71"/>
      <c r="AT296" s="71"/>
      <c r="AU296" s="71"/>
      <c r="AV296" s="71"/>
      <c r="AW296" s="71"/>
      <c r="AX296" s="71"/>
      <c r="AY296" s="71"/>
      <c r="AZ296" s="71"/>
      <c r="BA296" s="71"/>
      <c r="BB296" s="71"/>
      <c r="BC296" s="71"/>
      <c r="BD296" s="71"/>
      <c r="BE296" s="71"/>
      <c r="BF296" s="71"/>
      <c r="BG296" s="71"/>
      <c r="BH296" s="71"/>
      <c r="BI296" s="71"/>
      <c r="BJ296" s="71"/>
      <c r="BK296" s="71"/>
      <c r="BL296" s="71"/>
      <c r="BM296" s="71"/>
      <c r="BN296" s="71"/>
      <c r="BO296" s="71"/>
      <c r="BP296" s="71"/>
      <c r="BQ296" s="71"/>
      <c r="BR296" s="71"/>
      <c r="BS296" s="71"/>
      <c r="BT296" s="71"/>
      <c r="BU296" s="71"/>
      <c r="BV296" s="71"/>
      <c r="BW296" s="71"/>
      <c r="BX296" s="71"/>
      <c r="BY296" s="71"/>
      <c r="BZ296" s="71"/>
      <c r="CA296" s="71"/>
      <c r="CB296" s="71"/>
      <c r="CC296" s="71"/>
      <c r="CD296" s="71"/>
      <c r="CE296" s="71"/>
      <c r="CF296" s="71"/>
      <c r="CG296" s="71"/>
      <c r="CH296" s="71"/>
      <c r="CI296" s="71"/>
    </row>
    <row r="297" spans="14:87">
      <c r="N297" s="71"/>
      <c r="O297" s="71"/>
      <c r="P297" s="71"/>
      <c r="Q297" s="71"/>
      <c r="R297" s="71"/>
      <c r="S297" s="71"/>
      <c r="T297" s="71"/>
      <c r="U297" s="71"/>
      <c r="V297" s="71"/>
      <c r="W297" s="71"/>
      <c r="X297" s="71"/>
      <c r="Y297" s="71"/>
      <c r="Z297" s="71"/>
      <c r="AA297" s="71"/>
      <c r="AB297" s="71"/>
      <c r="AC297" s="71"/>
      <c r="AD297" s="71"/>
      <c r="AE297" s="71"/>
      <c r="AF297" s="71"/>
      <c r="AG297" s="71"/>
      <c r="AH297" s="71"/>
      <c r="AI297" s="71"/>
      <c r="AJ297" s="71"/>
      <c r="AK297" s="71"/>
      <c r="AL297" s="71"/>
      <c r="AM297" s="71"/>
      <c r="AN297" s="71"/>
      <c r="AO297" s="71"/>
      <c r="AP297" s="71"/>
      <c r="AQ297" s="71"/>
      <c r="AR297" s="71"/>
      <c r="AS297" s="71"/>
      <c r="AT297" s="71"/>
      <c r="AU297" s="71"/>
      <c r="AV297" s="71"/>
      <c r="AW297" s="71"/>
      <c r="AX297" s="71"/>
      <c r="AY297" s="71"/>
      <c r="AZ297" s="71"/>
      <c r="BA297" s="71"/>
      <c r="BB297" s="71"/>
      <c r="BC297" s="71"/>
      <c r="BD297" s="71"/>
      <c r="BE297" s="71"/>
      <c r="BF297" s="71"/>
      <c r="BG297" s="71"/>
      <c r="BH297" s="71"/>
      <c r="BI297" s="71"/>
      <c r="BJ297" s="71"/>
      <c r="BK297" s="71"/>
      <c r="BL297" s="71"/>
      <c r="BM297" s="71"/>
      <c r="BN297" s="71"/>
      <c r="BO297" s="71"/>
      <c r="BP297" s="71"/>
      <c r="BQ297" s="71"/>
      <c r="BR297" s="71"/>
      <c r="BS297" s="71"/>
      <c r="BT297" s="71"/>
      <c r="BU297" s="71"/>
      <c r="BV297" s="71"/>
      <c r="BW297" s="71"/>
      <c r="BX297" s="71"/>
      <c r="BY297" s="71"/>
      <c r="BZ297" s="71"/>
      <c r="CA297" s="71"/>
      <c r="CB297" s="71"/>
      <c r="CC297" s="71"/>
      <c r="CD297" s="71"/>
      <c r="CE297" s="71"/>
      <c r="CF297" s="71"/>
      <c r="CG297" s="71"/>
      <c r="CH297" s="71"/>
      <c r="CI297" s="71"/>
    </row>
    <row r="298" spans="14:87">
      <c r="N298" s="71"/>
      <c r="O298" s="71"/>
      <c r="P298" s="71"/>
      <c r="Q298" s="71"/>
      <c r="R298" s="71"/>
      <c r="S298" s="71"/>
      <c r="T298" s="71"/>
      <c r="U298" s="71"/>
      <c r="V298" s="71"/>
      <c r="W298" s="71"/>
      <c r="X298" s="71"/>
      <c r="Y298" s="71"/>
      <c r="Z298" s="71"/>
      <c r="AA298" s="71"/>
      <c r="AB298" s="71"/>
      <c r="AC298" s="71"/>
      <c r="AD298" s="71"/>
      <c r="AE298" s="71"/>
      <c r="AF298" s="71"/>
      <c r="AG298" s="71"/>
      <c r="AH298" s="71"/>
      <c r="AI298" s="71"/>
      <c r="AJ298" s="71"/>
      <c r="AK298" s="71"/>
      <c r="AL298" s="71"/>
      <c r="AM298" s="71"/>
      <c r="AN298" s="71"/>
      <c r="AO298" s="71"/>
      <c r="AP298" s="71"/>
      <c r="AQ298" s="71"/>
      <c r="AR298" s="71"/>
      <c r="AS298" s="71"/>
      <c r="AT298" s="71"/>
      <c r="AU298" s="71"/>
      <c r="AV298" s="71"/>
      <c r="AW298" s="71"/>
      <c r="AX298" s="71"/>
      <c r="AY298" s="71"/>
      <c r="AZ298" s="71"/>
      <c r="BA298" s="71"/>
      <c r="BB298" s="71"/>
      <c r="BC298" s="71"/>
      <c r="BD298" s="71"/>
      <c r="BE298" s="71"/>
      <c r="BF298" s="71"/>
      <c r="BG298" s="71"/>
      <c r="BH298" s="71"/>
      <c r="BI298" s="71"/>
      <c r="BJ298" s="71"/>
      <c r="BK298" s="71"/>
      <c r="BL298" s="71"/>
      <c r="BM298" s="71"/>
      <c r="BN298" s="71"/>
      <c r="BO298" s="71"/>
      <c r="BP298" s="71"/>
      <c r="BQ298" s="71"/>
      <c r="BR298" s="71"/>
      <c r="BS298" s="71"/>
      <c r="BT298" s="71"/>
      <c r="BU298" s="71"/>
      <c r="BV298" s="71"/>
      <c r="BW298" s="71"/>
      <c r="BX298" s="71"/>
      <c r="BY298" s="71"/>
      <c r="BZ298" s="71"/>
      <c r="CA298" s="71"/>
      <c r="CB298" s="71"/>
      <c r="CC298" s="71"/>
      <c r="CD298" s="71"/>
      <c r="CE298" s="71"/>
      <c r="CF298" s="71"/>
      <c r="CG298" s="71"/>
      <c r="CH298" s="71"/>
      <c r="CI298" s="71"/>
    </row>
    <row r="299" spans="14:87">
      <c r="N299" s="71"/>
      <c r="O299" s="71"/>
      <c r="P299" s="71"/>
      <c r="Q299" s="71"/>
      <c r="R299" s="71"/>
      <c r="S299" s="71"/>
      <c r="T299" s="71"/>
      <c r="U299" s="71"/>
      <c r="V299" s="71"/>
      <c r="W299" s="71"/>
      <c r="X299" s="71"/>
      <c r="Y299" s="71"/>
      <c r="Z299" s="71"/>
      <c r="AA299" s="71"/>
      <c r="AB299" s="71"/>
      <c r="AC299" s="71"/>
      <c r="AD299" s="71"/>
      <c r="AE299" s="71"/>
      <c r="AF299" s="71"/>
      <c r="AG299" s="71"/>
      <c r="AH299" s="71"/>
      <c r="AI299" s="71"/>
      <c r="AJ299" s="71"/>
      <c r="AK299" s="71"/>
      <c r="AL299" s="71"/>
      <c r="AM299" s="71"/>
      <c r="AN299" s="71"/>
      <c r="AO299" s="71"/>
      <c r="AP299" s="71"/>
      <c r="AQ299" s="71"/>
      <c r="AR299" s="71"/>
      <c r="AS299" s="71"/>
      <c r="AT299" s="71"/>
      <c r="AU299" s="71"/>
      <c r="AV299" s="71"/>
      <c r="AW299" s="71"/>
      <c r="AX299" s="71"/>
      <c r="AY299" s="71"/>
      <c r="AZ299" s="71"/>
      <c r="BA299" s="71"/>
      <c r="BB299" s="71"/>
      <c r="BC299" s="71"/>
      <c r="BD299" s="71"/>
      <c r="BE299" s="71"/>
      <c r="BF299" s="71"/>
      <c r="BG299" s="71"/>
      <c r="BH299" s="71"/>
      <c r="BI299" s="71"/>
      <c r="BJ299" s="71"/>
      <c r="BK299" s="71"/>
      <c r="BL299" s="71"/>
      <c r="BM299" s="71"/>
      <c r="BN299" s="71"/>
      <c r="BO299" s="71"/>
      <c r="BP299" s="71"/>
      <c r="BQ299" s="71"/>
      <c r="BR299" s="71"/>
      <c r="BS299" s="71"/>
      <c r="BT299" s="71"/>
      <c r="BU299" s="71"/>
      <c r="BV299" s="71"/>
      <c r="BW299" s="71"/>
      <c r="BX299" s="71"/>
      <c r="BY299" s="71"/>
      <c r="BZ299" s="71"/>
      <c r="CA299" s="71"/>
      <c r="CB299" s="71"/>
      <c r="CC299" s="71"/>
      <c r="CD299" s="71"/>
      <c r="CE299" s="71"/>
      <c r="CF299" s="71"/>
      <c r="CG299" s="71"/>
      <c r="CH299" s="71"/>
      <c r="CI299" s="71"/>
    </row>
    <row r="300" spans="14:87">
      <c r="N300" s="71"/>
      <c r="O300" s="71"/>
      <c r="P300" s="71"/>
      <c r="Q300" s="71"/>
      <c r="R300" s="71"/>
      <c r="S300" s="71"/>
      <c r="T300" s="71"/>
      <c r="U300" s="71"/>
      <c r="V300" s="71"/>
      <c r="W300" s="71"/>
      <c r="X300" s="71"/>
      <c r="Y300" s="71"/>
      <c r="Z300" s="71"/>
      <c r="AA300" s="71"/>
      <c r="AB300" s="71"/>
      <c r="AC300" s="71"/>
      <c r="AD300" s="71"/>
      <c r="AE300" s="71"/>
      <c r="AF300" s="71"/>
      <c r="AG300" s="71"/>
      <c r="AH300" s="71"/>
      <c r="AI300" s="71"/>
      <c r="AJ300" s="71"/>
      <c r="AK300" s="71"/>
      <c r="AL300" s="71"/>
      <c r="AM300" s="71"/>
      <c r="AN300" s="71"/>
      <c r="AO300" s="71"/>
      <c r="AP300" s="71"/>
      <c r="AQ300" s="71"/>
      <c r="AR300" s="71"/>
      <c r="AS300" s="71"/>
      <c r="AT300" s="71"/>
      <c r="AU300" s="71"/>
      <c r="AV300" s="71"/>
      <c r="AW300" s="71"/>
      <c r="AX300" s="71"/>
      <c r="AY300" s="71"/>
      <c r="AZ300" s="71"/>
      <c r="BA300" s="71"/>
      <c r="BB300" s="71"/>
      <c r="BC300" s="71"/>
      <c r="BD300" s="71"/>
      <c r="BE300" s="71"/>
      <c r="BF300" s="71"/>
      <c r="BG300" s="71"/>
      <c r="BH300" s="71"/>
      <c r="BI300" s="71"/>
      <c r="BJ300" s="71"/>
      <c r="BK300" s="71"/>
      <c r="BL300" s="71"/>
      <c r="BM300" s="71"/>
      <c r="BN300" s="71"/>
      <c r="BO300" s="71"/>
      <c r="BP300" s="71"/>
      <c r="BQ300" s="71"/>
      <c r="BR300" s="71"/>
      <c r="BS300" s="71"/>
      <c r="BT300" s="71"/>
      <c r="BU300" s="71"/>
      <c r="BV300" s="71"/>
      <c r="BW300" s="71"/>
      <c r="BX300" s="71"/>
      <c r="BY300" s="71"/>
      <c r="BZ300" s="71"/>
      <c r="CA300" s="71"/>
      <c r="CB300" s="71"/>
      <c r="CC300" s="71"/>
      <c r="CD300" s="71"/>
      <c r="CE300" s="71"/>
      <c r="CF300" s="71"/>
      <c r="CG300" s="71"/>
      <c r="CH300" s="71"/>
      <c r="CI300" s="71"/>
    </row>
    <row r="301" spans="14:87">
      <c r="N301" s="71"/>
      <c r="O301" s="71"/>
      <c r="P301" s="71"/>
      <c r="Q301" s="71"/>
      <c r="R301" s="71"/>
      <c r="S301" s="71"/>
      <c r="T301" s="71"/>
      <c r="U301" s="71"/>
      <c r="V301" s="71"/>
      <c r="W301" s="71"/>
      <c r="X301" s="71"/>
      <c r="Y301" s="71"/>
      <c r="Z301" s="71"/>
      <c r="AA301" s="71"/>
      <c r="AB301" s="71"/>
      <c r="AC301" s="71"/>
      <c r="AD301" s="71"/>
      <c r="AE301" s="71"/>
      <c r="AF301" s="71"/>
      <c r="AG301" s="71"/>
      <c r="AH301" s="71"/>
      <c r="AI301" s="71"/>
      <c r="AJ301" s="71"/>
      <c r="AK301" s="71"/>
      <c r="AL301" s="71"/>
      <c r="AM301" s="71"/>
      <c r="AN301" s="71"/>
      <c r="AO301" s="71"/>
      <c r="AP301" s="71"/>
      <c r="AQ301" s="71"/>
      <c r="AR301" s="71"/>
      <c r="AS301" s="71"/>
      <c r="AT301" s="71"/>
      <c r="AU301" s="71"/>
      <c r="AV301" s="71"/>
      <c r="AW301" s="71"/>
      <c r="AX301" s="71"/>
      <c r="AY301" s="71"/>
      <c r="AZ301" s="71"/>
      <c r="BA301" s="71"/>
      <c r="BB301" s="71"/>
      <c r="BC301" s="71"/>
      <c r="BD301" s="71"/>
      <c r="BE301" s="71"/>
      <c r="BF301" s="71"/>
      <c r="BG301" s="71"/>
      <c r="BH301" s="71"/>
      <c r="BI301" s="71"/>
      <c r="BJ301" s="71"/>
      <c r="BK301" s="71"/>
      <c r="BL301" s="71"/>
      <c r="BM301" s="71"/>
      <c r="BN301" s="71"/>
      <c r="BO301" s="71"/>
      <c r="BP301" s="71"/>
      <c r="BQ301" s="71"/>
      <c r="BR301" s="71"/>
      <c r="BS301" s="71"/>
      <c r="BT301" s="71"/>
      <c r="BU301" s="71"/>
      <c r="BV301" s="71"/>
      <c r="BW301" s="71"/>
      <c r="BX301" s="71"/>
      <c r="BY301" s="71"/>
      <c r="BZ301" s="71"/>
      <c r="CA301" s="71"/>
      <c r="CB301" s="71"/>
      <c r="CC301" s="71"/>
      <c r="CD301" s="71"/>
      <c r="CE301" s="71"/>
      <c r="CF301" s="71"/>
      <c r="CG301" s="71"/>
      <c r="CH301" s="71"/>
      <c r="CI301" s="71"/>
    </row>
    <row r="302" spans="14:87">
      <c r="N302" s="71"/>
      <c r="O302" s="71"/>
      <c r="P302" s="71"/>
      <c r="Q302" s="71"/>
      <c r="R302" s="71"/>
      <c r="S302" s="71"/>
      <c r="T302" s="71"/>
      <c r="U302" s="71"/>
      <c r="V302" s="71"/>
      <c r="W302" s="71"/>
      <c r="X302" s="71"/>
      <c r="Y302" s="71"/>
      <c r="Z302" s="71"/>
      <c r="AA302" s="71"/>
      <c r="AB302" s="71"/>
      <c r="AC302" s="71"/>
      <c r="AD302" s="71"/>
      <c r="AE302" s="71"/>
      <c r="AF302" s="71"/>
      <c r="AG302" s="71"/>
      <c r="AH302" s="71"/>
      <c r="AI302" s="71"/>
      <c r="AJ302" s="71"/>
      <c r="AK302" s="71"/>
      <c r="AL302" s="71"/>
      <c r="AM302" s="71"/>
      <c r="AN302" s="71"/>
      <c r="AO302" s="71"/>
      <c r="AP302" s="71"/>
      <c r="AQ302" s="71"/>
      <c r="AR302" s="71"/>
      <c r="AS302" s="71"/>
      <c r="AT302" s="71"/>
      <c r="AU302" s="71"/>
      <c r="AV302" s="71"/>
      <c r="AW302" s="71"/>
      <c r="AX302" s="71"/>
      <c r="AY302" s="71"/>
      <c r="AZ302" s="71"/>
      <c r="BA302" s="71"/>
      <c r="BB302" s="71"/>
      <c r="BC302" s="71"/>
      <c r="BD302" s="71"/>
      <c r="BE302" s="71"/>
      <c r="BF302" s="71"/>
      <c r="BG302" s="71"/>
      <c r="BH302" s="71"/>
      <c r="BI302" s="71"/>
      <c r="BJ302" s="71"/>
      <c r="BK302" s="71"/>
      <c r="BL302" s="71"/>
      <c r="BM302" s="71"/>
      <c r="BN302" s="71"/>
      <c r="BO302" s="71"/>
      <c r="BP302" s="71"/>
      <c r="BQ302" s="71"/>
      <c r="BR302" s="71"/>
      <c r="BS302" s="71"/>
      <c r="BT302" s="71"/>
      <c r="BU302" s="71"/>
      <c r="BV302" s="71"/>
      <c r="BW302" s="71"/>
      <c r="BX302" s="71"/>
      <c r="BY302" s="71"/>
      <c r="BZ302" s="71"/>
      <c r="CA302" s="71"/>
      <c r="CB302" s="71"/>
      <c r="CC302" s="71"/>
      <c r="CD302" s="71"/>
      <c r="CE302" s="71"/>
      <c r="CF302" s="71"/>
      <c r="CG302" s="71"/>
      <c r="CH302" s="71"/>
      <c r="CI302" s="71"/>
    </row>
    <row r="303" spans="14:87">
      <c r="N303" s="71"/>
      <c r="O303" s="71"/>
      <c r="P303" s="71"/>
      <c r="Q303" s="71"/>
      <c r="R303" s="71"/>
      <c r="S303" s="71"/>
      <c r="T303" s="71"/>
      <c r="U303" s="71"/>
      <c r="V303" s="71"/>
      <c r="W303" s="71"/>
      <c r="X303" s="71"/>
      <c r="Y303" s="71"/>
      <c r="Z303" s="71"/>
      <c r="AA303" s="71"/>
      <c r="AB303" s="71"/>
      <c r="AC303" s="71"/>
      <c r="AD303" s="71"/>
      <c r="AE303" s="71"/>
      <c r="AF303" s="71"/>
      <c r="AG303" s="71"/>
      <c r="AH303" s="71"/>
      <c r="AI303" s="71"/>
      <c r="AJ303" s="71"/>
      <c r="AK303" s="71"/>
      <c r="AL303" s="71"/>
      <c r="AM303" s="71"/>
      <c r="AN303" s="71"/>
      <c r="AO303" s="71"/>
      <c r="AP303" s="71"/>
      <c r="AQ303" s="71"/>
      <c r="AR303" s="71"/>
      <c r="AS303" s="71"/>
      <c r="AT303" s="71"/>
      <c r="AU303" s="71"/>
      <c r="AV303" s="71"/>
      <c r="AW303" s="71"/>
      <c r="AX303" s="71"/>
      <c r="AY303" s="71"/>
      <c r="AZ303" s="71"/>
      <c r="BA303" s="71"/>
      <c r="BB303" s="71"/>
      <c r="BC303" s="71"/>
      <c r="BD303" s="71"/>
      <c r="BE303" s="71"/>
      <c r="BF303" s="71"/>
      <c r="BG303" s="71"/>
      <c r="BH303" s="71"/>
      <c r="BI303" s="71"/>
      <c r="BJ303" s="71"/>
      <c r="BK303" s="71"/>
      <c r="BL303" s="71"/>
      <c r="BM303" s="71"/>
      <c r="BN303" s="71"/>
      <c r="BO303" s="71"/>
      <c r="BP303" s="71"/>
      <c r="BQ303" s="71"/>
      <c r="BR303" s="71"/>
      <c r="BS303" s="71"/>
      <c r="BT303" s="71"/>
      <c r="BU303" s="71"/>
      <c r="BV303" s="71"/>
      <c r="BW303" s="71"/>
      <c r="BX303" s="71"/>
      <c r="BY303" s="71"/>
      <c r="BZ303" s="71"/>
      <c r="CA303" s="71"/>
      <c r="CB303" s="71"/>
      <c r="CC303" s="71"/>
      <c r="CD303" s="71"/>
      <c r="CE303" s="71"/>
      <c r="CF303" s="71"/>
      <c r="CG303" s="71"/>
      <c r="CH303" s="71"/>
      <c r="CI303" s="71"/>
    </row>
    <row r="304" spans="14:87">
      <c r="N304" s="71"/>
      <c r="O304" s="71"/>
      <c r="P304" s="71"/>
      <c r="Q304" s="71"/>
      <c r="R304" s="71"/>
      <c r="S304" s="71"/>
      <c r="T304" s="71"/>
      <c r="U304" s="71"/>
      <c r="V304" s="71"/>
      <c r="W304" s="71"/>
      <c r="X304" s="71"/>
      <c r="Y304" s="71"/>
      <c r="Z304" s="71"/>
      <c r="AA304" s="71"/>
      <c r="AB304" s="71"/>
      <c r="AC304" s="71"/>
      <c r="AD304" s="71"/>
      <c r="AE304" s="71"/>
      <c r="AF304" s="71"/>
      <c r="AG304" s="71"/>
      <c r="AH304" s="71"/>
      <c r="AI304" s="71"/>
      <c r="AJ304" s="71"/>
      <c r="AK304" s="71"/>
      <c r="AL304" s="71"/>
      <c r="AM304" s="71"/>
      <c r="AN304" s="71"/>
      <c r="AO304" s="71"/>
      <c r="AP304" s="71"/>
      <c r="AQ304" s="71"/>
      <c r="AR304" s="71"/>
      <c r="AS304" s="71"/>
      <c r="AT304" s="71"/>
      <c r="AU304" s="71"/>
      <c r="AV304" s="71"/>
      <c r="AW304" s="71"/>
      <c r="AX304" s="71"/>
      <c r="AY304" s="71"/>
      <c r="AZ304" s="71"/>
      <c r="BA304" s="71"/>
      <c r="BB304" s="71"/>
      <c r="BC304" s="71"/>
      <c r="BD304" s="71"/>
      <c r="BE304" s="71"/>
      <c r="BF304" s="71"/>
      <c r="BG304" s="71"/>
      <c r="BH304" s="71"/>
      <c r="BI304" s="71"/>
      <c r="BJ304" s="71"/>
      <c r="BK304" s="71"/>
      <c r="BL304" s="71"/>
      <c r="BM304" s="71"/>
      <c r="BN304" s="71"/>
      <c r="BO304" s="71"/>
      <c r="BP304" s="71"/>
      <c r="BQ304" s="71"/>
      <c r="BR304" s="71"/>
      <c r="BS304" s="71"/>
      <c r="BT304" s="71"/>
      <c r="BU304" s="71"/>
      <c r="BV304" s="71"/>
      <c r="BW304" s="71"/>
      <c r="BX304" s="71"/>
      <c r="BY304" s="71"/>
      <c r="BZ304" s="71"/>
      <c r="CA304" s="71"/>
      <c r="CB304" s="71"/>
      <c r="CC304" s="71"/>
      <c r="CD304" s="71"/>
      <c r="CE304" s="71"/>
      <c r="CF304" s="71"/>
      <c r="CG304" s="71"/>
      <c r="CH304" s="71"/>
      <c r="CI304" s="71"/>
    </row>
    <row r="305" spans="14:87">
      <c r="N305" s="71"/>
      <c r="O305" s="71"/>
      <c r="P305" s="71"/>
      <c r="Q305" s="71"/>
      <c r="R305" s="71"/>
      <c r="S305" s="71"/>
      <c r="T305" s="71"/>
      <c r="U305" s="71"/>
      <c r="V305" s="71"/>
      <c r="W305" s="71"/>
      <c r="X305" s="71"/>
      <c r="Y305" s="71"/>
      <c r="Z305" s="71"/>
      <c r="AA305" s="71"/>
      <c r="AB305" s="71"/>
      <c r="AC305" s="71"/>
      <c r="AD305" s="71"/>
      <c r="AE305" s="71"/>
      <c r="AF305" s="71"/>
      <c r="AG305" s="71"/>
      <c r="AH305" s="71"/>
      <c r="AI305" s="71"/>
      <c r="AJ305" s="71"/>
      <c r="AK305" s="71"/>
      <c r="AL305" s="71"/>
      <c r="AM305" s="71"/>
      <c r="AN305" s="71"/>
      <c r="AO305" s="71"/>
      <c r="AP305" s="71"/>
      <c r="AQ305" s="71"/>
      <c r="AR305" s="71"/>
      <c r="AS305" s="71"/>
      <c r="AT305" s="71"/>
      <c r="AU305" s="71"/>
      <c r="AV305" s="71"/>
      <c r="AW305" s="71"/>
      <c r="AX305" s="71"/>
      <c r="AY305" s="71"/>
      <c r="AZ305" s="71"/>
      <c r="BA305" s="71"/>
      <c r="BB305" s="71"/>
      <c r="BC305" s="71"/>
      <c r="BD305" s="71"/>
      <c r="BE305" s="71"/>
      <c r="BF305" s="71"/>
      <c r="BG305" s="71"/>
      <c r="BH305" s="71"/>
      <c r="BI305" s="71"/>
      <c r="BJ305" s="71"/>
      <c r="BK305" s="71"/>
      <c r="BL305" s="71"/>
      <c r="BM305" s="71"/>
      <c r="BN305" s="71"/>
      <c r="BO305" s="71"/>
      <c r="BP305" s="71"/>
      <c r="BQ305" s="71"/>
      <c r="BR305" s="71"/>
      <c r="BS305" s="71"/>
      <c r="BT305" s="71"/>
      <c r="BU305" s="71"/>
      <c r="BV305" s="71"/>
      <c r="BW305" s="71"/>
      <c r="BX305" s="71"/>
      <c r="BY305" s="71"/>
      <c r="BZ305" s="71"/>
      <c r="CA305" s="71"/>
      <c r="CB305" s="71"/>
      <c r="CC305" s="71"/>
      <c r="CD305" s="71"/>
      <c r="CE305" s="71"/>
      <c r="CF305" s="71"/>
      <c r="CG305" s="71"/>
      <c r="CH305" s="71"/>
      <c r="CI305" s="71"/>
    </row>
    <row r="306" spans="14:87">
      <c r="N306" s="71"/>
      <c r="O306" s="71"/>
      <c r="P306" s="71"/>
      <c r="Q306" s="71"/>
      <c r="R306" s="71"/>
      <c r="S306" s="71"/>
      <c r="T306" s="71"/>
      <c r="U306" s="71"/>
      <c r="V306" s="71"/>
      <c r="W306" s="71"/>
      <c r="X306" s="71"/>
      <c r="Y306" s="71"/>
      <c r="Z306" s="71"/>
      <c r="AA306" s="71"/>
      <c r="AB306" s="71"/>
      <c r="AC306" s="71"/>
      <c r="AD306" s="71"/>
      <c r="AE306" s="71"/>
      <c r="AF306" s="71"/>
      <c r="AG306" s="71"/>
      <c r="AH306" s="71"/>
      <c r="AI306" s="71"/>
      <c r="AJ306" s="71"/>
      <c r="AK306" s="71"/>
      <c r="AL306" s="71"/>
      <c r="AM306" s="71"/>
      <c r="AN306" s="71"/>
      <c r="AO306" s="71"/>
      <c r="AP306" s="71"/>
      <c r="AQ306" s="71"/>
      <c r="AR306" s="71"/>
      <c r="AS306" s="71"/>
      <c r="AT306" s="71"/>
      <c r="AU306" s="71"/>
      <c r="AV306" s="71"/>
      <c r="AW306" s="71"/>
      <c r="AX306" s="71"/>
      <c r="AY306" s="71"/>
      <c r="AZ306" s="71"/>
      <c r="BA306" s="71"/>
      <c r="BB306" s="71"/>
      <c r="BC306" s="71"/>
      <c r="BD306" s="71"/>
      <c r="BE306" s="71"/>
      <c r="BF306" s="71"/>
      <c r="BG306" s="71"/>
      <c r="BH306" s="71"/>
      <c r="BI306" s="71"/>
      <c r="BJ306" s="71"/>
      <c r="BK306" s="71"/>
      <c r="BL306" s="71"/>
      <c r="BM306" s="71"/>
      <c r="BN306" s="71"/>
      <c r="BO306" s="71"/>
      <c r="BP306" s="71"/>
      <c r="BQ306" s="71"/>
      <c r="BR306" s="71"/>
      <c r="BS306" s="71"/>
      <c r="BT306" s="71"/>
      <c r="BU306" s="71"/>
      <c r="BV306" s="71"/>
      <c r="BW306" s="71"/>
      <c r="BX306" s="71"/>
      <c r="BY306" s="71"/>
      <c r="BZ306" s="71"/>
      <c r="CA306" s="71"/>
      <c r="CB306" s="71"/>
      <c r="CC306" s="71"/>
      <c r="CD306" s="71"/>
      <c r="CE306" s="71"/>
      <c r="CF306" s="71"/>
      <c r="CG306" s="71"/>
      <c r="CH306" s="71"/>
      <c r="CI306" s="71"/>
    </row>
    <row r="307" spans="14:87">
      <c r="N307" s="71"/>
      <c r="O307" s="71"/>
      <c r="P307" s="71"/>
      <c r="Q307" s="71"/>
      <c r="R307" s="71"/>
      <c r="S307" s="71"/>
      <c r="T307" s="71"/>
      <c r="U307" s="71"/>
      <c r="V307" s="71"/>
      <c r="W307" s="71"/>
      <c r="X307" s="71"/>
      <c r="Y307" s="71"/>
      <c r="Z307" s="71"/>
      <c r="AA307" s="71"/>
      <c r="AB307" s="71"/>
      <c r="AC307" s="71"/>
      <c r="AD307" s="71"/>
      <c r="AE307" s="71"/>
      <c r="AF307" s="71"/>
      <c r="AG307" s="71"/>
      <c r="AH307" s="71"/>
      <c r="AI307" s="71"/>
      <c r="AJ307" s="71"/>
      <c r="AK307" s="71"/>
      <c r="AL307" s="71"/>
      <c r="AM307" s="71"/>
      <c r="AN307" s="71"/>
      <c r="AO307" s="71"/>
      <c r="AP307" s="71"/>
      <c r="AQ307" s="71"/>
      <c r="AR307" s="71"/>
      <c r="AS307" s="71"/>
      <c r="AT307" s="71"/>
      <c r="AU307" s="71"/>
      <c r="AV307" s="71"/>
      <c r="AW307" s="71"/>
      <c r="AX307" s="71"/>
      <c r="AY307" s="71"/>
      <c r="AZ307" s="71"/>
      <c r="BA307" s="71"/>
      <c r="BB307" s="71"/>
      <c r="BC307" s="71"/>
      <c r="BD307" s="71"/>
      <c r="BE307" s="71"/>
      <c r="BF307" s="71"/>
      <c r="BG307" s="71"/>
      <c r="BH307" s="71"/>
      <c r="BI307" s="71"/>
      <c r="BJ307" s="71"/>
      <c r="BK307" s="71"/>
      <c r="BL307" s="71"/>
      <c r="BM307" s="71"/>
      <c r="BN307" s="71"/>
      <c r="BO307" s="71"/>
      <c r="BP307" s="71"/>
      <c r="BQ307" s="71"/>
      <c r="BR307" s="71"/>
      <c r="BS307" s="71"/>
      <c r="BT307" s="71"/>
      <c r="BU307" s="71"/>
      <c r="BV307" s="71"/>
      <c r="BW307" s="71"/>
      <c r="BX307" s="71"/>
      <c r="BY307" s="71"/>
      <c r="BZ307" s="71"/>
      <c r="CA307" s="71"/>
      <c r="CB307" s="71"/>
      <c r="CC307" s="71"/>
      <c r="CD307" s="71"/>
      <c r="CE307" s="71"/>
      <c r="CF307" s="71"/>
      <c r="CG307" s="71"/>
      <c r="CH307" s="71"/>
      <c r="CI307" s="71"/>
    </row>
    <row r="308" spans="14:87">
      <c r="N308" s="71"/>
      <c r="O308" s="71"/>
      <c r="P308" s="71"/>
      <c r="Q308" s="71"/>
      <c r="R308" s="71"/>
      <c r="S308" s="71"/>
      <c r="T308" s="71"/>
      <c r="U308" s="71"/>
      <c r="V308" s="71"/>
      <c r="W308" s="71"/>
      <c r="X308" s="71"/>
      <c r="Y308" s="71"/>
      <c r="Z308" s="71"/>
      <c r="AA308" s="71"/>
      <c r="AB308" s="71"/>
      <c r="AC308" s="71"/>
      <c r="AD308" s="71"/>
      <c r="AE308" s="71"/>
      <c r="AF308" s="71"/>
      <c r="AG308" s="71"/>
      <c r="AH308" s="71"/>
      <c r="AI308" s="71"/>
      <c r="AJ308" s="71"/>
      <c r="AK308" s="71"/>
      <c r="AL308" s="71"/>
      <c r="AM308" s="71"/>
      <c r="AN308" s="71"/>
      <c r="AO308" s="71"/>
      <c r="AP308" s="71"/>
      <c r="AQ308" s="71"/>
      <c r="AR308" s="71"/>
      <c r="AS308" s="71"/>
      <c r="AT308" s="71"/>
      <c r="AU308" s="71"/>
      <c r="AV308" s="71"/>
      <c r="AW308" s="71"/>
      <c r="AX308" s="71"/>
      <c r="AY308" s="71"/>
      <c r="AZ308" s="71"/>
      <c r="BA308" s="71"/>
      <c r="BB308" s="71"/>
      <c r="BC308" s="71"/>
      <c r="BD308" s="71"/>
      <c r="BE308" s="71"/>
      <c r="BF308" s="71"/>
      <c r="BG308" s="71"/>
      <c r="BH308" s="71"/>
      <c r="BI308" s="71"/>
      <c r="BJ308" s="71"/>
      <c r="BK308" s="71"/>
      <c r="BL308" s="71"/>
      <c r="BM308" s="71"/>
      <c r="BN308" s="71"/>
      <c r="BO308" s="71"/>
      <c r="BP308" s="71"/>
      <c r="BQ308" s="71"/>
      <c r="BR308" s="71"/>
      <c r="BS308" s="71"/>
      <c r="BT308" s="71"/>
      <c r="BU308" s="71"/>
      <c r="BV308" s="71"/>
      <c r="BW308" s="71"/>
      <c r="BX308" s="71"/>
      <c r="BY308" s="71"/>
      <c r="BZ308" s="71"/>
      <c r="CA308" s="71"/>
      <c r="CB308" s="71"/>
      <c r="CC308" s="71"/>
      <c r="CD308" s="71"/>
      <c r="CE308" s="71"/>
      <c r="CF308" s="71"/>
      <c r="CG308" s="71"/>
      <c r="CH308" s="71"/>
      <c r="CI308" s="71"/>
    </row>
    <row r="309" spans="14:87">
      <c r="N309" s="71"/>
      <c r="O309" s="71"/>
      <c r="P309" s="71"/>
      <c r="Q309" s="71"/>
      <c r="R309" s="71"/>
      <c r="S309" s="71"/>
      <c r="T309" s="71"/>
      <c r="U309" s="71"/>
      <c r="V309" s="71"/>
      <c r="W309" s="71"/>
      <c r="X309" s="71"/>
      <c r="Y309" s="71"/>
      <c r="Z309" s="71"/>
      <c r="AA309" s="71"/>
      <c r="AB309" s="71"/>
      <c r="AC309" s="71"/>
      <c r="AD309" s="71"/>
      <c r="AE309" s="71"/>
      <c r="AF309" s="71"/>
      <c r="AG309" s="71"/>
      <c r="AH309" s="71"/>
      <c r="AI309" s="71"/>
      <c r="AJ309" s="71"/>
      <c r="AK309" s="71"/>
      <c r="AL309" s="71"/>
      <c r="AM309" s="71"/>
      <c r="AN309" s="71"/>
      <c r="AO309" s="71"/>
      <c r="AP309" s="71"/>
      <c r="AQ309" s="71"/>
      <c r="AR309" s="71"/>
      <c r="AS309" s="71"/>
      <c r="AT309" s="71"/>
      <c r="AU309" s="71"/>
      <c r="AV309" s="71"/>
      <c r="AW309" s="71"/>
      <c r="AX309" s="71"/>
      <c r="AY309" s="71"/>
      <c r="AZ309" s="71"/>
      <c r="BA309" s="71"/>
      <c r="BB309" s="71"/>
      <c r="BC309" s="71"/>
      <c r="BD309" s="71"/>
      <c r="BE309" s="71"/>
      <c r="BF309" s="71"/>
      <c r="BG309" s="71"/>
      <c r="BH309" s="71"/>
      <c r="BI309" s="71"/>
      <c r="BJ309" s="71"/>
      <c r="BK309" s="71"/>
      <c r="BL309" s="71"/>
      <c r="BM309" s="71"/>
      <c r="BN309" s="71"/>
      <c r="BO309" s="71"/>
      <c r="BP309" s="71"/>
      <c r="BQ309" s="71"/>
      <c r="BR309" s="71"/>
      <c r="BS309" s="71"/>
      <c r="BT309" s="71"/>
      <c r="BU309" s="71"/>
      <c r="BV309" s="71"/>
      <c r="BW309" s="71"/>
      <c r="BX309" s="71"/>
      <c r="BY309" s="71"/>
      <c r="BZ309" s="71"/>
      <c r="CA309" s="71"/>
      <c r="CB309" s="71"/>
      <c r="CC309" s="71"/>
      <c r="CD309" s="71"/>
      <c r="CE309" s="71"/>
      <c r="CF309" s="71"/>
      <c r="CG309" s="71"/>
      <c r="CH309" s="71"/>
      <c r="CI309" s="71"/>
    </row>
    <row r="310" spans="14:87">
      <c r="N310" s="71"/>
      <c r="O310" s="71"/>
      <c r="P310" s="71"/>
      <c r="Q310" s="71"/>
      <c r="R310" s="71"/>
      <c r="S310" s="71"/>
      <c r="T310" s="71"/>
      <c r="U310" s="71"/>
      <c r="V310" s="71"/>
      <c r="W310" s="71"/>
      <c r="X310" s="71"/>
      <c r="Y310" s="71"/>
      <c r="Z310" s="71"/>
      <c r="AA310" s="71"/>
      <c r="AB310" s="71"/>
      <c r="AC310" s="71"/>
      <c r="AD310" s="71"/>
      <c r="AE310" s="71"/>
      <c r="AF310" s="71"/>
      <c r="AG310" s="71"/>
      <c r="AH310" s="71"/>
      <c r="AI310" s="71"/>
      <c r="AJ310" s="71"/>
      <c r="AK310" s="71"/>
      <c r="AL310" s="71"/>
      <c r="AM310" s="71"/>
      <c r="AN310" s="71"/>
      <c r="AO310" s="71"/>
      <c r="AP310" s="71"/>
      <c r="AQ310" s="71"/>
      <c r="AR310" s="71"/>
      <c r="AS310" s="71"/>
      <c r="AT310" s="71"/>
      <c r="AU310" s="71"/>
      <c r="AV310" s="71"/>
      <c r="AW310" s="71"/>
      <c r="AX310" s="71"/>
      <c r="AY310" s="71"/>
      <c r="AZ310" s="71"/>
      <c r="BA310" s="71"/>
      <c r="BB310" s="71"/>
      <c r="BC310" s="71"/>
      <c r="BD310" s="71"/>
      <c r="BE310" s="71"/>
      <c r="BF310" s="71"/>
      <c r="BG310" s="71"/>
      <c r="BH310" s="71"/>
      <c r="BI310" s="71"/>
      <c r="BJ310" s="71"/>
      <c r="BK310" s="71"/>
      <c r="BL310" s="71"/>
      <c r="BM310" s="71"/>
      <c r="BN310" s="71"/>
      <c r="BO310" s="71"/>
      <c r="BP310" s="71"/>
      <c r="BQ310" s="71"/>
      <c r="BR310" s="71"/>
      <c r="BS310" s="71"/>
      <c r="BT310" s="71"/>
      <c r="BU310" s="71"/>
      <c r="BV310" s="71"/>
      <c r="BW310" s="71"/>
      <c r="BX310" s="71"/>
      <c r="BY310" s="71"/>
      <c r="BZ310" s="71"/>
      <c r="CA310" s="71"/>
      <c r="CB310" s="71"/>
      <c r="CC310" s="71"/>
      <c r="CD310" s="71"/>
      <c r="CE310" s="71"/>
      <c r="CF310" s="71"/>
      <c r="CG310" s="71"/>
      <c r="CH310" s="71"/>
      <c r="CI310" s="71"/>
    </row>
    <row r="311" spans="14:87">
      <c r="N311" s="71"/>
      <c r="O311" s="71"/>
      <c r="P311" s="71"/>
      <c r="Q311" s="71"/>
      <c r="R311" s="71"/>
      <c r="S311" s="71"/>
      <c r="T311" s="71"/>
      <c r="U311" s="71"/>
      <c r="V311" s="71"/>
      <c r="W311" s="71"/>
      <c r="X311" s="71"/>
      <c r="Y311" s="71"/>
      <c r="Z311" s="71"/>
      <c r="AA311" s="71"/>
      <c r="AB311" s="71"/>
      <c r="AC311" s="71"/>
      <c r="AD311" s="71"/>
      <c r="AE311" s="71"/>
      <c r="AF311" s="71"/>
      <c r="AG311" s="71"/>
      <c r="AH311" s="71"/>
      <c r="AI311" s="71"/>
      <c r="AJ311" s="71"/>
      <c r="AK311" s="71"/>
      <c r="AL311" s="71"/>
      <c r="AM311" s="71"/>
      <c r="AN311" s="71"/>
      <c r="AO311" s="71"/>
      <c r="AP311" s="71"/>
      <c r="AQ311" s="71"/>
      <c r="AR311" s="71"/>
      <c r="AS311" s="71"/>
      <c r="AT311" s="71"/>
      <c r="AU311" s="71"/>
      <c r="AV311" s="71"/>
      <c r="AW311" s="71"/>
      <c r="AX311" s="71"/>
      <c r="AY311" s="71"/>
      <c r="AZ311" s="71"/>
      <c r="BA311" s="71"/>
      <c r="BB311" s="71"/>
      <c r="BC311" s="71"/>
      <c r="BD311" s="71"/>
      <c r="BE311" s="71"/>
      <c r="BF311" s="71"/>
      <c r="BG311" s="71"/>
      <c r="BH311" s="71"/>
      <c r="BI311" s="71"/>
      <c r="BJ311" s="71"/>
      <c r="BK311" s="71"/>
      <c r="BL311" s="71"/>
      <c r="BM311" s="71"/>
      <c r="BN311" s="71"/>
      <c r="BO311" s="71"/>
      <c r="BP311" s="71"/>
      <c r="BQ311" s="71"/>
      <c r="BR311" s="71"/>
      <c r="BS311" s="71"/>
      <c r="BT311" s="71"/>
      <c r="BU311" s="71"/>
      <c r="BV311" s="71"/>
      <c r="BW311" s="71"/>
      <c r="BX311" s="71"/>
      <c r="BY311" s="71"/>
      <c r="BZ311" s="71"/>
      <c r="CA311" s="71"/>
      <c r="CB311" s="71"/>
      <c r="CC311" s="71"/>
      <c r="CD311" s="71"/>
      <c r="CE311" s="71"/>
      <c r="CF311" s="71"/>
      <c r="CG311" s="71"/>
      <c r="CH311" s="71"/>
      <c r="CI311" s="71"/>
    </row>
    <row r="312" spans="14:87">
      <c r="N312" s="71"/>
      <c r="O312" s="71"/>
      <c r="P312" s="71"/>
      <c r="Q312" s="71"/>
      <c r="R312" s="71"/>
      <c r="S312" s="71"/>
      <c r="T312" s="71"/>
      <c r="U312" s="71"/>
      <c r="V312" s="71"/>
      <c r="W312" s="71"/>
      <c r="X312" s="71"/>
      <c r="Y312" s="71"/>
      <c r="Z312" s="71"/>
      <c r="AA312" s="71"/>
      <c r="AB312" s="71"/>
      <c r="AC312" s="71"/>
      <c r="AD312" s="71"/>
      <c r="AE312" s="71"/>
      <c r="AF312" s="71"/>
      <c r="AG312" s="71"/>
      <c r="AH312" s="71"/>
      <c r="AI312" s="71"/>
      <c r="AJ312" s="71"/>
      <c r="AK312" s="71"/>
      <c r="AL312" s="71"/>
      <c r="AM312" s="71"/>
      <c r="AN312" s="71"/>
      <c r="AO312" s="71"/>
      <c r="AP312" s="71"/>
      <c r="AQ312" s="71"/>
      <c r="AR312" s="71"/>
      <c r="AS312" s="71"/>
      <c r="AT312" s="71"/>
      <c r="AU312" s="71"/>
      <c r="AV312" s="71"/>
      <c r="AW312" s="71"/>
      <c r="AX312" s="71"/>
      <c r="AY312" s="71"/>
      <c r="AZ312" s="71"/>
      <c r="BA312" s="71"/>
      <c r="BB312" s="71"/>
      <c r="BC312" s="71"/>
      <c r="BD312" s="71"/>
      <c r="BE312" s="71"/>
      <c r="BF312" s="71"/>
      <c r="BG312" s="71"/>
      <c r="BH312" s="71"/>
      <c r="BI312" s="71"/>
      <c r="BJ312" s="71"/>
      <c r="BK312" s="71"/>
      <c r="BL312" s="71"/>
      <c r="BM312" s="71"/>
      <c r="BN312" s="71"/>
      <c r="BO312" s="71"/>
      <c r="BP312" s="71"/>
      <c r="BQ312" s="71"/>
      <c r="BR312" s="71"/>
      <c r="BS312" s="71"/>
      <c r="BT312" s="71"/>
      <c r="BU312" s="71"/>
      <c r="BV312" s="71"/>
      <c r="BW312" s="71"/>
      <c r="BX312" s="71"/>
      <c r="BY312" s="71"/>
      <c r="BZ312" s="71"/>
      <c r="CA312" s="71"/>
      <c r="CB312" s="71"/>
      <c r="CC312" s="71"/>
      <c r="CD312" s="71"/>
      <c r="CE312" s="71"/>
      <c r="CF312" s="71"/>
      <c r="CG312" s="71"/>
      <c r="CH312" s="71"/>
      <c r="CI312" s="71"/>
    </row>
    <row r="313" spans="14:87">
      <c r="N313" s="71"/>
      <c r="O313" s="71"/>
      <c r="P313" s="71"/>
      <c r="Q313" s="71"/>
      <c r="R313" s="71"/>
      <c r="S313" s="71"/>
      <c r="T313" s="71"/>
      <c r="U313" s="71"/>
      <c r="V313" s="71"/>
      <c r="W313" s="71"/>
      <c r="X313" s="71"/>
      <c r="Y313" s="71"/>
      <c r="Z313" s="71"/>
      <c r="AA313" s="71"/>
      <c r="AB313" s="71"/>
      <c r="AC313" s="71"/>
      <c r="AD313" s="71"/>
      <c r="AE313" s="71"/>
      <c r="AF313" s="71"/>
      <c r="AG313" s="71"/>
      <c r="AH313" s="71"/>
      <c r="AI313" s="71"/>
      <c r="AJ313" s="71"/>
      <c r="AK313" s="71"/>
      <c r="AL313" s="71"/>
      <c r="AM313" s="71"/>
      <c r="AN313" s="71"/>
      <c r="AO313" s="71"/>
      <c r="AP313" s="71"/>
      <c r="AQ313" s="71"/>
      <c r="AR313" s="71"/>
      <c r="AS313" s="71"/>
      <c r="AT313" s="71"/>
      <c r="AU313" s="71"/>
      <c r="AV313" s="71"/>
      <c r="AW313" s="71"/>
      <c r="AX313" s="71"/>
      <c r="AY313" s="71"/>
      <c r="AZ313" s="71"/>
      <c r="BA313" s="71"/>
      <c r="BB313" s="71"/>
      <c r="BC313" s="71"/>
      <c r="BD313" s="71"/>
      <c r="BE313" s="71"/>
      <c r="BF313" s="71"/>
      <c r="BG313" s="71"/>
      <c r="BH313" s="71"/>
      <c r="BI313" s="71"/>
      <c r="BJ313" s="71"/>
      <c r="BK313" s="71"/>
      <c r="BL313" s="71"/>
      <c r="BM313" s="71"/>
      <c r="BN313" s="71"/>
      <c r="BO313" s="71"/>
      <c r="BP313" s="71"/>
      <c r="BQ313" s="71"/>
      <c r="BR313" s="71"/>
      <c r="BS313" s="71"/>
      <c r="BT313" s="71"/>
      <c r="BU313" s="71"/>
      <c r="BV313" s="71"/>
      <c r="BW313" s="71"/>
      <c r="BX313" s="71"/>
      <c r="BY313" s="71"/>
      <c r="BZ313" s="71"/>
      <c r="CA313" s="71"/>
      <c r="CB313" s="71"/>
      <c r="CC313" s="71"/>
      <c r="CD313" s="71"/>
      <c r="CE313" s="71"/>
      <c r="CF313" s="71"/>
      <c r="CG313" s="71"/>
      <c r="CH313" s="71"/>
      <c r="CI313" s="71"/>
    </row>
    <row r="314" spans="14:87">
      <c r="N314" s="71"/>
      <c r="O314" s="71"/>
      <c r="P314" s="71"/>
      <c r="Q314" s="71"/>
      <c r="R314" s="71"/>
      <c r="S314" s="71"/>
      <c r="T314" s="71"/>
      <c r="U314" s="71"/>
      <c r="V314" s="71"/>
      <c r="W314" s="71"/>
      <c r="X314" s="71"/>
      <c r="Y314" s="71"/>
      <c r="Z314" s="71"/>
      <c r="AA314" s="71"/>
      <c r="AB314" s="71"/>
      <c r="AC314" s="71"/>
      <c r="AD314" s="71"/>
      <c r="AE314" s="71"/>
      <c r="AF314" s="71"/>
      <c r="AG314" s="71"/>
      <c r="AH314" s="71"/>
      <c r="AI314" s="71"/>
      <c r="AJ314" s="71"/>
      <c r="AK314" s="71"/>
      <c r="AL314" s="71"/>
      <c r="AM314" s="71"/>
      <c r="AN314" s="71"/>
      <c r="AO314" s="71"/>
      <c r="AP314" s="71"/>
      <c r="AQ314" s="71"/>
      <c r="AR314" s="71"/>
      <c r="AS314" s="71"/>
      <c r="AT314" s="71"/>
      <c r="AU314" s="71"/>
      <c r="AV314" s="71"/>
      <c r="AW314" s="71"/>
      <c r="AX314" s="71"/>
      <c r="AY314" s="71"/>
      <c r="AZ314" s="71"/>
      <c r="BA314" s="71"/>
      <c r="BB314" s="71"/>
      <c r="BC314" s="71"/>
      <c r="BD314" s="71"/>
      <c r="BE314" s="71"/>
      <c r="BF314" s="71"/>
      <c r="BG314" s="71"/>
      <c r="BH314" s="71"/>
      <c r="BI314" s="71"/>
      <c r="BJ314" s="71"/>
      <c r="BK314" s="71"/>
      <c r="BL314" s="71"/>
      <c r="BM314" s="71"/>
      <c r="BN314" s="71"/>
      <c r="BO314" s="71"/>
      <c r="BP314" s="71"/>
      <c r="BQ314" s="71"/>
      <c r="BR314" s="71"/>
      <c r="BS314" s="71"/>
      <c r="BT314" s="71"/>
      <c r="BU314" s="71"/>
      <c r="BV314" s="71"/>
      <c r="BW314" s="71"/>
      <c r="BX314" s="71"/>
      <c r="BY314" s="71"/>
      <c r="BZ314" s="71"/>
      <c r="CA314" s="71"/>
      <c r="CB314" s="71"/>
      <c r="CC314" s="71"/>
      <c r="CD314" s="71"/>
      <c r="CE314" s="71"/>
      <c r="CF314" s="71"/>
      <c r="CG314" s="71"/>
      <c r="CH314" s="71"/>
      <c r="CI314" s="71"/>
    </row>
    <row r="315" spans="14:87">
      <c r="N315" s="71"/>
      <c r="O315" s="71"/>
      <c r="P315" s="71"/>
      <c r="Q315" s="71"/>
      <c r="R315" s="71"/>
      <c r="S315" s="71"/>
      <c r="T315" s="71"/>
      <c r="U315" s="71"/>
      <c r="V315" s="71"/>
      <c r="W315" s="71"/>
      <c r="X315" s="71"/>
      <c r="Y315" s="71"/>
      <c r="Z315" s="71"/>
      <c r="AA315" s="71"/>
      <c r="AB315" s="71"/>
      <c r="AC315" s="71"/>
      <c r="AD315" s="71"/>
      <c r="AE315" s="71"/>
      <c r="AF315" s="71"/>
      <c r="AG315" s="71"/>
      <c r="AH315" s="71"/>
      <c r="AI315" s="71"/>
      <c r="AJ315" s="71"/>
      <c r="AK315" s="71"/>
      <c r="AL315" s="71"/>
      <c r="AM315" s="71"/>
      <c r="AN315" s="71"/>
      <c r="AO315" s="71"/>
      <c r="AP315" s="71"/>
      <c r="AQ315" s="71"/>
      <c r="AR315" s="71"/>
      <c r="AS315" s="71"/>
      <c r="AT315" s="71"/>
      <c r="AU315" s="71"/>
      <c r="AV315" s="71"/>
      <c r="AW315" s="71"/>
      <c r="AX315" s="71"/>
      <c r="AY315" s="71"/>
      <c r="AZ315" s="71"/>
      <c r="BA315" s="71"/>
      <c r="BB315" s="71"/>
      <c r="BC315" s="71"/>
      <c r="BD315" s="71"/>
      <c r="BE315" s="71"/>
      <c r="BF315" s="71"/>
      <c r="BG315" s="71"/>
      <c r="BH315" s="71"/>
      <c r="BI315" s="71"/>
      <c r="BJ315" s="71"/>
      <c r="BK315" s="71"/>
      <c r="BL315" s="71"/>
      <c r="BM315" s="71"/>
      <c r="BN315" s="71"/>
      <c r="BO315" s="71"/>
      <c r="BP315" s="71"/>
      <c r="BQ315" s="71"/>
      <c r="BR315" s="71"/>
      <c r="BS315" s="71"/>
      <c r="BT315" s="71"/>
      <c r="BU315" s="71"/>
      <c r="BV315" s="71"/>
      <c r="BW315" s="71"/>
      <c r="BX315" s="71"/>
      <c r="BY315" s="71"/>
      <c r="BZ315" s="71"/>
      <c r="CA315" s="71"/>
      <c r="CB315" s="71"/>
      <c r="CC315" s="71"/>
      <c r="CD315" s="71"/>
      <c r="CE315" s="71"/>
      <c r="CF315" s="71"/>
      <c r="CG315" s="71"/>
      <c r="CH315" s="71"/>
      <c r="CI315" s="71"/>
    </row>
    <row r="316" spans="14:87">
      <c r="N316" s="71"/>
      <c r="O316" s="71"/>
      <c r="P316" s="71"/>
      <c r="Q316" s="71"/>
      <c r="R316" s="71"/>
      <c r="S316" s="71"/>
      <c r="T316" s="71"/>
      <c r="U316" s="71"/>
      <c r="V316" s="71"/>
      <c r="W316" s="71"/>
      <c r="X316" s="71"/>
      <c r="Y316" s="71"/>
      <c r="Z316" s="71"/>
      <c r="AA316" s="71"/>
      <c r="AB316" s="71"/>
      <c r="AC316" s="71"/>
      <c r="AD316" s="71"/>
      <c r="AE316" s="71"/>
      <c r="AF316" s="71"/>
      <c r="AG316" s="71"/>
      <c r="AH316" s="71"/>
      <c r="AI316" s="71"/>
      <c r="AJ316" s="71"/>
      <c r="AK316" s="71"/>
      <c r="AL316" s="71"/>
      <c r="AM316" s="71"/>
      <c r="AN316" s="71"/>
      <c r="AO316" s="71"/>
      <c r="AP316" s="71"/>
      <c r="AQ316" s="71"/>
      <c r="AR316" s="71"/>
      <c r="AS316" s="71"/>
      <c r="AT316" s="71"/>
      <c r="AU316" s="71"/>
      <c r="AV316" s="71"/>
      <c r="AW316" s="71"/>
      <c r="AX316" s="71"/>
      <c r="AY316" s="71"/>
      <c r="AZ316" s="71"/>
      <c r="BA316" s="71"/>
      <c r="BB316" s="71"/>
      <c r="BC316" s="71"/>
      <c r="BD316" s="71"/>
      <c r="BE316" s="71"/>
      <c r="BF316" s="71"/>
      <c r="BG316" s="71"/>
      <c r="BH316" s="71"/>
      <c r="BI316" s="71"/>
      <c r="BJ316" s="71"/>
      <c r="BK316" s="71"/>
      <c r="BL316" s="71"/>
      <c r="BM316" s="71"/>
      <c r="BN316" s="71"/>
      <c r="BO316" s="71"/>
      <c r="BP316" s="71"/>
      <c r="BQ316" s="71"/>
      <c r="BR316" s="71"/>
      <c r="BS316" s="71"/>
      <c r="BT316" s="71"/>
      <c r="BU316" s="71"/>
      <c r="BV316" s="71"/>
      <c r="BW316" s="71"/>
      <c r="BX316" s="71"/>
      <c r="BY316" s="71"/>
      <c r="BZ316" s="71"/>
      <c r="CA316" s="71"/>
      <c r="CB316" s="71"/>
      <c r="CC316" s="71"/>
      <c r="CD316" s="71"/>
      <c r="CE316" s="71"/>
      <c r="CF316" s="71"/>
      <c r="CG316" s="71"/>
      <c r="CH316" s="71"/>
      <c r="CI316" s="71"/>
    </row>
    <row r="317" spans="14:87">
      <c r="N317" s="71"/>
      <c r="O317" s="71"/>
      <c r="P317" s="71"/>
      <c r="Q317" s="71"/>
      <c r="R317" s="71"/>
      <c r="S317" s="71"/>
      <c r="T317" s="71"/>
      <c r="U317" s="71"/>
      <c r="V317" s="71"/>
      <c r="W317" s="71"/>
      <c r="X317" s="71"/>
      <c r="Y317" s="71"/>
      <c r="Z317" s="71"/>
      <c r="AA317" s="71"/>
      <c r="AB317" s="71"/>
      <c r="AC317" s="71"/>
      <c r="AD317" s="71"/>
      <c r="AE317" s="71"/>
      <c r="AF317" s="71"/>
      <c r="AG317" s="71"/>
      <c r="AH317" s="71"/>
      <c r="AI317" s="71"/>
      <c r="AJ317" s="71"/>
      <c r="AK317" s="71"/>
      <c r="AL317" s="71"/>
      <c r="AM317" s="71"/>
      <c r="AN317" s="71"/>
      <c r="AO317" s="71"/>
      <c r="AP317" s="71"/>
      <c r="AQ317" s="71"/>
      <c r="AR317" s="71"/>
      <c r="AS317" s="71"/>
      <c r="AT317" s="71"/>
      <c r="AU317" s="71"/>
      <c r="AV317" s="71"/>
      <c r="AW317" s="71"/>
      <c r="AX317" s="71"/>
      <c r="AY317" s="71"/>
      <c r="AZ317" s="71"/>
      <c r="BA317" s="71"/>
      <c r="BB317" s="71"/>
      <c r="BC317" s="71"/>
      <c r="BD317" s="71"/>
      <c r="BE317" s="71"/>
      <c r="BF317" s="71"/>
      <c r="BG317" s="71"/>
      <c r="BH317" s="71"/>
      <c r="BI317" s="71"/>
      <c r="BJ317" s="71"/>
      <c r="BK317" s="71"/>
      <c r="BL317" s="71"/>
      <c r="BM317" s="71"/>
      <c r="BN317" s="71"/>
      <c r="BO317" s="71"/>
      <c r="BP317" s="71"/>
      <c r="BQ317" s="71"/>
      <c r="BR317" s="71"/>
      <c r="BS317" s="71"/>
      <c r="BT317" s="71"/>
      <c r="BU317" s="71"/>
      <c r="BV317" s="71"/>
      <c r="BW317" s="71"/>
      <c r="BX317" s="71"/>
      <c r="BY317" s="71"/>
      <c r="BZ317" s="71"/>
      <c r="CA317" s="71"/>
      <c r="CB317" s="71"/>
      <c r="CC317" s="71"/>
      <c r="CD317" s="71"/>
      <c r="CE317" s="71"/>
      <c r="CF317" s="71"/>
      <c r="CG317" s="71"/>
      <c r="CH317" s="71"/>
      <c r="CI317" s="71"/>
    </row>
    <row r="318" spans="14:87">
      <c r="N318" s="71"/>
      <c r="O318" s="71"/>
      <c r="P318" s="71"/>
      <c r="Q318" s="71"/>
      <c r="R318" s="71"/>
      <c r="S318" s="71"/>
      <c r="T318" s="71"/>
      <c r="U318" s="71"/>
      <c r="V318" s="71"/>
      <c r="W318" s="71"/>
      <c r="X318" s="71"/>
      <c r="Y318" s="71"/>
      <c r="Z318" s="71"/>
      <c r="AA318" s="71"/>
      <c r="AB318" s="71"/>
      <c r="AC318" s="71"/>
      <c r="AD318" s="71"/>
      <c r="AE318" s="71"/>
      <c r="AF318" s="71"/>
      <c r="AG318" s="71"/>
      <c r="AH318" s="71"/>
      <c r="AI318" s="71"/>
      <c r="AJ318" s="71"/>
      <c r="AK318" s="71"/>
      <c r="AL318" s="71"/>
      <c r="AM318" s="71"/>
      <c r="AN318" s="71"/>
      <c r="AO318" s="71"/>
      <c r="AP318" s="71"/>
      <c r="AQ318" s="71"/>
      <c r="AR318" s="71"/>
      <c r="AS318" s="71"/>
      <c r="AT318" s="71"/>
      <c r="AU318" s="71"/>
      <c r="AV318" s="71"/>
      <c r="AW318" s="71"/>
      <c r="AX318" s="71"/>
      <c r="AY318" s="71"/>
      <c r="AZ318" s="71"/>
      <c r="BA318" s="71"/>
      <c r="BB318" s="71"/>
      <c r="BC318" s="71"/>
      <c r="BD318" s="71"/>
      <c r="BE318" s="71"/>
      <c r="BF318" s="71"/>
      <c r="BG318" s="71"/>
      <c r="BH318" s="71"/>
      <c r="BI318" s="71"/>
      <c r="BJ318" s="71"/>
      <c r="BK318" s="71"/>
      <c r="BL318" s="71"/>
      <c r="BM318" s="71"/>
      <c r="BN318" s="71"/>
      <c r="BO318" s="71"/>
      <c r="BP318" s="71"/>
      <c r="BQ318" s="71"/>
      <c r="BR318" s="71"/>
      <c r="BS318" s="71"/>
      <c r="BT318" s="71"/>
      <c r="BU318" s="71"/>
      <c r="BV318" s="71"/>
      <c r="BW318" s="71"/>
      <c r="BX318" s="71"/>
      <c r="BY318" s="71"/>
      <c r="BZ318" s="71"/>
      <c r="CA318" s="71"/>
      <c r="CB318" s="71"/>
      <c r="CC318" s="71"/>
      <c r="CD318" s="71"/>
      <c r="CE318" s="71"/>
      <c r="CF318" s="71"/>
      <c r="CG318" s="71"/>
      <c r="CH318" s="71"/>
      <c r="CI318" s="71"/>
    </row>
    <row r="319" spans="14:87">
      <c r="N319" s="71"/>
      <c r="O319" s="71"/>
      <c r="P319" s="71"/>
      <c r="Q319" s="71"/>
      <c r="R319" s="71"/>
      <c r="S319" s="71"/>
      <c r="T319" s="71"/>
      <c r="U319" s="71"/>
      <c r="V319" s="71"/>
      <c r="W319" s="71"/>
      <c r="X319" s="71"/>
      <c r="Y319" s="71"/>
      <c r="Z319" s="71"/>
      <c r="AA319" s="71"/>
      <c r="AB319" s="71"/>
      <c r="AC319" s="71"/>
      <c r="AD319" s="71"/>
      <c r="AE319" s="71"/>
      <c r="AF319" s="71"/>
      <c r="AG319" s="71"/>
      <c r="AH319" s="71"/>
      <c r="AI319" s="71"/>
      <c r="AJ319" s="71"/>
      <c r="AK319" s="71"/>
      <c r="AL319" s="71"/>
      <c r="AM319" s="71"/>
      <c r="AN319" s="71"/>
      <c r="AO319" s="71"/>
      <c r="AP319" s="71"/>
      <c r="AQ319" s="71"/>
      <c r="AR319" s="71"/>
      <c r="AS319" s="71"/>
      <c r="AT319" s="71"/>
      <c r="AU319" s="71"/>
      <c r="AV319" s="71"/>
      <c r="AW319" s="71"/>
      <c r="AX319" s="71"/>
      <c r="AY319" s="71"/>
      <c r="AZ319" s="71"/>
      <c r="BA319" s="71"/>
      <c r="BB319" s="71"/>
      <c r="BC319" s="71"/>
      <c r="BD319" s="71"/>
      <c r="BE319" s="71"/>
      <c r="BF319" s="71"/>
      <c r="BG319" s="71"/>
      <c r="BH319" s="71"/>
      <c r="BI319" s="71"/>
      <c r="BJ319" s="71"/>
      <c r="BK319" s="71"/>
      <c r="BL319" s="71"/>
      <c r="BM319" s="71"/>
      <c r="BN319" s="71"/>
      <c r="BO319" s="71"/>
      <c r="BP319" s="71"/>
      <c r="BQ319" s="71"/>
      <c r="BR319" s="71"/>
      <c r="BS319" s="71"/>
      <c r="BT319" s="71"/>
      <c r="BU319" s="71"/>
      <c r="BV319" s="71"/>
      <c r="BW319" s="71"/>
      <c r="BX319" s="71"/>
      <c r="BY319" s="71"/>
      <c r="BZ319" s="71"/>
      <c r="CA319" s="71"/>
      <c r="CB319" s="71"/>
      <c r="CC319" s="71"/>
      <c r="CD319" s="71"/>
      <c r="CE319" s="71"/>
      <c r="CF319" s="71"/>
      <c r="CG319" s="71"/>
      <c r="CH319" s="71"/>
      <c r="CI319" s="71"/>
    </row>
    <row r="320" spans="14:87">
      <c r="N320" s="71"/>
      <c r="O320" s="71"/>
      <c r="P320" s="71"/>
      <c r="Q320" s="71"/>
      <c r="R320" s="71"/>
      <c r="S320" s="71"/>
      <c r="T320" s="71"/>
      <c r="U320" s="71"/>
      <c r="V320" s="71"/>
      <c r="W320" s="71"/>
      <c r="X320" s="71"/>
      <c r="Y320" s="71"/>
      <c r="Z320" s="71"/>
      <c r="AA320" s="71"/>
      <c r="AB320" s="71"/>
      <c r="AC320" s="71"/>
      <c r="AD320" s="71"/>
      <c r="AE320" s="71"/>
      <c r="AF320" s="71"/>
      <c r="AG320" s="71"/>
      <c r="AH320" s="71"/>
      <c r="AI320" s="71"/>
      <c r="AJ320" s="71"/>
      <c r="AK320" s="71"/>
      <c r="AL320" s="71"/>
      <c r="AM320" s="71"/>
      <c r="AN320" s="71"/>
      <c r="AO320" s="71"/>
      <c r="AP320" s="71"/>
      <c r="AQ320" s="71"/>
      <c r="AR320" s="71"/>
      <c r="AS320" s="71"/>
      <c r="AT320" s="71"/>
      <c r="AU320" s="71"/>
      <c r="AV320" s="71"/>
      <c r="AW320" s="71"/>
      <c r="AX320" s="71"/>
      <c r="AY320" s="71"/>
      <c r="AZ320" s="71"/>
      <c r="BA320" s="71"/>
      <c r="BB320" s="71"/>
      <c r="BC320" s="71"/>
      <c r="BD320" s="71"/>
      <c r="BE320" s="71"/>
      <c r="BF320" s="71"/>
      <c r="BG320" s="71"/>
      <c r="BH320" s="71"/>
      <c r="BI320" s="71"/>
      <c r="BJ320" s="71"/>
      <c r="BK320" s="71"/>
      <c r="BL320" s="71"/>
      <c r="BM320" s="71"/>
      <c r="BN320" s="71"/>
      <c r="BO320" s="71"/>
      <c r="BP320" s="71"/>
      <c r="BQ320" s="71"/>
      <c r="BR320" s="71"/>
      <c r="BS320" s="71"/>
      <c r="BT320" s="71"/>
      <c r="BU320" s="71"/>
      <c r="BV320" s="71"/>
      <c r="BW320" s="71"/>
      <c r="BX320" s="71"/>
      <c r="BY320" s="71"/>
      <c r="BZ320" s="71"/>
      <c r="CA320" s="71"/>
      <c r="CB320" s="71"/>
      <c r="CC320" s="71"/>
      <c r="CD320" s="71"/>
      <c r="CE320" s="71"/>
      <c r="CF320" s="71"/>
      <c r="CG320" s="71"/>
      <c r="CH320" s="71"/>
      <c r="CI320" s="71"/>
    </row>
    <row r="321" spans="14:87">
      <c r="N321" s="71"/>
      <c r="O321" s="71"/>
      <c r="P321" s="71"/>
      <c r="Q321" s="71"/>
      <c r="R321" s="71"/>
      <c r="S321" s="71"/>
      <c r="T321" s="71"/>
      <c r="U321" s="71"/>
      <c r="V321" s="71"/>
      <c r="W321" s="71"/>
      <c r="X321" s="71"/>
      <c r="Y321" s="71"/>
      <c r="Z321" s="71"/>
      <c r="AA321" s="71"/>
      <c r="AB321" s="71"/>
      <c r="AC321" s="71"/>
      <c r="AD321" s="71"/>
      <c r="AE321" s="71"/>
      <c r="AF321" s="71"/>
      <c r="AG321" s="71"/>
      <c r="AH321" s="71"/>
      <c r="AI321" s="71"/>
      <c r="AJ321" s="71"/>
      <c r="AK321" s="71"/>
      <c r="AL321" s="71"/>
      <c r="AM321" s="71"/>
      <c r="AN321" s="71"/>
      <c r="AO321" s="71"/>
      <c r="AP321" s="71"/>
      <c r="AQ321" s="71"/>
      <c r="AR321" s="71"/>
      <c r="AS321" s="71"/>
      <c r="AT321" s="71"/>
      <c r="AU321" s="71"/>
      <c r="AV321" s="71"/>
      <c r="AW321" s="71"/>
      <c r="AX321" s="71"/>
      <c r="AY321" s="71"/>
      <c r="AZ321" s="71"/>
      <c r="BA321" s="71"/>
      <c r="BB321" s="71"/>
      <c r="BC321" s="71"/>
      <c r="BD321" s="71"/>
      <c r="BE321" s="71"/>
      <c r="BF321" s="71"/>
      <c r="BG321" s="71"/>
      <c r="BH321" s="71"/>
      <c r="BI321" s="71"/>
      <c r="BJ321" s="71"/>
      <c r="BK321" s="71"/>
      <c r="BL321" s="71"/>
      <c r="BM321" s="71"/>
      <c r="BN321" s="71"/>
      <c r="BO321" s="71"/>
      <c r="BP321" s="71"/>
      <c r="BQ321" s="71"/>
      <c r="BR321" s="71"/>
      <c r="BS321" s="71"/>
      <c r="BT321" s="71"/>
      <c r="BU321" s="71"/>
      <c r="BV321" s="71"/>
      <c r="BW321" s="71"/>
      <c r="BX321" s="71"/>
      <c r="BY321" s="71"/>
      <c r="BZ321" s="71"/>
      <c r="CA321" s="71"/>
      <c r="CB321" s="71"/>
      <c r="CC321" s="71"/>
      <c r="CD321" s="71"/>
      <c r="CE321" s="71"/>
      <c r="CF321" s="71"/>
      <c r="CG321" s="71"/>
      <c r="CH321" s="71"/>
      <c r="CI321" s="71"/>
    </row>
    <row r="322" spans="14:87">
      <c r="N322" s="71"/>
      <c r="O322" s="71"/>
      <c r="P322" s="71"/>
      <c r="Q322" s="71"/>
      <c r="R322" s="71"/>
      <c r="S322" s="71"/>
      <c r="T322" s="71"/>
      <c r="U322" s="71"/>
      <c r="V322" s="71"/>
      <c r="W322" s="71"/>
      <c r="X322" s="71"/>
      <c r="Y322" s="71"/>
      <c r="Z322" s="71"/>
      <c r="AA322" s="71"/>
      <c r="AB322" s="71"/>
      <c r="AC322" s="71"/>
      <c r="AD322" s="71"/>
      <c r="AE322" s="71"/>
      <c r="AF322" s="71"/>
      <c r="AG322" s="71"/>
      <c r="AH322" s="71"/>
      <c r="AI322" s="71"/>
      <c r="AJ322" s="71"/>
      <c r="AK322" s="71"/>
      <c r="AL322" s="71"/>
      <c r="AM322" s="71"/>
      <c r="AN322" s="71"/>
      <c r="AO322" s="71"/>
      <c r="AP322" s="71"/>
      <c r="AQ322" s="71"/>
      <c r="AR322" s="71"/>
      <c r="AS322" s="71"/>
      <c r="AT322" s="71"/>
      <c r="AU322" s="71"/>
      <c r="AV322" s="71"/>
      <c r="AW322" s="71"/>
      <c r="AX322" s="71"/>
      <c r="AY322" s="71"/>
      <c r="AZ322" s="71"/>
      <c r="BA322" s="71"/>
      <c r="BB322" s="71"/>
      <c r="BC322" s="71"/>
      <c r="BD322" s="71"/>
      <c r="BE322" s="71"/>
      <c r="BF322" s="71"/>
      <c r="BG322" s="71"/>
      <c r="BH322" s="71"/>
      <c r="BI322" s="71"/>
      <c r="BJ322" s="71"/>
      <c r="BK322" s="71"/>
      <c r="BL322" s="71"/>
      <c r="BM322" s="71"/>
      <c r="BN322" s="71"/>
      <c r="BO322" s="71"/>
      <c r="BP322" s="71"/>
      <c r="BQ322" s="71"/>
      <c r="BR322" s="71"/>
      <c r="BS322" s="71"/>
      <c r="BT322" s="71"/>
      <c r="BU322" s="71"/>
      <c r="BV322" s="71"/>
      <c r="BW322" s="71"/>
      <c r="BX322" s="71"/>
      <c r="BY322" s="71"/>
      <c r="BZ322" s="71"/>
      <c r="CA322" s="71"/>
      <c r="CB322" s="71"/>
      <c r="CC322" s="71"/>
      <c r="CD322" s="71"/>
      <c r="CE322" s="71"/>
      <c r="CF322" s="71"/>
      <c r="CG322" s="71"/>
      <c r="CH322" s="71"/>
      <c r="CI322" s="71"/>
    </row>
    <row r="323" spans="14:87">
      <c r="N323" s="71"/>
      <c r="O323" s="71"/>
      <c r="P323" s="71"/>
      <c r="Q323" s="71"/>
      <c r="R323" s="71"/>
      <c r="S323" s="71"/>
      <c r="T323" s="71"/>
      <c r="U323" s="71"/>
      <c r="V323" s="71"/>
      <c r="W323" s="71"/>
      <c r="X323" s="71"/>
      <c r="Y323" s="71"/>
      <c r="Z323" s="71"/>
      <c r="AA323" s="71"/>
      <c r="AB323" s="71"/>
      <c r="AC323" s="71"/>
      <c r="AD323" s="71"/>
      <c r="AE323" s="71"/>
      <c r="AF323" s="71"/>
      <c r="AG323" s="71"/>
      <c r="AH323" s="71"/>
      <c r="AI323" s="71"/>
      <c r="AJ323" s="71"/>
      <c r="AK323" s="71"/>
      <c r="AL323" s="71"/>
      <c r="AM323" s="71"/>
      <c r="AN323" s="71"/>
      <c r="AO323" s="71"/>
      <c r="AP323" s="71"/>
      <c r="AQ323" s="71"/>
      <c r="AR323" s="71"/>
      <c r="AS323" s="71"/>
      <c r="AT323" s="71"/>
      <c r="AU323" s="71"/>
      <c r="AV323" s="71"/>
      <c r="AW323" s="71"/>
      <c r="AX323" s="71"/>
      <c r="AY323" s="71"/>
      <c r="AZ323" s="71"/>
      <c r="BA323" s="71"/>
      <c r="BB323" s="71"/>
      <c r="BC323" s="71"/>
      <c r="BD323" s="71"/>
      <c r="BE323" s="71"/>
      <c r="BF323" s="71"/>
      <c r="BG323" s="71"/>
      <c r="BH323" s="71"/>
      <c r="BI323" s="71"/>
      <c r="BJ323" s="71"/>
      <c r="BK323" s="71"/>
      <c r="BL323" s="71"/>
      <c r="BM323" s="71"/>
      <c r="BN323" s="71"/>
      <c r="BO323" s="71"/>
      <c r="BP323" s="71"/>
      <c r="BQ323" s="71"/>
      <c r="BR323" s="71"/>
      <c r="BS323" s="71"/>
      <c r="BT323" s="71"/>
      <c r="BU323" s="71"/>
      <c r="BV323" s="71"/>
      <c r="BW323" s="71"/>
      <c r="BX323" s="71"/>
      <c r="BY323" s="71"/>
      <c r="BZ323" s="71"/>
      <c r="CA323" s="71"/>
      <c r="CB323" s="71"/>
      <c r="CC323" s="71"/>
      <c r="CD323" s="71"/>
      <c r="CE323" s="71"/>
      <c r="CF323" s="71"/>
      <c r="CG323" s="71"/>
      <c r="CH323" s="71"/>
      <c r="CI323" s="71"/>
    </row>
    <row r="324" spans="14:87">
      <c r="N324" s="71"/>
      <c r="O324" s="71"/>
      <c r="P324" s="71"/>
      <c r="Q324" s="71"/>
      <c r="R324" s="71"/>
      <c r="S324" s="71"/>
      <c r="T324" s="71"/>
      <c r="U324" s="71"/>
      <c r="V324" s="71"/>
      <c r="W324" s="71"/>
      <c r="X324" s="71"/>
      <c r="Y324" s="71"/>
      <c r="Z324" s="71"/>
      <c r="AA324" s="71"/>
      <c r="AB324" s="71"/>
      <c r="AC324" s="71"/>
      <c r="AD324" s="71"/>
      <c r="AE324" s="71"/>
      <c r="AF324" s="71"/>
      <c r="AG324" s="71"/>
      <c r="AH324" s="71"/>
      <c r="AI324" s="71"/>
      <c r="AJ324" s="71"/>
      <c r="AK324" s="71"/>
      <c r="AL324" s="71"/>
      <c r="AM324" s="71"/>
      <c r="AN324" s="71"/>
      <c r="AO324" s="71"/>
      <c r="AP324" s="71"/>
      <c r="AQ324" s="71"/>
      <c r="AR324" s="71"/>
      <c r="AS324" s="71"/>
      <c r="AT324" s="71"/>
      <c r="AU324" s="71"/>
      <c r="AV324" s="71"/>
      <c r="AW324" s="71"/>
      <c r="AX324" s="71"/>
      <c r="AY324" s="71"/>
      <c r="AZ324" s="71"/>
      <c r="BA324" s="71"/>
      <c r="BB324" s="71"/>
      <c r="BC324" s="71"/>
      <c r="BD324" s="71"/>
      <c r="BE324" s="71"/>
      <c r="BF324" s="71"/>
      <c r="BG324" s="71"/>
      <c r="BH324" s="71"/>
      <c r="BI324" s="71"/>
      <c r="BJ324" s="71"/>
      <c r="BK324" s="71"/>
      <c r="BL324" s="71"/>
      <c r="BM324" s="71"/>
      <c r="BN324" s="71"/>
      <c r="BO324" s="71"/>
      <c r="BP324" s="71"/>
      <c r="BQ324" s="71"/>
      <c r="BR324" s="71"/>
      <c r="BS324" s="71"/>
      <c r="BT324" s="71"/>
      <c r="BU324" s="71"/>
      <c r="BV324" s="71"/>
      <c r="BW324" s="71"/>
      <c r="BX324" s="71"/>
      <c r="BY324" s="71"/>
      <c r="BZ324" s="71"/>
      <c r="CA324" s="71"/>
      <c r="CB324" s="71"/>
      <c r="CC324" s="71"/>
      <c r="CD324" s="71"/>
      <c r="CE324" s="71"/>
      <c r="CF324" s="71"/>
      <c r="CG324" s="71"/>
      <c r="CH324" s="71"/>
      <c r="CI324" s="71"/>
    </row>
    <row r="325" spans="14:87">
      <c r="N325" s="71"/>
      <c r="O325" s="71"/>
      <c r="P325" s="71"/>
      <c r="Q325" s="71"/>
      <c r="R325" s="71"/>
      <c r="S325" s="71"/>
      <c r="T325" s="71"/>
      <c r="U325" s="71"/>
      <c r="V325" s="71"/>
      <c r="W325" s="71"/>
      <c r="X325" s="71"/>
      <c r="Y325" s="71"/>
      <c r="Z325" s="71"/>
      <c r="AA325" s="71"/>
      <c r="AB325" s="71"/>
      <c r="AC325" s="71"/>
      <c r="AD325" s="71"/>
      <c r="AE325" s="71"/>
      <c r="AF325" s="71"/>
      <c r="AG325" s="71"/>
      <c r="AH325" s="71"/>
      <c r="AI325" s="71"/>
      <c r="AJ325" s="71"/>
      <c r="AK325" s="71"/>
      <c r="AL325" s="71"/>
      <c r="AM325" s="71"/>
      <c r="AN325" s="71"/>
      <c r="AO325" s="71"/>
      <c r="AP325" s="71"/>
      <c r="AQ325" s="71"/>
      <c r="AR325" s="71"/>
      <c r="AS325" s="71"/>
      <c r="AT325" s="71"/>
      <c r="AU325" s="71"/>
      <c r="AV325" s="71"/>
      <c r="AW325" s="71"/>
      <c r="AX325" s="71"/>
      <c r="AY325" s="71"/>
      <c r="AZ325" s="71"/>
      <c r="BA325" s="71"/>
      <c r="BB325" s="71"/>
      <c r="BC325" s="71"/>
      <c r="BD325" s="71"/>
      <c r="BE325" s="71"/>
      <c r="BF325" s="71"/>
      <c r="BG325" s="71"/>
      <c r="BH325" s="71"/>
      <c r="BI325" s="71"/>
      <c r="BJ325" s="71"/>
      <c r="BK325" s="71"/>
      <c r="BL325" s="71"/>
      <c r="BM325" s="71"/>
      <c r="BN325" s="71"/>
      <c r="BO325" s="71"/>
      <c r="BP325" s="71"/>
      <c r="BQ325" s="71"/>
      <c r="BR325" s="71"/>
      <c r="BS325" s="71"/>
      <c r="BT325" s="71"/>
      <c r="BU325" s="71"/>
      <c r="BV325" s="71"/>
      <c r="BW325" s="71"/>
      <c r="BX325" s="71"/>
      <c r="BY325" s="71"/>
      <c r="BZ325" s="71"/>
      <c r="CA325" s="71"/>
      <c r="CB325" s="71"/>
      <c r="CC325" s="71"/>
      <c r="CD325" s="71"/>
      <c r="CE325" s="71"/>
      <c r="CF325" s="71"/>
      <c r="CG325" s="71"/>
      <c r="CH325" s="71"/>
      <c r="CI325" s="71"/>
    </row>
    <row r="326" spans="14:87">
      <c r="N326" s="71"/>
      <c r="O326" s="71"/>
      <c r="P326" s="71"/>
      <c r="Q326" s="71"/>
      <c r="R326" s="71"/>
      <c r="S326" s="71"/>
      <c r="T326" s="71"/>
      <c r="U326" s="71"/>
      <c r="V326" s="71"/>
      <c r="W326" s="71"/>
      <c r="X326" s="71"/>
      <c r="Y326" s="71"/>
      <c r="Z326" s="71"/>
      <c r="AA326" s="71"/>
      <c r="AB326" s="71"/>
      <c r="AC326" s="71"/>
      <c r="AD326" s="71"/>
      <c r="AE326" s="71"/>
      <c r="AF326" s="71"/>
      <c r="AG326" s="71"/>
      <c r="AH326" s="71"/>
      <c r="AI326" s="71"/>
      <c r="AJ326" s="71"/>
      <c r="AK326" s="71"/>
      <c r="AL326" s="71"/>
      <c r="AM326" s="71"/>
      <c r="AN326" s="71"/>
      <c r="AO326" s="71"/>
      <c r="AP326" s="71"/>
      <c r="AQ326" s="71"/>
      <c r="AR326" s="71"/>
      <c r="AS326" s="71"/>
      <c r="AT326" s="71"/>
      <c r="AU326" s="71"/>
      <c r="AV326" s="71"/>
      <c r="AW326" s="71"/>
      <c r="AX326" s="71"/>
      <c r="AY326" s="71"/>
      <c r="AZ326" s="71"/>
      <c r="BA326" s="71"/>
      <c r="BB326" s="71"/>
      <c r="BC326" s="71"/>
      <c r="BD326" s="71"/>
      <c r="BE326" s="71"/>
      <c r="BF326" s="71"/>
      <c r="BG326" s="71"/>
      <c r="BH326" s="71"/>
      <c r="BI326" s="71"/>
      <c r="BJ326" s="71"/>
      <c r="BK326" s="71"/>
      <c r="BL326" s="71"/>
      <c r="BM326" s="71"/>
      <c r="BN326" s="71"/>
      <c r="BO326" s="71"/>
      <c r="BP326" s="71"/>
      <c r="BQ326" s="71"/>
      <c r="BR326" s="71"/>
      <c r="BS326" s="71"/>
      <c r="BT326" s="71"/>
      <c r="BU326" s="71"/>
      <c r="BV326" s="71"/>
      <c r="BW326" s="71"/>
      <c r="BX326" s="71"/>
      <c r="BY326" s="71"/>
      <c r="BZ326" s="71"/>
      <c r="CA326" s="71"/>
      <c r="CB326" s="71"/>
      <c r="CC326" s="71"/>
      <c r="CD326" s="71"/>
      <c r="CE326" s="71"/>
      <c r="CF326" s="71"/>
      <c r="CG326" s="71"/>
      <c r="CH326" s="71"/>
      <c r="CI326" s="71"/>
    </row>
    <row r="327" spans="14:87">
      <c r="N327" s="71"/>
      <c r="O327" s="71"/>
      <c r="P327" s="71"/>
      <c r="Q327" s="71"/>
      <c r="R327" s="71"/>
      <c r="S327" s="71"/>
      <c r="T327" s="71"/>
      <c r="U327" s="71"/>
      <c r="V327" s="71"/>
      <c r="W327" s="71"/>
      <c r="X327" s="71"/>
      <c r="Y327" s="71"/>
      <c r="Z327" s="71"/>
      <c r="AA327" s="71"/>
      <c r="AB327" s="71"/>
      <c r="AC327" s="71"/>
      <c r="AD327" s="71"/>
      <c r="AE327" s="71"/>
      <c r="AF327" s="71"/>
      <c r="AG327" s="71"/>
      <c r="AH327" s="71"/>
      <c r="AI327" s="71"/>
      <c r="AJ327" s="71"/>
      <c r="AK327" s="71"/>
      <c r="AL327" s="71"/>
      <c r="AM327" s="71"/>
      <c r="AN327" s="71"/>
      <c r="AO327" s="71"/>
      <c r="AP327" s="71"/>
      <c r="AQ327" s="71"/>
      <c r="AR327" s="71"/>
      <c r="AS327" s="71"/>
      <c r="AT327" s="71"/>
      <c r="AU327" s="71"/>
      <c r="AV327" s="71"/>
      <c r="AW327" s="71"/>
      <c r="AX327" s="71"/>
      <c r="AY327" s="71"/>
      <c r="AZ327" s="71"/>
      <c r="BA327" s="71"/>
      <c r="BB327" s="71"/>
      <c r="BC327" s="71"/>
      <c r="BD327" s="71"/>
      <c r="BE327" s="71"/>
      <c r="BF327" s="71"/>
      <c r="BG327" s="71"/>
      <c r="BH327" s="71"/>
      <c r="BI327" s="71"/>
      <c r="BJ327" s="71"/>
      <c r="BK327" s="71"/>
      <c r="BL327" s="71"/>
      <c r="BM327" s="71"/>
      <c r="BN327" s="71"/>
      <c r="BO327" s="71"/>
      <c r="BP327" s="71"/>
      <c r="BQ327" s="71"/>
      <c r="BR327" s="71"/>
      <c r="BS327" s="71"/>
      <c r="BT327" s="71"/>
      <c r="BU327" s="71"/>
      <c r="BV327" s="71"/>
      <c r="BW327" s="71"/>
      <c r="BX327" s="71"/>
      <c r="BY327" s="71"/>
      <c r="BZ327" s="71"/>
      <c r="CA327" s="71"/>
      <c r="CB327" s="71"/>
      <c r="CC327" s="71"/>
      <c r="CD327" s="71"/>
      <c r="CE327" s="71"/>
      <c r="CF327" s="71"/>
      <c r="CG327" s="71"/>
      <c r="CH327" s="71"/>
      <c r="CI327" s="71"/>
    </row>
    <row r="328" spans="14:87">
      <c r="N328" s="71"/>
      <c r="O328" s="71"/>
      <c r="P328" s="71"/>
      <c r="Q328" s="71"/>
      <c r="R328" s="71"/>
      <c r="S328" s="71"/>
      <c r="T328" s="71"/>
      <c r="U328" s="71"/>
      <c r="V328" s="71"/>
      <c r="W328" s="71"/>
      <c r="X328" s="71"/>
      <c r="Y328" s="71"/>
      <c r="Z328" s="71"/>
      <c r="AA328" s="71"/>
      <c r="AB328" s="71"/>
      <c r="AC328" s="71"/>
      <c r="AD328" s="71"/>
      <c r="AE328" s="71"/>
      <c r="AF328" s="71"/>
      <c r="AG328" s="71"/>
      <c r="AH328" s="71"/>
      <c r="AI328" s="71"/>
      <c r="AJ328" s="71"/>
      <c r="AK328" s="71"/>
      <c r="AL328" s="71"/>
      <c r="AM328" s="71"/>
      <c r="AN328" s="71"/>
      <c r="AO328" s="71"/>
      <c r="AP328" s="71"/>
      <c r="AQ328" s="71"/>
      <c r="AR328" s="71"/>
      <c r="AS328" s="71"/>
      <c r="AT328" s="71"/>
      <c r="AU328" s="71"/>
      <c r="AV328" s="71"/>
      <c r="AW328" s="71"/>
      <c r="AX328" s="71"/>
      <c r="AY328" s="71"/>
      <c r="AZ328" s="71"/>
      <c r="BA328" s="71"/>
      <c r="BB328" s="71"/>
      <c r="BC328" s="71"/>
      <c r="BD328" s="71"/>
      <c r="BE328" s="71"/>
      <c r="BF328" s="71"/>
      <c r="BG328" s="71"/>
      <c r="BH328" s="71"/>
      <c r="BI328" s="71"/>
      <c r="BJ328" s="71"/>
      <c r="BK328" s="71"/>
      <c r="BL328" s="71"/>
      <c r="BM328" s="71"/>
      <c r="BN328" s="71"/>
      <c r="BO328" s="71"/>
      <c r="BP328" s="71"/>
      <c r="BQ328" s="71"/>
      <c r="BR328" s="71"/>
      <c r="BS328" s="71"/>
      <c r="BT328" s="71"/>
      <c r="BU328" s="71"/>
      <c r="BV328" s="71"/>
      <c r="BW328" s="71"/>
      <c r="BX328" s="71"/>
      <c r="BY328" s="71"/>
      <c r="BZ328" s="71"/>
      <c r="CA328" s="71"/>
      <c r="CB328" s="71"/>
      <c r="CC328" s="71"/>
      <c r="CD328" s="71"/>
      <c r="CE328" s="71"/>
      <c r="CF328" s="71"/>
      <c r="CG328" s="71"/>
      <c r="CH328" s="71"/>
      <c r="CI328" s="71"/>
    </row>
    <row r="329" spans="14:87">
      <c r="N329" s="71"/>
      <c r="O329" s="71"/>
      <c r="P329" s="71"/>
      <c r="Q329" s="71"/>
      <c r="R329" s="71"/>
      <c r="S329" s="71"/>
      <c r="T329" s="71"/>
      <c r="U329" s="71"/>
      <c r="V329" s="71"/>
      <c r="W329" s="71"/>
      <c r="X329" s="71"/>
      <c r="Y329" s="71"/>
      <c r="Z329" s="71"/>
      <c r="AA329" s="71"/>
      <c r="AB329" s="71"/>
      <c r="AC329" s="71"/>
      <c r="AD329" s="71"/>
      <c r="AE329" s="71"/>
      <c r="AF329" s="71"/>
      <c r="AG329" s="71"/>
      <c r="AH329" s="71"/>
      <c r="AI329" s="71"/>
      <c r="AJ329" s="71"/>
      <c r="AK329" s="71"/>
      <c r="AL329" s="71"/>
      <c r="AM329" s="71"/>
      <c r="AN329" s="71"/>
      <c r="AO329" s="71"/>
      <c r="AP329" s="71"/>
      <c r="AQ329" s="71"/>
      <c r="AR329" s="71"/>
      <c r="AS329" s="71"/>
      <c r="AT329" s="71"/>
      <c r="AU329" s="71"/>
      <c r="AV329" s="71"/>
      <c r="AW329" s="71"/>
      <c r="AX329" s="71"/>
      <c r="AY329" s="71"/>
      <c r="AZ329" s="71"/>
      <c r="BA329" s="71"/>
      <c r="BB329" s="71"/>
      <c r="BC329" s="71"/>
      <c r="BD329" s="71"/>
      <c r="BE329" s="71"/>
      <c r="BF329" s="71"/>
      <c r="BG329" s="71"/>
      <c r="BH329" s="71"/>
      <c r="BI329" s="71"/>
      <c r="BJ329" s="71"/>
      <c r="BK329" s="71"/>
      <c r="BL329" s="71"/>
      <c r="BM329" s="71"/>
      <c r="BN329" s="71"/>
      <c r="BO329" s="71"/>
      <c r="BP329" s="71"/>
      <c r="BQ329" s="71"/>
      <c r="BR329" s="71"/>
      <c r="BS329" s="71"/>
      <c r="BT329" s="71"/>
      <c r="BU329" s="71"/>
      <c r="BV329" s="71"/>
      <c r="BW329" s="71"/>
      <c r="BX329" s="71"/>
      <c r="BY329" s="71"/>
      <c r="BZ329" s="71"/>
      <c r="CA329" s="71"/>
      <c r="CB329" s="71"/>
      <c r="CC329" s="71"/>
      <c r="CD329" s="71"/>
      <c r="CE329" s="71"/>
      <c r="CF329" s="71"/>
      <c r="CG329" s="71"/>
      <c r="CH329" s="71"/>
      <c r="CI329" s="71"/>
    </row>
    <row r="330" spans="14:87">
      <c r="N330" s="71"/>
      <c r="O330" s="71"/>
      <c r="P330" s="71"/>
      <c r="Q330" s="71"/>
      <c r="R330" s="71"/>
      <c r="S330" s="71"/>
      <c r="T330" s="71"/>
      <c r="U330" s="71"/>
      <c r="V330" s="71"/>
      <c r="W330" s="71"/>
      <c r="X330" s="71"/>
      <c r="Y330" s="71"/>
      <c r="Z330" s="71"/>
      <c r="AA330" s="71"/>
      <c r="AB330" s="71"/>
      <c r="AC330" s="71"/>
      <c r="AD330" s="71"/>
      <c r="AE330" s="71"/>
      <c r="AF330" s="71"/>
      <c r="AG330" s="71"/>
      <c r="AH330" s="71"/>
      <c r="AI330" s="71"/>
      <c r="AJ330" s="71"/>
      <c r="AK330" s="71"/>
      <c r="AL330" s="71"/>
      <c r="AM330" s="71"/>
      <c r="AN330" s="71"/>
      <c r="AO330" s="71"/>
      <c r="AP330" s="71"/>
      <c r="AQ330" s="71"/>
      <c r="AR330" s="71"/>
      <c r="AS330" s="71"/>
      <c r="AT330" s="71"/>
      <c r="AU330" s="71"/>
      <c r="AV330" s="71"/>
      <c r="AW330" s="71"/>
      <c r="AX330" s="71"/>
      <c r="AY330" s="71"/>
      <c r="AZ330" s="71"/>
      <c r="BA330" s="71"/>
      <c r="BB330" s="71"/>
      <c r="BC330" s="71"/>
      <c r="BD330" s="71"/>
      <c r="BE330" s="71"/>
      <c r="BF330" s="71"/>
      <c r="BG330" s="71"/>
      <c r="BH330" s="71"/>
      <c r="BI330" s="71"/>
      <c r="BJ330" s="71"/>
      <c r="BK330" s="71"/>
      <c r="BL330" s="71"/>
      <c r="BM330" s="71"/>
      <c r="BN330" s="71"/>
      <c r="BO330" s="71"/>
      <c r="BP330" s="71"/>
      <c r="BQ330" s="71"/>
      <c r="BR330" s="71"/>
      <c r="BS330" s="71"/>
      <c r="BT330" s="71"/>
      <c r="BU330" s="71"/>
      <c r="BV330" s="71"/>
      <c r="BW330" s="71"/>
      <c r="BX330" s="71"/>
      <c r="BY330" s="71"/>
      <c r="BZ330" s="71"/>
      <c r="CA330" s="71"/>
      <c r="CB330" s="71"/>
      <c r="CC330" s="71"/>
      <c r="CD330" s="71"/>
      <c r="CE330" s="71"/>
      <c r="CF330" s="71"/>
      <c r="CG330" s="71"/>
      <c r="CH330" s="71"/>
      <c r="CI330" s="71"/>
    </row>
    <row r="331" spans="14:87">
      <c r="N331" s="71"/>
      <c r="O331" s="71"/>
      <c r="P331" s="71"/>
      <c r="Q331" s="71"/>
      <c r="R331" s="71"/>
      <c r="S331" s="71"/>
      <c r="T331" s="71"/>
      <c r="U331" s="71"/>
      <c r="V331" s="71"/>
      <c r="W331" s="71"/>
      <c r="X331" s="71"/>
      <c r="Y331" s="71"/>
      <c r="Z331" s="71"/>
      <c r="AA331" s="71"/>
      <c r="AB331" s="71"/>
      <c r="AC331" s="71"/>
      <c r="AD331" s="71"/>
      <c r="AE331" s="71"/>
      <c r="AF331" s="71"/>
      <c r="AG331" s="71"/>
      <c r="AH331" s="71"/>
      <c r="AI331" s="71"/>
      <c r="AJ331" s="71"/>
      <c r="AK331" s="71"/>
      <c r="AL331" s="71"/>
      <c r="AM331" s="71"/>
      <c r="AN331" s="71"/>
      <c r="AO331" s="71"/>
      <c r="AP331" s="71"/>
      <c r="AQ331" s="71"/>
      <c r="AR331" s="71"/>
      <c r="AS331" s="71"/>
      <c r="AT331" s="71"/>
      <c r="AU331" s="71"/>
      <c r="AV331" s="71"/>
      <c r="AW331" s="71"/>
      <c r="AX331" s="71"/>
      <c r="AY331" s="71"/>
      <c r="AZ331" s="71"/>
      <c r="BA331" s="71"/>
      <c r="BB331" s="71"/>
      <c r="BC331" s="71"/>
      <c r="BD331" s="71"/>
      <c r="BE331" s="71"/>
      <c r="BF331" s="71"/>
      <c r="BG331" s="71"/>
      <c r="BH331" s="71"/>
      <c r="BI331" s="71"/>
      <c r="BJ331" s="71"/>
      <c r="BK331" s="71"/>
      <c r="BL331" s="71"/>
      <c r="BM331" s="71"/>
      <c r="BN331" s="71"/>
      <c r="BO331" s="71"/>
      <c r="BP331" s="71"/>
      <c r="BQ331" s="71"/>
      <c r="BR331" s="71"/>
      <c r="BS331" s="71"/>
      <c r="BT331" s="71"/>
      <c r="BU331" s="71"/>
      <c r="BV331" s="71"/>
      <c r="BW331" s="71"/>
      <c r="BX331" s="71"/>
      <c r="BY331" s="71"/>
      <c r="BZ331" s="71"/>
      <c r="CA331" s="71"/>
      <c r="CB331" s="71"/>
      <c r="CC331" s="71"/>
      <c r="CD331" s="71"/>
      <c r="CE331" s="71"/>
      <c r="CF331" s="71"/>
      <c r="CG331" s="71"/>
      <c r="CH331" s="71"/>
      <c r="CI331" s="71"/>
    </row>
  </sheetData>
  <pageMargins left="0.7" right="0.7" top="0.75" bottom="0.75" header="0.3" footer="0.3"/>
  <pageSetup paperSize="9" scale="56" fitToHeight="0" orientation="landscape"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U22"/>
  <sheetViews>
    <sheetView workbookViewId="0">
      <selection activeCell="L29" sqref="L29"/>
    </sheetView>
  </sheetViews>
  <sheetFormatPr defaultColWidth="14.7109375" defaultRowHeight="12.75"/>
  <cols>
    <col min="1" max="1" width="10.140625" style="1" customWidth="1"/>
    <col min="2" max="2" width="39" style="1" customWidth="1"/>
    <col min="3" max="3" width="44.42578125" style="2" customWidth="1"/>
    <col min="4" max="4" width="3.42578125" style="1" bestFit="1" customWidth="1"/>
    <col min="5" max="5" width="11.85546875" style="13" bestFit="1" customWidth="1"/>
    <col min="6" max="6" width="28.28515625" style="38" bestFit="1" customWidth="1"/>
    <col min="7" max="7" width="13.85546875" style="39" customWidth="1"/>
    <col min="8" max="8" width="12.28515625" style="39" customWidth="1"/>
    <col min="9" max="9" width="8.85546875" style="40" customWidth="1"/>
    <col min="10" max="10" width="6.42578125" style="3" bestFit="1" customWidth="1"/>
    <col min="11" max="11" width="8.7109375" style="4" customWidth="1"/>
    <col min="12" max="12" width="11.140625" style="9" bestFit="1" customWidth="1"/>
    <col min="13" max="13" width="11" style="47" customWidth="1"/>
    <col min="14" max="16384" width="14.7109375" style="1"/>
  </cols>
  <sheetData>
    <row r="1" spans="1:125" s="60" customFormat="1">
      <c r="A1" s="68" t="s">
        <v>77</v>
      </c>
    </row>
    <row r="2" spans="1:125" s="68" customFormat="1">
      <c r="A2" s="313" t="s">
        <v>0</v>
      </c>
      <c r="B2" s="60"/>
      <c r="C2" s="6"/>
      <c r="E2" s="12"/>
      <c r="F2" s="61"/>
      <c r="G2" s="62"/>
      <c r="H2" s="62"/>
      <c r="I2" s="62"/>
      <c r="J2" s="63"/>
      <c r="K2" s="64"/>
      <c r="L2" s="65"/>
      <c r="M2" s="69"/>
    </row>
    <row r="3" spans="1:125" s="60" customFormat="1">
      <c r="A3" s="68" t="s">
        <v>1</v>
      </c>
    </row>
    <row r="4" spans="1:125" s="60" customFormat="1">
      <c r="A4" s="68"/>
    </row>
    <row r="5" spans="1:125" s="60" customFormat="1">
      <c r="A5" s="68"/>
    </row>
    <row r="6" spans="1:125" s="71" customFormat="1">
      <c r="B6" s="5"/>
      <c r="C6" s="85"/>
      <c r="D6" s="67"/>
      <c r="E6" s="5"/>
      <c r="F6" s="661" t="s">
        <v>668</v>
      </c>
      <c r="G6" s="67"/>
      <c r="H6" s="12"/>
      <c r="I6" s="38"/>
      <c r="J6" s="40"/>
      <c r="K6" s="3"/>
      <c r="L6" s="4"/>
      <c r="M6" s="72"/>
    </row>
    <row r="7" spans="1:125" s="71" customFormat="1">
      <c r="B7" s="5"/>
      <c r="C7" s="85"/>
      <c r="D7" s="67"/>
      <c r="E7" s="5"/>
      <c r="F7" s="661" t="s">
        <v>1031</v>
      </c>
      <c r="G7" s="67"/>
      <c r="H7" s="12"/>
      <c r="I7" s="38"/>
      <c r="J7" s="40"/>
      <c r="K7" s="3"/>
      <c r="L7" s="4"/>
      <c r="M7" s="72"/>
    </row>
    <row r="8" spans="1:125" s="71" customFormat="1">
      <c r="B8" s="7"/>
      <c r="C8" s="66"/>
      <c r="D8" s="68"/>
      <c r="E8" s="13"/>
      <c r="F8" s="38"/>
      <c r="G8" s="39"/>
      <c r="H8" s="39"/>
      <c r="I8" s="42"/>
      <c r="J8" s="40"/>
      <c r="K8" s="3"/>
      <c r="L8" s="4"/>
      <c r="M8" s="72"/>
    </row>
    <row r="9" spans="1:125" s="71" customFormat="1" ht="13.5" thickBot="1">
      <c r="B9" s="7"/>
      <c r="C9" s="85"/>
      <c r="D9" s="68"/>
      <c r="E9" s="13"/>
      <c r="F9" s="38"/>
      <c r="G9" s="39"/>
      <c r="H9" s="39"/>
      <c r="I9" s="42"/>
      <c r="J9" s="40"/>
      <c r="K9" s="3"/>
      <c r="L9" s="4"/>
      <c r="M9" s="72"/>
    </row>
    <row r="10" spans="1:125" s="16" customFormat="1" ht="34.5" thickBot="1">
      <c r="A10" s="325" t="s">
        <v>81</v>
      </c>
      <c r="B10" s="326" t="s">
        <v>449</v>
      </c>
      <c r="C10" s="326" t="s">
        <v>2</v>
      </c>
      <c r="D10" s="326" t="s">
        <v>3</v>
      </c>
      <c r="E10" s="458" t="s">
        <v>450</v>
      </c>
      <c r="F10" s="273" t="s">
        <v>29</v>
      </c>
      <c r="G10" s="273" t="s">
        <v>79</v>
      </c>
      <c r="H10" s="273" t="s">
        <v>526</v>
      </c>
      <c r="I10" s="274" t="s">
        <v>4</v>
      </c>
      <c r="J10" s="273" t="s">
        <v>5</v>
      </c>
      <c r="K10" s="276" t="s">
        <v>6</v>
      </c>
      <c r="L10" s="276" t="s">
        <v>451</v>
      </c>
      <c r="M10" s="277" t="s">
        <v>452</v>
      </c>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row>
    <row r="11" spans="1:125" s="494" customFormat="1">
      <c r="A11" s="278" t="s">
        <v>1032</v>
      </c>
      <c r="B11" s="495"/>
      <c r="C11" s="495"/>
      <c r="D11" s="495"/>
      <c r="E11" s="495"/>
      <c r="F11" s="495"/>
      <c r="G11" s="495"/>
      <c r="H11" s="495"/>
      <c r="I11" s="495"/>
      <c r="J11" s="495"/>
      <c r="K11" s="495"/>
      <c r="L11" s="495"/>
      <c r="M11" s="495"/>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71"/>
      <c r="BN11" s="71"/>
      <c r="BO11" s="71"/>
      <c r="BP11" s="71"/>
      <c r="BQ11" s="71"/>
      <c r="BR11" s="71"/>
      <c r="BS11" s="71"/>
      <c r="BT11" s="71"/>
      <c r="BU11" s="71"/>
      <c r="BV11" s="71"/>
      <c r="BW11" s="71"/>
      <c r="BX11" s="71"/>
      <c r="BY11" s="71"/>
      <c r="BZ11" s="71"/>
      <c r="CA11" s="71"/>
      <c r="CB11" s="71"/>
      <c r="CC11" s="71"/>
      <c r="CD11" s="71"/>
      <c r="CE11" s="71"/>
      <c r="CF11" s="71"/>
      <c r="CG11" s="71"/>
      <c r="CH11" s="71"/>
      <c r="CI11" s="71"/>
      <c r="CJ11" s="71"/>
      <c r="CK11" s="71"/>
      <c r="CL11" s="71"/>
      <c r="CM11" s="71"/>
      <c r="CN11" s="71"/>
      <c r="CO11" s="71"/>
      <c r="CP11" s="71"/>
      <c r="CQ11" s="71"/>
      <c r="CR11" s="71"/>
      <c r="CS11" s="71"/>
      <c r="CT11" s="71"/>
      <c r="CU11" s="71"/>
      <c r="CV11" s="71"/>
      <c r="CW11" s="71"/>
      <c r="CX11" s="71"/>
      <c r="CY11" s="71"/>
      <c r="CZ11" s="71"/>
      <c r="DA11" s="71"/>
      <c r="DB11" s="71"/>
      <c r="DC11" s="71"/>
      <c r="DD11" s="71"/>
      <c r="DE11" s="71"/>
      <c r="DF11" s="71"/>
      <c r="DG11" s="71"/>
      <c r="DH11" s="71"/>
      <c r="DI11" s="71"/>
      <c r="DJ11" s="71"/>
      <c r="DK11" s="71"/>
      <c r="DL11" s="71"/>
      <c r="DM11" s="71"/>
      <c r="DN11" s="71"/>
      <c r="DO11" s="71"/>
      <c r="DP11" s="71"/>
      <c r="DQ11" s="71"/>
      <c r="DR11" s="71"/>
      <c r="DS11" s="71"/>
      <c r="DT11" s="71"/>
      <c r="DU11" s="71"/>
    </row>
    <row r="12" spans="1:125" s="103" customFormat="1" ht="145.5" customHeight="1">
      <c r="A12" s="104" t="s">
        <v>340</v>
      </c>
      <c r="B12" s="105" t="s">
        <v>1035</v>
      </c>
      <c r="C12" s="728" t="s">
        <v>1036</v>
      </c>
      <c r="D12" s="210"/>
      <c r="E12" s="210"/>
      <c r="F12" s="215"/>
      <c r="G12" s="216"/>
      <c r="H12" s="216"/>
      <c r="I12" s="727"/>
      <c r="J12" s="209"/>
      <c r="K12" s="301"/>
      <c r="L12" s="302"/>
      <c r="M12" s="302"/>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c r="CP12" s="71"/>
      <c r="CQ12" s="71"/>
      <c r="CR12" s="71"/>
      <c r="CS12" s="71"/>
      <c r="CT12" s="71"/>
      <c r="CU12" s="71"/>
      <c r="CV12" s="71"/>
      <c r="CW12" s="71"/>
      <c r="CX12" s="71"/>
      <c r="CY12" s="71"/>
      <c r="CZ12" s="71"/>
      <c r="DA12" s="71"/>
      <c r="DB12" s="71"/>
      <c r="DC12" s="71"/>
      <c r="DD12" s="71"/>
      <c r="DE12" s="71"/>
      <c r="DF12" s="71"/>
      <c r="DG12" s="71"/>
      <c r="DH12" s="71"/>
      <c r="DI12" s="71"/>
      <c r="DJ12" s="71"/>
      <c r="DK12" s="71"/>
      <c r="DL12" s="71"/>
      <c r="DM12" s="71"/>
      <c r="DN12" s="71"/>
      <c r="DO12" s="71"/>
      <c r="DP12" s="71"/>
      <c r="DQ12" s="71"/>
      <c r="DR12" s="71"/>
      <c r="DS12" s="71"/>
      <c r="DT12" s="71"/>
      <c r="DU12" s="71"/>
    </row>
    <row r="13" spans="1:125" s="103" customFormat="1" ht="13.5" thickBot="1">
      <c r="A13" s="721" t="s">
        <v>1034</v>
      </c>
      <c r="B13" s="723" t="s">
        <v>1037</v>
      </c>
      <c r="C13" s="722"/>
      <c r="D13" s="210" t="s">
        <v>28</v>
      </c>
      <c r="E13" s="210">
        <v>660</v>
      </c>
      <c r="F13" s="215"/>
      <c r="G13" s="216"/>
      <c r="H13" s="216"/>
      <c r="I13" s="727"/>
      <c r="J13" s="724"/>
      <c r="K13" s="301">
        <f>I13+(I13*J13/100)</f>
        <v>0</v>
      </c>
      <c r="L13" s="302">
        <f>E13*I13</f>
        <v>0</v>
      </c>
      <c r="M13" s="302">
        <f>E13*K13</f>
        <v>0</v>
      </c>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71"/>
      <c r="CZ13" s="71"/>
      <c r="DA13" s="71"/>
      <c r="DB13" s="71"/>
      <c r="DC13" s="71"/>
      <c r="DD13" s="71"/>
      <c r="DE13" s="71"/>
      <c r="DF13" s="71"/>
      <c r="DG13" s="71"/>
      <c r="DH13" s="71"/>
      <c r="DI13" s="71"/>
      <c r="DJ13" s="71"/>
      <c r="DK13" s="71"/>
      <c r="DL13" s="71"/>
      <c r="DM13" s="71"/>
      <c r="DN13" s="71"/>
      <c r="DO13" s="71"/>
      <c r="DP13" s="71"/>
      <c r="DQ13" s="71"/>
      <c r="DR13" s="71"/>
      <c r="DS13" s="71"/>
      <c r="DT13" s="71"/>
      <c r="DU13" s="71"/>
    </row>
    <row r="14" spans="1:125" s="8" customFormat="1" ht="13.5" thickBot="1">
      <c r="A14" s="350"/>
      <c r="B14" s="405" t="s">
        <v>1033</v>
      </c>
      <c r="C14" s="366"/>
      <c r="D14" s="440"/>
      <c r="E14" s="353"/>
      <c r="F14" s="406"/>
      <c r="G14" s="407"/>
      <c r="H14" s="428"/>
      <c r="I14" s="372"/>
      <c r="J14" s="376"/>
      <c r="K14" s="376"/>
      <c r="L14" s="373">
        <f>SUM(L13)</f>
        <v>0</v>
      </c>
      <c r="M14" s="378">
        <f>SUM(M13)</f>
        <v>0</v>
      </c>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c r="BZ14" s="71"/>
      <c r="CA14" s="71"/>
      <c r="CB14" s="71"/>
      <c r="CC14" s="71"/>
      <c r="CD14" s="71"/>
      <c r="CE14" s="71"/>
      <c r="CF14" s="71"/>
      <c r="CG14" s="71"/>
      <c r="CH14" s="71"/>
      <c r="CI14" s="71"/>
      <c r="CJ14" s="71"/>
      <c r="CK14" s="71"/>
      <c r="CL14" s="71"/>
      <c r="CM14" s="71"/>
      <c r="CN14" s="71"/>
      <c r="CO14" s="71"/>
      <c r="CP14" s="71"/>
      <c r="CQ14" s="71"/>
      <c r="CR14" s="71"/>
      <c r="CS14" s="71"/>
      <c r="CT14" s="71"/>
      <c r="CU14" s="71"/>
      <c r="CV14" s="71"/>
      <c r="CW14" s="71"/>
      <c r="CX14" s="71"/>
      <c r="CY14" s="71"/>
      <c r="CZ14" s="71"/>
      <c r="DA14" s="71"/>
      <c r="DB14" s="71"/>
      <c r="DC14" s="71"/>
      <c r="DD14" s="71"/>
      <c r="DE14" s="71"/>
      <c r="DF14" s="71"/>
      <c r="DG14" s="71"/>
      <c r="DH14" s="71"/>
      <c r="DI14" s="71"/>
      <c r="DJ14" s="71"/>
      <c r="DK14" s="71"/>
      <c r="DL14" s="71"/>
      <c r="DM14" s="71"/>
      <c r="DN14" s="71"/>
      <c r="DO14" s="71"/>
      <c r="DP14" s="71"/>
      <c r="DQ14" s="71"/>
      <c r="DR14" s="71"/>
      <c r="DS14" s="71"/>
      <c r="DT14" s="71"/>
      <c r="DU14" s="71"/>
    </row>
    <row r="15" spans="1:125" s="103" customFormat="1">
      <c r="C15" s="211"/>
      <c r="E15" s="96"/>
      <c r="F15" s="725"/>
      <c r="G15" s="726"/>
      <c r="H15" s="726"/>
      <c r="I15" s="212"/>
      <c r="J15" s="99"/>
      <c r="K15" s="100"/>
      <c r="L15" s="213"/>
      <c r="M15" s="145"/>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row>
    <row r="16" spans="1:125">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c r="BX16" s="71"/>
      <c r="BY16" s="71"/>
      <c r="BZ16" s="71"/>
      <c r="CA16" s="71"/>
      <c r="CB16" s="71"/>
      <c r="CC16" s="71"/>
      <c r="CD16" s="71"/>
      <c r="CE16" s="71"/>
      <c r="CF16" s="71"/>
      <c r="CG16" s="71"/>
      <c r="CH16" s="71"/>
      <c r="CI16" s="71"/>
      <c r="CJ16" s="71"/>
      <c r="CK16" s="71"/>
      <c r="CL16" s="71"/>
      <c r="CM16" s="71"/>
      <c r="CN16" s="71"/>
      <c r="CO16" s="71"/>
      <c r="CP16" s="71"/>
      <c r="CQ16" s="71"/>
      <c r="CR16" s="71"/>
      <c r="CS16" s="71"/>
      <c r="CT16" s="71"/>
      <c r="CU16" s="71"/>
      <c r="CV16" s="71"/>
      <c r="CW16" s="71"/>
      <c r="CX16" s="71"/>
      <c r="CY16" s="71"/>
      <c r="CZ16" s="71"/>
      <c r="DA16" s="71"/>
      <c r="DB16" s="71"/>
      <c r="DC16" s="71"/>
      <c r="DD16" s="71"/>
      <c r="DE16" s="71"/>
      <c r="DF16" s="71"/>
      <c r="DG16" s="71"/>
      <c r="DH16" s="71"/>
      <c r="DI16" s="71"/>
      <c r="DJ16" s="71"/>
      <c r="DK16" s="71"/>
      <c r="DL16" s="71"/>
      <c r="DM16" s="71"/>
      <c r="DN16" s="71"/>
      <c r="DO16" s="71"/>
      <c r="DP16" s="71"/>
      <c r="DQ16" s="71"/>
      <c r="DR16" s="71"/>
      <c r="DS16" s="71"/>
      <c r="DT16" s="71"/>
      <c r="DU16" s="71"/>
    </row>
    <row r="17" spans="14:125">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c r="BX17" s="71"/>
      <c r="BY17" s="71"/>
      <c r="BZ17" s="71"/>
      <c r="CA17" s="71"/>
      <c r="CB17" s="71"/>
      <c r="CC17" s="71"/>
      <c r="CD17" s="71"/>
      <c r="CE17" s="71"/>
      <c r="CF17" s="71"/>
      <c r="CG17" s="71"/>
      <c r="CH17" s="71"/>
      <c r="CI17" s="71"/>
      <c r="CJ17" s="71"/>
      <c r="CK17" s="71"/>
      <c r="CL17" s="71"/>
      <c r="CM17" s="71"/>
      <c r="CN17" s="71"/>
      <c r="CO17" s="71"/>
      <c r="CP17" s="71"/>
      <c r="CQ17" s="71"/>
      <c r="CR17" s="71"/>
      <c r="CS17" s="71"/>
      <c r="CT17" s="71"/>
      <c r="CU17" s="71"/>
      <c r="CV17" s="71"/>
      <c r="CW17" s="71"/>
      <c r="CX17" s="71"/>
      <c r="CY17" s="71"/>
      <c r="CZ17" s="71"/>
      <c r="DA17" s="71"/>
      <c r="DB17" s="71"/>
      <c r="DC17" s="71"/>
      <c r="DD17" s="71"/>
      <c r="DE17" s="71"/>
      <c r="DF17" s="71"/>
      <c r="DG17" s="71"/>
      <c r="DH17" s="71"/>
      <c r="DI17" s="71"/>
      <c r="DJ17" s="71"/>
      <c r="DK17" s="71"/>
      <c r="DL17" s="71"/>
      <c r="DM17" s="71"/>
      <c r="DN17" s="71"/>
      <c r="DO17" s="71"/>
      <c r="DP17" s="71"/>
      <c r="DQ17" s="71"/>
      <c r="DR17" s="71"/>
      <c r="DS17" s="71"/>
      <c r="DT17" s="71"/>
      <c r="DU17" s="71"/>
    </row>
    <row r="18" spans="14:125">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c r="CJ18" s="71"/>
      <c r="CK18" s="71"/>
      <c r="CL18" s="71"/>
      <c r="CM18" s="71"/>
      <c r="CN18" s="71"/>
      <c r="CO18" s="71"/>
      <c r="CP18" s="71"/>
      <c r="CQ18" s="71"/>
      <c r="CR18" s="71"/>
      <c r="CS18" s="71"/>
      <c r="CT18" s="71"/>
      <c r="CU18" s="71"/>
      <c r="CV18" s="71"/>
      <c r="CW18" s="71"/>
      <c r="CX18" s="71"/>
      <c r="CY18" s="71"/>
      <c r="CZ18" s="71"/>
      <c r="DA18" s="71"/>
      <c r="DB18" s="71"/>
      <c r="DC18" s="71"/>
      <c r="DD18" s="71"/>
      <c r="DE18" s="71"/>
      <c r="DF18" s="71"/>
      <c r="DG18" s="71"/>
      <c r="DH18" s="71"/>
      <c r="DI18" s="71"/>
      <c r="DJ18" s="71"/>
      <c r="DK18" s="71"/>
      <c r="DL18" s="71"/>
      <c r="DM18" s="71"/>
      <c r="DN18" s="71"/>
      <c r="DO18" s="71"/>
      <c r="DP18" s="71"/>
      <c r="DQ18" s="71"/>
      <c r="DR18" s="71"/>
      <c r="DS18" s="71"/>
      <c r="DT18" s="71"/>
      <c r="DU18" s="71"/>
    </row>
    <row r="19" spans="14:125">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1"/>
      <c r="CD19" s="71"/>
      <c r="CE19" s="71"/>
      <c r="CF19" s="71"/>
      <c r="CG19" s="71"/>
      <c r="CH19" s="71"/>
      <c r="CI19" s="71"/>
      <c r="CJ19" s="71"/>
      <c r="CK19" s="71"/>
      <c r="CL19" s="71"/>
      <c r="CM19" s="71"/>
      <c r="CN19" s="71"/>
      <c r="CO19" s="71"/>
      <c r="CP19" s="71"/>
      <c r="CQ19" s="71"/>
      <c r="CR19" s="71"/>
      <c r="CS19" s="71"/>
      <c r="CT19" s="71"/>
      <c r="CU19" s="71"/>
      <c r="CV19" s="71"/>
      <c r="CW19" s="71"/>
      <c r="CX19" s="71"/>
      <c r="CY19" s="71"/>
      <c r="CZ19" s="71"/>
      <c r="DA19" s="71"/>
      <c r="DB19" s="71"/>
      <c r="DC19" s="71"/>
      <c r="DD19" s="71"/>
      <c r="DE19" s="71"/>
      <c r="DF19" s="71"/>
      <c r="DG19" s="71"/>
      <c r="DH19" s="71"/>
      <c r="DI19" s="71"/>
      <c r="DJ19" s="71"/>
      <c r="DK19" s="71"/>
      <c r="DL19" s="71"/>
      <c r="DM19" s="71"/>
      <c r="DN19" s="71"/>
      <c r="DO19" s="71"/>
      <c r="DP19" s="71"/>
      <c r="DQ19" s="71"/>
      <c r="DR19" s="71"/>
      <c r="DS19" s="71"/>
      <c r="DT19" s="71"/>
      <c r="DU19" s="71"/>
    </row>
    <row r="20" spans="14:125">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c r="BZ20" s="71"/>
      <c r="CA20" s="71"/>
      <c r="CB20" s="71"/>
      <c r="CC20" s="71"/>
      <c r="CD20" s="71"/>
      <c r="CE20" s="71"/>
      <c r="CF20" s="71"/>
      <c r="CG20" s="71"/>
      <c r="CH20" s="71"/>
      <c r="CI20" s="71"/>
      <c r="CJ20" s="71"/>
      <c r="CK20" s="71"/>
      <c r="CL20" s="71"/>
      <c r="CM20" s="71"/>
      <c r="CN20" s="71"/>
      <c r="CO20" s="71"/>
      <c r="CP20" s="71"/>
      <c r="CQ20" s="71"/>
      <c r="CR20" s="71"/>
      <c r="CS20" s="71"/>
      <c r="CT20" s="71"/>
      <c r="CU20" s="71"/>
      <c r="CV20" s="71"/>
      <c r="CW20" s="71"/>
      <c r="CX20" s="71"/>
      <c r="CY20" s="71"/>
      <c r="CZ20" s="71"/>
      <c r="DA20" s="71"/>
      <c r="DB20" s="71"/>
      <c r="DC20" s="71"/>
      <c r="DD20" s="71"/>
      <c r="DE20" s="71"/>
      <c r="DF20" s="71"/>
      <c r="DG20" s="71"/>
      <c r="DH20" s="71"/>
      <c r="DI20" s="71"/>
      <c r="DJ20" s="71"/>
      <c r="DK20" s="71"/>
      <c r="DL20" s="71"/>
      <c r="DM20" s="71"/>
      <c r="DN20" s="71"/>
      <c r="DO20" s="71"/>
      <c r="DP20" s="71"/>
      <c r="DQ20" s="71"/>
      <c r="DR20" s="71"/>
      <c r="DS20" s="71"/>
      <c r="DT20" s="71"/>
      <c r="DU20" s="71"/>
    </row>
    <row r="21" spans="14:125">
      <c r="N21" s="71"/>
    </row>
    <row r="22" spans="14:125">
      <c r="N22" s="71"/>
    </row>
  </sheetData>
  <pageMargins left="0.7" right="0.7" top="0.75" bottom="0.75" header="0.3" footer="0.3"/>
  <pageSetup paperSize="9" scale="63" fitToHeight="0" orientation="landscape" verticalDpi="300"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K37"/>
  <sheetViews>
    <sheetView workbookViewId="0">
      <selection activeCell="F29" sqref="F29"/>
    </sheetView>
  </sheetViews>
  <sheetFormatPr defaultColWidth="14.7109375" defaultRowHeight="12.75"/>
  <cols>
    <col min="1" max="1" width="6.5703125" style="1" customWidth="1"/>
    <col min="2" max="2" width="39.42578125" style="1" customWidth="1"/>
    <col min="3" max="3" width="44" style="2" bestFit="1" customWidth="1"/>
    <col min="4" max="4" width="3.42578125" style="1" bestFit="1" customWidth="1"/>
    <col min="5" max="5" width="11.85546875" style="13" bestFit="1" customWidth="1"/>
    <col min="6" max="6" width="41.5703125" style="38" bestFit="1" customWidth="1"/>
    <col min="7" max="7" width="14.28515625" style="39" customWidth="1"/>
    <col min="8" max="8" width="16.7109375" style="39" customWidth="1"/>
    <col min="9" max="9" width="7.42578125" style="40" bestFit="1" customWidth="1"/>
    <col min="10" max="10" width="6.42578125" style="3" bestFit="1" customWidth="1"/>
    <col min="11" max="11" width="10.7109375" style="4" bestFit="1" customWidth="1"/>
    <col min="12" max="12" width="11.140625" style="9" bestFit="1" customWidth="1"/>
    <col min="13" max="13" width="12.28515625" style="47" customWidth="1"/>
    <col min="14" max="16384" width="14.7109375" style="1"/>
  </cols>
  <sheetData>
    <row r="1" spans="1:89" s="60" customFormat="1">
      <c r="A1" s="68" t="s">
        <v>77</v>
      </c>
      <c r="B1" s="313"/>
    </row>
    <row r="2" spans="1:89" s="68" customFormat="1">
      <c r="A2" s="313" t="s">
        <v>0</v>
      </c>
      <c r="B2" s="313"/>
      <c r="C2" s="6"/>
      <c r="E2" s="12"/>
      <c r="F2" s="61"/>
      <c r="G2" s="62"/>
      <c r="H2" s="62"/>
      <c r="I2" s="62"/>
      <c r="J2" s="63"/>
      <c r="K2" s="64"/>
      <c r="L2" s="65"/>
      <c r="M2" s="69"/>
    </row>
    <row r="3" spans="1:89" s="60" customFormat="1">
      <c r="A3" s="68" t="s">
        <v>1</v>
      </c>
      <c r="B3" s="313"/>
    </row>
    <row r="4" spans="1:89" s="60" customFormat="1">
      <c r="A4" s="68"/>
      <c r="B4" s="313"/>
    </row>
    <row r="5" spans="1:89" s="60" customFormat="1">
      <c r="A5" s="68"/>
      <c r="B5" s="313"/>
    </row>
    <row r="6" spans="1:89" s="71" customFormat="1">
      <c r="B6" s="5"/>
      <c r="C6" s="85"/>
      <c r="D6" s="67"/>
      <c r="E6" s="5"/>
      <c r="F6" s="661" t="s">
        <v>668</v>
      </c>
      <c r="G6" s="67"/>
      <c r="H6" s="12"/>
      <c r="I6" s="39"/>
      <c r="J6" s="40"/>
      <c r="K6" s="3"/>
      <c r="L6" s="4"/>
      <c r="M6" s="72"/>
    </row>
    <row r="7" spans="1:89" s="71" customFormat="1">
      <c r="B7" s="5"/>
      <c r="C7" s="85"/>
      <c r="D7" s="67"/>
      <c r="E7" s="5"/>
      <c r="F7" s="661" t="s">
        <v>422</v>
      </c>
      <c r="G7" s="67"/>
      <c r="H7" s="12"/>
      <c r="I7" s="39"/>
      <c r="J7" s="40"/>
      <c r="K7" s="3"/>
      <c r="L7" s="4"/>
      <c r="M7" s="72"/>
    </row>
    <row r="8" spans="1:89" s="71" customFormat="1">
      <c r="B8" s="7"/>
      <c r="C8" s="66"/>
      <c r="D8" s="68"/>
      <c r="E8" s="13"/>
      <c r="F8" s="38"/>
      <c r="G8" s="39"/>
      <c r="H8" s="39"/>
      <c r="I8" s="42"/>
      <c r="J8" s="40"/>
      <c r="K8" s="3"/>
      <c r="L8" s="4"/>
      <c r="M8" s="72"/>
    </row>
    <row r="9" spans="1:89" s="71" customFormat="1" ht="13.5" thickBot="1">
      <c r="B9" s="7"/>
      <c r="C9" s="85"/>
      <c r="D9" s="68"/>
      <c r="E9" s="13"/>
      <c r="F9" s="38"/>
      <c r="G9" s="39"/>
      <c r="H9" s="39"/>
      <c r="I9" s="42"/>
      <c r="J9" s="40"/>
      <c r="K9" s="3"/>
      <c r="L9" s="4"/>
      <c r="M9" s="72"/>
    </row>
    <row r="10" spans="1:89" s="16" customFormat="1" ht="34.5" thickBot="1">
      <c r="A10" s="325" t="s">
        <v>81</v>
      </c>
      <c r="B10" s="326" t="s">
        <v>449</v>
      </c>
      <c r="C10" s="326" t="s">
        <v>2</v>
      </c>
      <c r="D10" s="326" t="s">
        <v>3</v>
      </c>
      <c r="E10" s="458" t="s">
        <v>450</v>
      </c>
      <c r="F10" s="273" t="s">
        <v>29</v>
      </c>
      <c r="G10" s="273" t="s">
        <v>79</v>
      </c>
      <c r="H10" s="273" t="s">
        <v>526</v>
      </c>
      <c r="I10" s="274" t="s">
        <v>4</v>
      </c>
      <c r="J10" s="273" t="s">
        <v>5</v>
      </c>
      <c r="K10" s="276" t="s">
        <v>6</v>
      </c>
      <c r="L10" s="276" t="s">
        <v>451</v>
      </c>
      <c r="M10" s="277" t="s">
        <v>452</v>
      </c>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row>
    <row r="11" spans="1:89" s="347" customFormat="1">
      <c r="A11" s="417" t="s">
        <v>342</v>
      </c>
      <c r="B11" s="487"/>
      <c r="C11" s="487"/>
      <c r="D11" s="487"/>
      <c r="E11" s="487"/>
      <c r="F11" s="487"/>
      <c r="G11" s="487"/>
      <c r="H11" s="487"/>
      <c r="I11" s="487"/>
      <c r="J11" s="487"/>
      <c r="K11" s="487"/>
      <c r="L11" s="487"/>
      <c r="M11" s="487"/>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71"/>
      <c r="BN11" s="71"/>
      <c r="BO11" s="71"/>
      <c r="BP11" s="71"/>
      <c r="BQ11" s="71"/>
      <c r="BR11" s="71"/>
      <c r="BS11" s="71"/>
      <c r="BT11" s="71"/>
      <c r="BU11" s="71"/>
      <c r="BV11" s="71"/>
      <c r="BW11" s="71"/>
      <c r="BX11" s="71"/>
      <c r="BY11" s="71"/>
      <c r="BZ11" s="71"/>
      <c r="CA11" s="71"/>
      <c r="CB11" s="71"/>
      <c r="CC11" s="71"/>
      <c r="CD11" s="71"/>
      <c r="CE11" s="71"/>
      <c r="CF11" s="71"/>
      <c r="CG11" s="71"/>
      <c r="CH11" s="71"/>
      <c r="CI11" s="71"/>
      <c r="CJ11" s="71"/>
      <c r="CK11" s="71"/>
    </row>
    <row r="12" spans="1:89" s="103" customFormat="1" ht="102">
      <c r="A12" s="261" t="s">
        <v>341</v>
      </c>
      <c r="B12" s="261" t="s">
        <v>1041</v>
      </c>
      <c r="C12" s="708" t="s">
        <v>1040</v>
      </c>
      <c r="D12" s="260"/>
      <c r="E12" s="262"/>
      <c r="F12" s="261"/>
      <c r="G12" s="80"/>
      <c r="H12" s="80"/>
      <c r="I12" s="81"/>
      <c r="J12" s="82"/>
      <c r="K12" s="263"/>
      <c r="L12" s="240"/>
      <c r="M12" s="240"/>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row>
    <row r="13" spans="1:89" s="103" customFormat="1">
      <c r="A13" s="260" t="s">
        <v>423</v>
      </c>
      <c r="B13" s="260" t="s">
        <v>1039</v>
      </c>
      <c r="C13" s="94"/>
      <c r="D13" s="262" t="s">
        <v>28</v>
      </c>
      <c r="E13" s="262">
        <v>40</v>
      </c>
      <c r="F13" s="282"/>
      <c r="G13" s="283"/>
      <c r="H13" s="283"/>
      <c r="I13" s="300"/>
      <c r="J13" s="666"/>
      <c r="K13" s="301">
        <f>I13+(I13*J13/100)</f>
        <v>0</v>
      </c>
      <c r="L13" s="302">
        <f>E13*I13</f>
        <v>0</v>
      </c>
      <c r="M13" s="302">
        <f>E13*K13</f>
        <v>0</v>
      </c>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row>
    <row r="14" spans="1:89" s="103" customFormat="1">
      <c r="A14" s="260" t="s">
        <v>424</v>
      </c>
      <c r="B14" s="260" t="s">
        <v>25</v>
      </c>
      <c r="C14" s="94"/>
      <c r="D14" s="262" t="s">
        <v>28</v>
      </c>
      <c r="E14" s="262">
        <v>20</v>
      </c>
      <c r="F14" s="282"/>
      <c r="G14" s="283"/>
      <c r="H14" s="283"/>
      <c r="I14" s="300"/>
      <c r="J14" s="666"/>
      <c r="K14" s="301">
        <f t="shared" ref="K14:K15" si="0">I14+(I14*J14/100)</f>
        <v>0</v>
      </c>
      <c r="L14" s="302">
        <f t="shared" ref="L14:L15" si="1">E14*I14</f>
        <v>0</v>
      </c>
      <c r="M14" s="302">
        <f t="shared" ref="M14:M15" si="2">E14*K14</f>
        <v>0</v>
      </c>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c r="BZ14" s="71"/>
      <c r="CA14" s="71"/>
      <c r="CB14" s="71"/>
      <c r="CC14" s="71"/>
      <c r="CD14" s="71"/>
      <c r="CE14" s="71"/>
      <c r="CF14" s="71"/>
      <c r="CG14" s="71"/>
      <c r="CH14" s="71"/>
      <c r="CI14" s="71"/>
      <c r="CJ14" s="71"/>
      <c r="CK14" s="71"/>
    </row>
    <row r="15" spans="1:89" s="103" customFormat="1" ht="13.5" thickBot="1">
      <c r="A15" s="260" t="s">
        <v>425</v>
      </c>
      <c r="B15" s="94" t="s">
        <v>13</v>
      </c>
      <c r="C15" s="94"/>
      <c r="D15" s="262" t="s">
        <v>28</v>
      </c>
      <c r="E15" s="262">
        <v>50</v>
      </c>
      <c r="F15" s="282"/>
      <c r="G15" s="283"/>
      <c r="H15" s="283"/>
      <c r="I15" s="300"/>
      <c r="J15" s="666"/>
      <c r="K15" s="301">
        <f t="shared" si="0"/>
        <v>0</v>
      </c>
      <c r="L15" s="302">
        <f t="shared" si="1"/>
        <v>0</v>
      </c>
      <c r="M15" s="302">
        <f t="shared" si="2"/>
        <v>0</v>
      </c>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row>
    <row r="16" spans="1:89" s="8" customFormat="1" ht="13.5" thickBot="1">
      <c r="A16" s="350"/>
      <c r="B16" s="405" t="s">
        <v>1038</v>
      </c>
      <c r="C16" s="366"/>
      <c r="D16" s="440"/>
      <c r="E16" s="353"/>
      <c r="F16" s="406"/>
      <c r="G16" s="407"/>
      <c r="H16" s="428"/>
      <c r="I16" s="372"/>
      <c r="J16" s="376"/>
      <c r="K16" s="376"/>
      <c r="L16" s="373">
        <f>SUM(L13:L15)</f>
        <v>0</v>
      </c>
      <c r="M16" s="378">
        <f>SUM(M13:M15)</f>
        <v>0</v>
      </c>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c r="BX16" s="71"/>
      <c r="BY16" s="71"/>
      <c r="BZ16" s="71"/>
      <c r="CA16" s="71"/>
      <c r="CB16" s="71"/>
      <c r="CC16" s="71"/>
      <c r="CD16" s="71"/>
      <c r="CE16" s="71"/>
      <c r="CF16" s="71"/>
      <c r="CG16" s="71"/>
      <c r="CH16" s="71"/>
      <c r="CI16" s="71"/>
      <c r="CJ16" s="71"/>
      <c r="CK16" s="71"/>
    </row>
    <row r="17" spans="14:89">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c r="BX17" s="71"/>
      <c r="BY17" s="71"/>
      <c r="BZ17" s="71"/>
      <c r="CA17" s="71"/>
      <c r="CB17" s="71"/>
      <c r="CC17" s="71"/>
      <c r="CD17" s="71"/>
      <c r="CE17" s="71"/>
      <c r="CF17" s="71"/>
      <c r="CG17" s="71"/>
      <c r="CH17" s="71"/>
      <c r="CI17" s="71"/>
      <c r="CJ17" s="71"/>
      <c r="CK17" s="71"/>
    </row>
    <row r="18" spans="14:89">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c r="CJ18" s="71"/>
      <c r="CK18" s="71"/>
    </row>
    <row r="19" spans="14:89">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1"/>
      <c r="CD19" s="71"/>
      <c r="CE19" s="71"/>
      <c r="CF19" s="71"/>
      <c r="CG19" s="71"/>
      <c r="CH19" s="71"/>
      <c r="CI19" s="71"/>
      <c r="CJ19" s="71"/>
      <c r="CK19" s="71"/>
    </row>
    <row r="20" spans="14:89">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c r="BZ20" s="71"/>
      <c r="CA20" s="71"/>
      <c r="CB20" s="71"/>
      <c r="CC20" s="71"/>
      <c r="CD20" s="71"/>
      <c r="CE20" s="71"/>
      <c r="CF20" s="71"/>
      <c r="CG20" s="71"/>
      <c r="CH20" s="71"/>
      <c r="CI20" s="71"/>
      <c r="CJ20" s="71"/>
      <c r="CK20" s="71"/>
    </row>
    <row r="21" spans="14:89">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c r="BX21" s="71"/>
      <c r="BY21" s="71"/>
      <c r="BZ21" s="71"/>
      <c r="CA21" s="71"/>
      <c r="CB21" s="71"/>
      <c r="CC21" s="71"/>
      <c r="CD21" s="71"/>
      <c r="CE21" s="71"/>
      <c r="CF21" s="71"/>
      <c r="CG21" s="71"/>
      <c r="CH21" s="71"/>
      <c r="CI21" s="71"/>
      <c r="CJ21" s="71"/>
      <c r="CK21" s="71"/>
    </row>
    <row r="22" spans="14:89">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c r="BX22" s="71"/>
      <c r="BY22" s="71"/>
      <c r="BZ22" s="71"/>
      <c r="CA22" s="71"/>
      <c r="CB22" s="71"/>
      <c r="CC22" s="71"/>
      <c r="CD22" s="71"/>
      <c r="CE22" s="71"/>
      <c r="CF22" s="71"/>
      <c r="CG22" s="71"/>
      <c r="CH22" s="71"/>
      <c r="CI22" s="71"/>
      <c r="CJ22" s="71"/>
      <c r="CK22" s="71"/>
    </row>
    <row r="23" spans="14:89">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71"/>
      <c r="BX23" s="71"/>
      <c r="BY23" s="71"/>
      <c r="BZ23" s="71"/>
      <c r="CA23" s="71"/>
      <c r="CB23" s="71"/>
      <c r="CC23" s="71"/>
      <c r="CD23" s="71"/>
      <c r="CE23" s="71"/>
      <c r="CF23" s="71"/>
      <c r="CG23" s="71"/>
      <c r="CH23" s="71"/>
      <c r="CI23" s="71"/>
      <c r="CJ23" s="71"/>
      <c r="CK23" s="71"/>
    </row>
    <row r="24" spans="14:89">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1"/>
      <c r="BM24" s="71"/>
      <c r="BN24" s="71"/>
      <c r="BO24" s="71"/>
      <c r="BP24" s="71"/>
      <c r="BQ24" s="71"/>
      <c r="BR24" s="71"/>
      <c r="BS24" s="71"/>
      <c r="BT24" s="71"/>
      <c r="BU24" s="71"/>
      <c r="BV24" s="71"/>
      <c r="BW24" s="71"/>
      <c r="BX24" s="71"/>
      <c r="BY24" s="71"/>
      <c r="BZ24" s="71"/>
      <c r="CA24" s="71"/>
      <c r="CB24" s="71"/>
      <c r="CC24" s="71"/>
      <c r="CD24" s="71"/>
      <c r="CE24" s="71"/>
      <c r="CF24" s="71"/>
      <c r="CG24" s="71"/>
      <c r="CH24" s="71"/>
      <c r="CI24" s="71"/>
      <c r="CJ24" s="71"/>
      <c r="CK24" s="71"/>
    </row>
    <row r="25" spans="14:89">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c r="BM25" s="71"/>
      <c r="BN25" s="71"/>
      <c r="BO25" s="71"/>
      <c r="BP25" s="71"/>
      <c r="BQ25" s="71"/>
      <c r="BR25" s="71"/>
      <c r="BS25" s="71"/>
      <c r="BT25" s="71"/>
      <c r="BU25" s="71"/>
      <c r="BV25" s="71"/>
      <c r="BW25" s="71"/>
      <c r="BX25" s="71"/>
      <c r="BY25" s="71"/>
      <c r="BZ25" s="71"/>
      <c r="CA25" s="71"/>
      <c r="CB25" s="71"/>
      <c r="CC25" s="71"/>
      <c r="CD25" s="71"/>
      <c r="CE25" s="71"/>
      <c r="CF25" s="71"/>
      <c r="CG25" s="71"/>
      <c r="CH25" s="71"/>
      <c r="CI25" s="71"/>
      <c r="CJ25" s="71"/>
      <c r="CK25" s="71"/>
    </row>
    <row r="26" spans="14:89">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row>
    <row r="27" spans="14:89">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row>
    <row r="28" spans="14:89">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1"/>
      <c r="BM28" s="71"/>
      <c r="BN28" s="71"/>
      <c r="BO28" s="71"/>
      <c r="BP28" s="71"/>
      <c r="BQ28" s="71"/>
      <c r="BR28" s="71"/>
      <c r="BS28" s="71"/>
      <c r="BT28" s="71"/>
      <c r="BU28" s="71"/>
      <c r="BV28" s="71"/>
      <c r="BW28" s="71"/>
      <c r="BX28" s="71"/>
      <c r="BY28" s="71"/>
      <c r="BZ28" s="71"/>
      <c r="CA28" s="71"/>
      <c r="CB28" s="71"/>
      <c r="CC28" s="71"/>
      <c r="CD28" s="71"/>
      <c r="CE28" s="71"/>
      <c r="CF28" s="71"/>
      <c r="CG28" s="71"/>
      <c r="CH28" s="71"/>
      <c r="CI28" s="71"/>
      <c r="CJ28" s="71"/>
      <c r="CK28" s="71"/>
    </row>
    <row r="29" spans="14:89">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71"/>
      <c r="BZ29" s="71"/>
      <c r="CA29" s="71"/>
      <c r="CB29" s="71"/>
      <c r="CC29" s="71"/>
      <c r="CD29" s="71"/>
      <c r="CE29" s="71"/>
      <c r="CF29" s="71"/>
      <c r="CG29" s="71"/>
      <c r="CH29" s="71"/>
      <c r="CI29" s="71"/>
      <c r="CJ29" s="71"/>
      <c r="CK29" s="71"/>
    </row>
    <row r="30" spans="14:89">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1"/>
      <c r="BM30" s="71"/>
      <c r="BN30" s="71"/>
      <c r="BO30" s="71"/>
      <c r="BP30" s="71"/>
      <c r="BQ30" s="71"/>
      <c r="BR30" s="71"/>
      <c r="BS30" s="71"/>
      <c r="BT30" s="71"/>
      <c r="BU30" s="71"/>
      <c r="BV30" s="71"/>
      <c r="BW30" s="71"/>
      <c r="BX30" s="71"/>
      <c r="BY30" s="71"/>
      <c r="BZ30" s="71"/>
      <c r="CA30" s="71"/>
      <c r="CB30" s="71"/>
      <c r="CC30" s="71"/>
      <c r="CD30" s="71"/>
      <c r="CE30" s="71"/>
      <c r="CF30" s="71"/>
      <c r="CG30" s="71"/>
      <c r="CH30" s="71"/>
      <c r="CI30" s="71"/>
      <c r="CJ30" s="71"/>
      <c r="CK30" s="71"/>
    </row>
    <row r="31" spans="14:89">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1"/>
      <c r="BM31" s="71"/>
      <c r="BN31" s="71"/>
      <c r="BO31" s="71"/>
      <c r="BP31" s="71"/>
      <c r="BQ31" s="71"/>
      <c r="BR31" s="71"/>
      <c r="BS31" s="71"/>
      <c r="BT31" s="71"/>
      <c r="BU31" s="71"/>
      <c r="BV31" s="71"/>
      <c r="BW31" s="71"/>
      <c r="BX31" s="71"/>
      <c r="BY31" s="71"/>
      <c r="BZ31" s="71"/>
      <c r="CA31" s="71"/>
      <c r="CB31" s="71"/>
      <c r="CC31" s="71"/>
      <c r="CD31" s="71"/>
      <c r="CE31" s="71"/>
      <c r="CF31" s="71"/>
      <c r="CG31" s="71"/>
      <c r="CH31" s="71"/>
      <c r="CI31" s="71"/>
      <c r="CJ31" s="71"/>
      <c r="CK31" s="71"/>
    </row>
    <row r="32" spans="14:89">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c r="BK32" s="71"/>
      <c r="BL32" s="71"/>
      <c r="BM32" s="71"/>
      <c r="BN32" s="71"/>
      <c r="BO32" s="71"/>
      <c r="BP32" s="71"/>
      <c r="BQ32" s="71"/>
      <c r="BR32" s="71"/>
      <c r="BS32" s="71"/>
      <c r="BT32" s="71"/>
      <c r="BU32" s="71"/>
      <c r="BV32" s="71"/>
      <c r="BW32" s="71"/>
      <c r="BX32" s="71"/>
      <c r="BY32" s="71"/>
      <c r="BZ32" s="71"/>
      <c r="CA32" s="71"/>
      <c r="CB32" s="71"/>
      <c r="CC32" s="71"/>
      <c r="CD32" s="71"/>
      <c r="CE32" s="71"/>
      <c r="CF32" s="71"/>
      <c r="CG32" s="71"/>
      <c r="CH32" s="71"/>
      <c r="CI32" s="71"/>
      <c r="CJ32" s="71"/>
      <c r="CK32" s="71"/>
    </row>
    <row r="33" spans="14:89">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AM33" s="71"/>
      <c r="AN33" s="71"/>
      <c r="AO33" s="71"/>
      <c r="AP33" s="71"/>
      <c r="AQ33" s="71"/>
      <c r="AR33" s="71"/>
      <c r="AS33" s="71"/>
      <c r="AT33" s="71"/>
      <c r="AU33" s="71"/>
      <c r="AV33" s="71"/>
      <c r="AW33" s="71"/>
      <c r="AX33" s="71"/>
      <c r="AY33" s="71"/>
      <c r="AZ33" s="71"/>
      <c r="BA33" s="71"/>
      <c r="BB33" s="71"/>
      <c r="BC33" s="71"/>
      <c r="BD33" s="71"/>
      <c r="BE33" s="71"/>
      <c r="BF33" s="71"/>
      <c r="BG33" s="71"/>
      <c r="BH33" s="71"/>
      <c r="BI33" s="71"/>
      <c r="BJ33" s="71"/>
      <c r="BK33" s="71"/>
      <c r="BL33" s="71"/>
      <c r="BM33" s="71"/>
      <c r="BN33" s="71"/>
      <c r="BO33" s="71"/>
      <c r="BP33" s="71"/>
      <c r="BQ33" s="71"/>
      <c r="BR33" s="71"/>
      <c r="BS33" s="71"/>
      <c r="BT33" s="71"/>
      <c r="BU33" s="71"/>
      <c r="BV33" s="71"/>
      <c r="BW33" s="71"/>
      <c r="BX33" s="71"/>
      <c r="BY33" s="71"/>
      <c r="BZ33" s="71"/>
      <c r="CA33" s="71"/>
      <c r="CB33" s="71"/>
      <c r="CC33" s="71"/>
      <c r="CD33" s="71"/>
      <c r="CE33" s="71"/>
      <c r="CF33" s="71"/>
      <c r="CG33" s="71"/>
      <c r="CH33" s="71"/>
      <c r="CI33" s="71"/>
      <c r="CJ33" s="71"/>
      <c r="CK33" s="71"/>
    </row>
    <row r="34" spans="14:89">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1"/>
      <c r="BM34" s="71"/>
      <c r="BN34" s="71"/>
      <c r="BO34" s="71"/>
      <c r="BP34" s="71"/>
      <c r="BQ34" s="71"/>
      <c r="BR34" s="71"/>
      <c r="BS34" s="71"/>
      <c r="BT34" s="71"/>
      <c r="BU34" s="71"/>
      <c r="BV34" s="71"/>
      <c r="BW34" s="71"/>
      <c r="BX34" s="71"/>
      <c r="BY34" s="71"/>
      <c r="BZ34" s="71"/>
      <c r="CA34" s="71"/>
      <c r="CB34" s="71"/>
      <c r="CC34" s="71"/>
      <c r="CD34" s="71"/>
      <c r="CE34" s="71"/>
      <c r="CF34" s="71"/>
      <c r="CG34" s="71"/>
      <c r="CH34" s="71"/>
      <c r="CI34" s="71"/>
      <c r="CJ34" s="71"/>
      <c r="CK34" s="71"/>
    </row>
    <row r="35" spans="14:89">
      <c r="N35" s="71"/>
      <c r="O35" s="71"/>
      <c r="P35" s="71"/>
      <c r="Q35" s="71"/>
      <c r="R35" s="71"/>
      <c r="S35" s="71"/>
      <c r="T35" s="71"/>
      <c r="U35" s="71"/>
      <c r="V35" s="71"/>
      <c r="W35" s="71"/>
      <c r="X35" s="71"/>
      <c r="Y35" s="71"/>
      <c r="Z35" s="71"/>
      <c r="AA35" s="71"/>
      <c r="AB35" s="71"/>
      <c r="AC35" s="71"/>
      <c r="AD35" s="71"/>
      <c r="AE35" s="71"/>
      <c r="AF35" s="71"/>
      <c r="AG35" s="71"/>
      <c r="AH35" s="71"/>
      <c r="AI35" s="71"/>
      <c r="AJ35" s="71"/>
      <c r="AK35" s="71"/>
      <c r="AL35" s="71"/>
      <c r="AM35" s="71"/>
      <c r="AN35" s="71"/>
      <c r="AO35" s="71"/>
      <c r="AP35" s="71"/>
      <c r="AQ35" s="71"/>
      <c r="AR35" s="71"/>
      <c r="AS35" s="71"/>
      <c r="AT35" s="71"/>
      <c r="AU35" s="71"/>
      <c r="AV35" s="71"/>
      <c r="AW35" s="71"/>
      <c r="AX35" s="71"/>
      <c r="AY35" s="71"/>
      <c r="AZ35" s="71"/>
      <c r="BA35" s="71"/>
      <c r="BB35" s="71"/>
      <c r="BC35" s="71"/>
      <c r="BD35" s="71"/>
      <c r="BE35" s="71"/>
      <c r="BF35" s="71"/>
      <c r="BG35" s="71"/>
      <c r="BH35" s="71"/>
      <c r="BI35" s="71"/>
      <c r="BJ35" s="71"/>
      <c r="BK35" s="71"/>
      <c r="BL35" s="71"/>
      <c r="BM35" s="71"/>
      <c r="BN35" s="71"/>
      <c r="BO35" s="71"/>
      <c r="BP35" s="71"/>
      <c r="BQ35" s="71"/>
      <c r="BR35" s="71"/>
      <c r="BS35" s="71"/>
      <c r="BT35" s="71"/>
      <c r="BU35" s="71"/>
      <c r="BV35" s="71"/>
      <c r="BW35" s="71"/>
      <c r="BX35" s="71"/>
      <c r="BY35" s="71"/>
      <c r="BZ35" s="71"/>
      <c r="CA35" s="71"/>
      <c r="CB35" s="71"/>
      <c r="CC35" s="71"/>
      <c r="CD35" s="71"/>
      <c r="CE35" s="71"/>
      <c r="CF35" s="71"/>
      <c r="CG35" s="71"/>
      <c r="CH35" s="71"/>
      <c r="CI35" s="71"/>
      <c r="CJ35" s="71"/>
      <c r="CK35" s="71"/>
    </row>
    <row r="36" spans="14:89">
      <c r="N36" s="71"/>
      <c r="O36" s="71"/>
      <c r="P36" s="71"/>
      <c r="Q36" s="71"/>
      <c r="R36" s="71"/>
      <c r="S36" s="71"/>
      <c r="T36" s="71"/>
      <c r="U36" s="71"/>
      <c r="V36" s="71"/>
      <c r="W36" s="71"/>
      <c r="X36" s="71"/>
      <c r="Y36" s="71"/>
      <c r="Z36" s="71"/>
      <c r="AA36" s="71"/>
      <c r="AB36" s="71"/>
      <c r="AC36" s="71"/>
      <c r="AD36" s="71"/>
      <c r="AE36" s="71"/>
      <c r="AF36" s="71"/>
      <c r="AG36" s="71"/>
      <c r="AH36" s="71"/>
      <c r="AI36" s="71"/>
      <c r="AJ36" s="71"/>
      <c r="AK36" s="71"/>
      <c r="AL36" s="71"/>
      <c r="AM36" s="71"/>
      <c r="AN36" s="71"/>
      <c r="AO36" s="71"/>
      <c r="AP36" s="71"/>
      <c r="AQ36" s="71"/>
      <c r="AR36" s="71"/>
      <c r="AS36" s="71"/>
      <c r="AT36" s="71"/>
      <c r="AU36" s="71"/>
      <c r="AV36" s="71"/>
      <c r="AW36" s="71"/>
      <c r="AX36" s="71"/>
      <c r="AY36" s="71"/>
      <c r="AZ36" s="71"/>
      <c r="BA36" s="71"/>
      <c r="BB36" s="71"/>
      <c r="BC36" s="71"/>
      <c r="BD36" s="71"/>
      <c r="BE36" s="71"/>
      <c r="BF36" s="71"/>
      <c r="BG36" s="71"/>
      <c r="BH36" s="71"/>
      <c r="BI36" s="71"/>
      <c r="BJ36" s="71"/>
      <c r="BK36" s="71"/>
      <c r="BL36" s="71"/>
      <c r="BM36" s="71"/>
      <c r="BN36" s="71"/>
      <c r="BO36" s="71"/>
      <c r="BP36" s="71"/>
      <c r="BQ36" s="71"/>
      <c r="BR36" s="71"/>
      <c r="BS36" s="71"/>
      <c r="BT36" s="71"/>
      <c r="BU36" s="71"/>
      <c r="BV36" s="71"/>
      <c r="BW36" s="71"/>
      <c r="BX36" s="71"/>
      <c r="BY36" s="71"/>
      <c r="BZ36" s="71"/>
      <c r="CA36" s="71"/>
      <c r="CB36" s="71"/>
      <c r="CC36" s="71"/>
      <c r="CD36" s="71"/>
      <c r="CE36" s="71"/>
      <c r="CF36" s="71"/>
      <c r="CG36" s="71"/>
      <c r="CH36" s="71"/>
      <c r="CI36" s="71"/>
      <c r="CJ36" s="71"/>
      <c r="CK36" s="71"/>
    </row>
    <row r="37" spans="14:89">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c r="AY37" s="71"/>
      <c r="AZ37" s="71"/>
      <c r="BA37" s="71"/>
      <c r="BB37" s="71"/>
      <c r="BC37" s="71"/>
      <c r="BD37" s="71"/>
      <c r="BE37" s="71"/>
      <c r="BF37" s="71"/>
      <c r="BG37" s="71"/>
      <c r="BH37" s="71"/>
      <c r="BI37" s="71"/>
      <c r="BJ37" s="71"/>
      <c r="BK37" s="71"/>
      <c r="BL37" s="71"/>
      <c r="BM37" s="71"/>
      <c r="BN37" s="71"/>
      <c r="BO37" s="71"/>
      <c r="BP37" s="71"/>
      <c r="BQ37" s="71"/>
      <c r="BR37" s="71"/>
      <c r="BS37" s="71"/>
      <c r="BT37" s="71"/>
      <c r="BU37" s="71"/>
      <c r="BV37" s="71"/>
      <c r="BW37" s="71"/>
      <c r="BX37" s="71"/>
      <c r="BY37" s="71"/>
      <c r="BZ37" s="71"/>
      <c r="CA37" s="71"/>
      <c r="CB37" s="71"/>
      <c r="CC37" s="71"/>
      <c r="CD37" s="71"/>
      <c r="CE37" s="71"/>
      <c r="CF37" s="71"/>
      <c r="CG37" s="71"/>
      <c r="CH37" s="71"/>
      <c r="CI37" s="71"/>
      <c r="CJ37" s="71"/>
      <c r="CK37" s="71"/>
    </row>
  </sheetData>
  <pageMargins left="0.7" right="0.7" top="0.75" bottom="0.75" header="0.3" footer="0.3"/>
  <pageSetup paperSize="9" scale="59" fitToHeight="0" orientation="landscape"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Q27"/>
  <sheetViews>
    <sheetView workbookViewId="0">
      <selection activeCell="H17" sqref="H17"/>
    </sheetView>
  </sheetViews>
  <sheetFormatPr defaultColWidth="14.7109375" defaultRowHeight="12.75"/>
  <cols>
    <col min="1" max="1" width="9.85546875" style="1" customWidth="1"/>
    <col min="2" max="2" width="45.85546875" style="1" customWidth="1"/>
    <col min="3" max="3" width="43.28515625" style="2" bestFit="1" customWidth="1"/>
    <col min="4" max="4" width="3.42578125" style="1" bestFit="1" customWidth="1"/>
    <col min="5" max="5" width="11.85546875" style="13" bestFit="1" customWidth="1"/>
    <col min="6" max="6" width="28.28515625" style="38" bestFit="1" customWidth="1"/>
    <col min="7" max="7" width="14.7109375" style="39" customWidth="1"/>
    <col min="8" max="8" width="13.7109375" style="39" customWidth="1"/>
    <col min="9" max="9" width="7.42578125" style="40" bestFit="1" customWidth="1"/>
    <col min="10" max="10" width="6.42578125" style="3" bestFit="1" customWidth="1"/>
    <col min="11" max="11" width="10.7109375" style="4" bestFit="1" customWidth="1"/>
    <col min="12" max="12" width="11.140625" style="9" bestFit="1" customWidth="1"/>
    <col min="13" max="13" width="11.5703125" style="47" customWidth="1"/>
    <col min="14" max="16384" width="14.7109375" style="1"/>
  </cols>
  <sheetData>
    <row r="1" spans="1:95" s="60" customFormat="1">
      <c r="A1" s="68" t="s">
        <v>77</v>
      </c>
    </row>
    <row r="2" spans="1:95" s="68" customFormat="1">
      <c r="A2" s="313" t="s">
        <v>0</v>
      </c>
      <c r="B2" s="60"/>
      <c r="C2" s="6"/>
      <c r="E2" s="12"/>
      <c r="F2" s="61"/>
      <c r="G2" s="62"/>
      <c r="H2" s="62"/>
      <c r="I2" s="62"/>
      <c r="J2" s="63"/>
      <c r="K2" s="64"/>
      <c r="L2" s="65"/>
      <c r="M2" s="69"/>
    </row>
    <row r="3" spans="1:95" s="60" customFormat="1">
      <c r="A3" s="68" t="s">
        <v>1</v>
      </c>
    </row>
    <row r="4" spans="1:95" s="71" customFormat="1">
      <c r="B4" s="5"/>
      <c r="C4" s="5"/>
      <c r="D4" s="661" t="s">
        <v>668</v>
      </c>
      <c r="E4" s="67"/>
      <c r="F4" s="12"/>
      <c r="G4" s="38"/>
      <c r="H4" s="39"/>
      <c r="I4" s="39"/>
      <c r="J4" s="40"/>
      <c r="K4" s="3"/>
      <c r="L4" s="4"/>
      <c r="M4" s="72"/>
    </row>
    <row r="5" spans="1:95" s="71" customFormat="1">
      <c r="B5" s="5"/>
      <c r="C5" s="5"/>
      <c r="D5" s="661" t="s">
        <v>426</v>
      </c>
      <c r="E5" s="67"/>
      <c r="F5" s="12"/>
      <c r="G5" s="38"/>
      <c r="H5" s="39"/>
      <c r="I5" s="39"/>
      <c r="J5" s="40"/>
      <c r="K5" s="3"/>
      <c r="L5" s="4"/>
      <c r="M5" s="72"/>
    </row>
    <row r="6" spans="1:95" s="71" customFormat="1">
      <c r="B6" s="7"/>
      <c r="C6" s="66"/>
      <c r="D6" s="68"/>
      <c r="E6" s="13"/>
      <c r="F6" s="38"/>
      <c r="G6" s="39"/>
      <c r="H6" s="39"/>
      <c r="I6" s="42"/>
      <c r="J6" s="40"/>
      <c r="K6" s="3"/>
      <c r="L6" s="4"/>
      <c r="M6" s="72"/>
    </row>
    <row r="7" spans="1:95" s="71" customFormat="1" ht="13.5" thickBot="1">
      <c r="B7" s="7"/>
      <c r="C7" s="85"/>
      <c r="D7" s="68"/>
      <c r="E7" s="13"/>
      <c r="F7" s="38"/>
      <c r="G7" s="39"/>
      <c r="H7" s="39"/>
      <c r="I7" s="42"/>
      <c r="J7" s="40"/>
      <c r="K7" s="3"/>
      <c r="L7" s="4"/>
      <c r="M7" s="72"/>
    </row>
    <row r="8" spans="1:95" s="16" customFormat="1" ht="34.5" thickBot="1">
      <c r="A8" s="325" t="s">
        <v>81</v>
      </c>
      <c r="B8" s="326" t="s">
        <v>449</v>
      </c>
      <c r="C8" s="326" t="s">
        <v>2</v>
      </c>
      <c r="D8" s="326" t="s">
        <v>3</v>
      </c>
      <c r="E8" s="458" t="s">
        <v>450</v>
      </c>
      <c r="F8" s="273" t="s">
        <v>29</v>
      </c>
      <c r="G8" s="273" t="s">
        <v>79</v>
      </c>
      <c r="H8" s="273" t="s">
        <v>526</v>
      </c>
      <c r="I8" s="274" t="s">
        <v>4</v>
      </c>
      <c r="J8" s="273" t="s">
        <v>5</v>
      </c>
      <c r="K8" s="276" t="s">
        <v>6</v>
      </c>
      <c r="L8" s="276" t="s">
        <v>451</v>
      </c>
      <c r="M8" s="277" t="s">
        <v>452</v>
      </c>
      <c r="N8" s="71"/>
      <c r="O8" s="71"/>
      <c r="P8" s="71"/>
      <c r="Q8" s="71"/>
      <c r="R8" s="71"/>
      <c r="S8" s="71"/>
      <c r="T8" s="71"/>
      <c r="U8" s="71"/>
      <c r="V8" s="71"/>
      <c r="W8" s="71"/>
      <c r="X8" s="71"/>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row>
    <row r="9" spans="1:95" s="494" customFormat="1">
      <c r="A9" s="278" t="s">
        <v>1043</v>
      </c>
      <c r="B9" s="495"/>
      <c r="C9" s="495"/>
      <c r="D9" s="495"/>
      <c r="E9" s="495"/>
      <c r="F9" s="495"/>
      <c r="G9" s="495"/>
      <c r="H9" s="495"/>
      <c r="I9" s="495"/>
      <c r="J9" s="495"/>
      <c r="K9" s="495"/>
      <c r="L9" s="495"/>
      <c r="M9" s="495"/>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C9" s="71"/>
      <c r="BD9" s="71"/>
      <c r="BE9" s="71"/>
      <c r="BF9" s="71"/>
      <c r="BG9" s="71"/>
      <c r="BH9" s="71"/>
      <c r="BI9" s="71"/>
      <c r="BJ9" s="71"/>
      <c r="BK9" s="71"/>
      <c r="BL9" s="71"/>
      <c r="BM9" s="71"/>
      <c r="BN9" s="71"/>
      <c r="BO9" s="71"/>
      <c r="BP9" s="71"/>
      <c r="BQ9" s="71"/>
      <c r="BR9" s="71"/>
      <c r="BS9" s="71"/>
      <c r="BT9" s="71"/>
      <c r="BU9" s="71"/>
      <c r="BV9" s="71"/>
      <c r="BW9" s="71"/>
      <c r="BX9" s="71"/>
      <c r="BY9" s="71"/>
      <c r="BZ9" s="71"/>
      <c r="CA9" s="71"/>
      <c r="CB9" s="71"/>
      <c r="CC9" s="71"/>
      <c r="CD9" s="71"/>
      <c r="CE9" s="71"/>
      <c r="CF9" s="71"/>
      <c r="CG9" s="71"/>
      <c r="CH9" s="71"/>
      <c r="CI9" s="71"/>
      <c r="CJ9" s="71"/>
      <c r="CK9" s="71"/>
      <c r="CL9" s="71"/>
      <c r="CM9" s="71"/>
      <c r="CN9" s="71"/>
      <c r="CO9" s="71"/>
      <c r="CP9" s="71"/>
      <c r="CQ9" s="71"/>
    </row>
    <row r="10" spans="1:95" s="730" customFormat="1" ht="165.75">
      <c r="A10" s="87" t="s">
        <v>343</v>
      </c>
      <c r="B10" s="87" t="s">
        <v>1044</v>
      </c>
      <c r="C10" s="734" t="s">
        <v>1047</v>
      </c>
      <c r="D10" s="77"/>
      <c r="E10" s="210"/>
      <c r="F10" s="214"/>
      <c r="G10" s="207"/>
      <c r="H10" s="207"/>
      <c r="I10" s="208"/>
      <c r="J10" s="209"/>
      <c r="K10" s="83"/>
      <c r="L10" s="84"/>
      <c r="M10" s="84"/>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row>
    <row r="11" spans="1:95" s="730" customFormat="1">
      <c r="A11" s="77" t="s">
        <v>344</v>
      </c>
      <c r="B11" s="77" t="s">
        <v>1046</v>
      </c>
      <c r="C11" s="88"/>
      <c r="D11" s="210" t="s">
        <v>28</v>
      </c>
      <c r="E11" s="210">
        <v>50</v>
      </c>
      <c r="F11" s="215"/>
      <c r="G11" s="216"/>
      <c r="H11" s="216"/>
      <c r="I11" s="301"/>
      <c r="J11" s="724"/>
      <c r="K11" s="301">
        <f>I11+(I11*J11/100)</f>
        <v>0</v>
      </c>
      <c r="L11" s="596">
        <f>E11*I11</f>
        <v>0</v>
      </c>
      <c r="M11" s="596">
        <f>E11*K11</f>
        <v>0</v>
      </c>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71"/>
      <c r="BN11" s="71"/>
      <c r="BO11" s="71"/>
      <c r="BP11" s="71"/>
      <c r="BQ11" s="71"/>
      <c r="BR11" s="71"/>
      <c r="BS11" s="71"/>
      <c r="BT11" s="71"/>
      <c r="BU11" s="71"/>
      <c r="BV11" s="71"/>
      <c r="BW11" s="71"/>
      <c r="BX11" s="71"/>
      <c r="BY11" s="71"/>
      <c r="BZ11" s="71"/>
      <c r="CA11" s="71"/>
      <c r="CB11" s="71"/>
      <c r="CC11" s="71"/>
      <c r="CD11" s="71"/>
      <c r="CE11" s="71"/>
      <c r="CF11" s="71"/>
      <c r="CG11" s="71"/>
      <c r="CH11" s="71"/>
      <c r="CI11" s="71"/>
      <c r="CJ11" s="71"/>
      <c r="CK11" s="71"/>
      <c r="CL11" s="71"/>
      <c r="CM11" s="71"/>
      <c r="CN11" s="71"/>
      <c r="CO11" s="71"/>
      <c r="CP11" s="71"/>
      <c r="CQ11" s="71"/>
    </row>
    <row r="12" spans="1:95" s="730" customFormat="1" ht="13.5" thickBot="1">
      <c r="A12" s="77" t="s">
        <v>345</v>
      </c>
      <c r="B12" s="731" t="s">
        <v>1045</v>
      </c>
      <c r="C12" s="88"/>
      <c r="D12" s="210" t="s">
        <v>28</v>
      </c>
      <c r="E12" s="210">
        <v>40</v>
      </c>
      <c r="F12" s="735"/>
      <c r="G12" s="735"/>
      <c r="H12" s="735"/>
      <c r="I12" s="301"/>
      <c r="J12" s="724"/>
      <c r="K12" s="301">
        <f>I12+(I12*J12/100)</f>
        <v>0</v>
      </c>
      <c r="L12" s="596">
        <f>E12*I12</f>
        <v>0</v>
      </c>
      <c r="M12" s="596">
        <f>E12*K12</f>
        <v>0</v>
      </c>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c r="CP12" s="71"/>
      <c r="CQ12" s="71"/>
    </row>
    <row r="13" spans="1:95" s="8" customFormat="1" ht="13.5" thickBot="1">
      <c r="A13" s="350"/>
      <c r="B13" s="405" t="s">
        <v>1042</v>
      </c>
      <c r="C13" s="366"/>
      <c r="D13" s="440"/>
      <c r="E13" s="353"/>
      <c r="F13" s="406"/>
      <c r="G13" s="407"/>
      <c r="H13" s="428"/>
      <c r="I13" s="372"/>
      <c r="J13" s="376"/>
      <c r="K13" s="376"/>
      <c r="L13" s="373">
        <f>SUM(L11:L12)</f>
        <v>0</v>
      </c>
      <c r="M13" s="378">
        <f>SUM(M11:M12)</f>
        <v>0</v>
      </c>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row>
    <row r="14" spans="1:95">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c r="BZ14" s="71"/>
      <c r="CA14" s="71"/>
      <c r="CB14" s="71"/>
      <c r="CC14" s="71"/>
      <c r="CD14" s="71"/>
      <c r="CE14" s="71"/>
      <c r="CF14" s="71"/>
      <c r="CG14" s="71"/>
      <c r="CH14" s="71"/>
      <c r="CI14" s="71"/>
      <c r="CJ14" s="71"/>
      <c r="CK14" s="71"/>
      <c r="CL14" s="71"/>
      <c r="CM14" s="71"/>
      <c r="CN14" s="71"/>
      <c r="CO14" s="71"/>
      <c r="CP14" s="71"/>
      <c r="CQ14" s="71"/>
    </row>
    <row r="15" spans="1:95">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row>
    <row r="16" spans="1:95">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c r="BX16" s="71"/>
      <c r="BY16" s="71"/>
      <c r="BZ16" s="71"/>
      <c r="CA16" s="71"/>
      <c r="CB16" s="71"/>
      <c r="CC16" s="71"/>
      <c r="CD16" s="71"/>
      <c r="CE16" s="71"/>
      <c r="CF16" s="71"/>
      <c r="CG16" s="71"/>
      <c r="CH16" s="71"/>
      <c r="CI16" s="71"/>
      <c r="CJ16" s="71"/>
      <c r="CK16" s="71"/>
      <c r="CL16" s="71"/>
      <c r="CM16" s="71"/>
      <c r="CN16" s="71"/>
      <c r="CO16" s="71"/>
      <c r="CP16" s="71"/>
      <c r="CQ16" s="71"/>
    </row>
    <row r="17" spans="14:95">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c r="BX17" s="71"/>
      <c r="BY17" s="71"/>
      <c r="BZ17" s="71"/>
      <c r="CA17" s="71"/>
      <c r="CB17" s="71"/>
      <c r="CC17" s="71"/>
      <c r="CD17" s="71"/>
      <c r="CE17" s="71"/>
      <c r="CF17" s="71"/>
      <c r="CG17" s="71"/>
      <c r="CH17" s="71"/>
      <c r="CI17" s="71"/>
      <c r="CJ17" s="71"/>
      <c r="CK17" s="71"/>
      <c r="CL17" s="71"/>
      <c r="CM17" s="71"/>
      <c r="CN17" s="71"/>
      <c r="CO17" s="71"/>
      <c r="CP17" s="71"/>
      <c r="CQ17" s="71"/>
    </row>
    <row r="18" spans="14:95">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c r="CJ18" s="71"/>
      <c r="CK18" s="71"/>
      <c r="CL18" s="71"/>
      <c r="CM18" s="71"/>
      <c r="CN18" s="71"/>
      <c r="CO18" s="71"/>
      <c r="CP18" s="71"/>
      <c r="CQ18" s="71"/>
    </row>
    <row r="19" spans="14:95">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1"/>
      <c r="CD19" s="71"/>
      <c r="CE19" s="71"/>
      <c r="CF19" s="71"/>
      <c r="CG19" s="71"/>
      <c r="CH19" s="71"/>
      <c r="CI19" s="71"/>
      <c r="CJ19" s="71"/>
      <c r="CK19" s="71"/>
      <c r="CL19" s="71"/>
      <c r="CM19" s="71"/>
      <c r="CN19" s="71"/>
      <c r="CO19" s="71"/>
      <c r="CP19" s="71"/>
      <c r="CQ19" s="71"/>
    </row>
    <row r="20" spans="14:95">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c r="BZ20" s="71"/>
      <c r="CA20" s="71"/>
      <c r="CB20" s="71"/>
      <c r="CC20" s="71"/>
      <c r="CD20" s="71"/>
      <c r="CE20" s="71"/>
      <c r="CF20" s="71"/>
      <c r="CG20" s="71"/>
      <c r="CH20" s="71"/>
      <c r="CI20" s="71"/>
      <c r="CJ20" s="71"/>
      <c r="CK20" s="71"/>
      <c r="CL20" s="71"/>
      <c r="CM20" s="71"/>
      <c r="CN20" s="71"/>
      <c r="CO20" s="71"/>
      <c r="CP20" s="71"/>
      <c r="CQ20" s="71"/>
    </row>
    <row r="21" spans="14:95">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c r="BX21" s="71"/>
      <c r="BY21" s="71"/>
      <c r="BZ21" s="71"/>
      <c r="CA21" s="71"/>
      <c r="CB21" s="71"/>
      <c r="CC21" s="71"/>
      <c r="CD21" s="71"/>
      <c r="CE21" s="71"/>
      <c r="CF21" s="71"/>
      <c r="CG21" s="71"/>
      <c r="CH21" s="71"/>
      <c r="CI21" s="71"/>
      <c r="CJ21" s="71"/>
      <c r="CK21" s="71"/>
      <c r="CL21" s="71"/>
      <c r="CM21" s="71"/>
      <c r="CN21" s="71"/>
      <c r="CO21" s="71"/>
      <c r="CP21" s="71"/>
      <c r="CQ21" s="71"/>
    </row>
    <row r="22" spans="14:95">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c r="BX22" s="71"/>
      <c r="BY22" s="71"/>
      <c r="BZ22" s="71"/>
      <c r="CA22" s="71"/>
      <c r="CB22" s="71"/>
      <c r="CC22" s="71"/>
      <c r="CD22" s="71"/>
      <c r="CE22" s="71"/>
      <c r="CF22" s="71"/>
      <c r="CG22" s="71"/>
      <c r="CH22" s="71"/>
      <c r="CI22" s="71"/>
      <c r="CJ22" s="71"/>
      <c r="CK22" s="71"/>
      <c r="CL22" s="71"/>
      <c r="CM22" s="71"/>
      <c r="CN22" s="71"/>
      <c r="CO22" s="71"/>
      <c r="CP22" s="71"/>
      <c r="CQ22" s="71"/>
    </row>
    <row r="23" spans="14:95">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71"/>
      <c r="BX23" s="71"/>
      <c r="BY23" s="71"/>
      <c r="BZ23" s="71"/>
      <c r="CA23" s="71"/>
      <c r="CB23" s="71"/>
      <c r="CC23" s="71"/>
      <c r="CD23" s="71"/>
      <c r="CE23" s="71"/>
      <c r="CF23" s="71"/>
      <c r="CG23" s="71"/>
      <c r="CH23" s="71"/>
      <c r="CI23" s="71"/>
      <c r="CJ23" s="71"/>
      <c r="CK23" s="71"/>
      <c r="CL23" s="71"/>
      <c r="CM23" s="71"/>
      <c r="CN23" s="71"/>
      <c r="CO23" s="71"/>
      <c r="CP23" s="71"/>
      <c r="CQ23" s="71"/>
    </row>
    <row r="24" spans="14:95">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1"/>
      <c r="BM24" s="71"/>
      <c r="BN24" s="71"/>
      <c r="BO24" s="71"/>
      <c r="BP24" s="71"/>
      <c r="BQ24" s="71"/>
      <c r="BR24" s="71"/>
      <c r="BS24" s="71"/>
      <c r="BT24" s="71"/>
      <c r="BU24" s="71"/>
      <c r="BV24" s="71"/>
      <c r="BW24" s="71"/>
      <c r="BX24" s="71"/>
      <c r="BY24" s="71"/>
      <c r="BZ24" s="71"/>
      <c r="CA24" s="71"/>
      <c r="CB24" s="71"/>
      <c r="CC24" s="71"/>
      <c r="CD24" s="71"/>
      <c r="CE24" s="71"/>
      <c r="CF24" s="71"/>
      <c r="CG24" s="71"/>
      <c r="CH24" s="71"/>
      <c r="CI24" s="71"/>
      <c r="CJ24" s="71"/>
      <c r="CK24" s="71"/>
      <c r="CL24" s="71"/>
      <c r="CM24" s="71"/>
      <c r="CN24" s="71"/>
      <c r="CO24" s="71"/>
      <c r="CP24" s="71"/>
      <c r="CQ24" s="71"/>
    </row>
    <row r="25" spans="14:95">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c r="BM25" s="71"/>
      <c r="BN25" s="71"/>
      <c r="BO25" s="71"/>
      <c r="BP25" s="71"/>
      <c r="BQ25" s="71"/>
      <c r="BR25" s="71"/>
      <c r="BS25" s="71"/>
      <c r="BT25" s="71"/>
      <c r="BU25" s="71"/>
      <c r="BV25" s="71"/>
      <c r="BW25" s="71"/>
      <c r="BX25" s="71"/>
      <c r="BY25" s="71"/>
      <c r="BZ25" s="71"/>
      <c r="CA25" s="71"/>
      <c r="CB25" s="71"/>
      <c r="CC25" s="71"/>
      <c r="CD25" s="71"/>
      <c r="CE25" s="71"/>
      <c r="CF25" s="71"/>
      <c r="CG25" s="71"/>
      <c r="CH25" s="71"/>
      <c r="CI25" s="71"/>
      <c r="CJ25" s="71"/>
      <c r="CK25" s="71"/>
      <c r="CL25" s="71"/>
      <c r="CM25" s="71"/>
      <c r="CN25" s="71"/>
      <c r="CO25" s="71"/>
      <c r="CP25" s="71"/>
      <c r="CQ25" s="71"/>
    </row>
    <row r="26" spans="14:95">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row>
    <row r="27" spans="14:95">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row>
  </sheetData>
  <pageMargins left="0.7" right="0.7" top="0.75" bottom="0.75" header="0.3" footer="0.3"/>
  <pageSetup paperSize="9" scale="61" fitToHeight="0" orientation="landscape"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Q44"/>
  <sheetViews>
    <sheetView workbookViewId="0">
      <selection activeCell="N23" sqref="N23"/>
    </sheetView>
  </sheetViews>
  <sheetFormatPr defaultColWidth="14.7109375" defaultRowHeight="12.75"/>
  <cols>
    <col min="1" max="1" width="9.85546875" style="1" customWidth="1"/>
    <col min="2" max="2" width="47.5703125" style="1" customWidth="1"/>
    <col min="3" max="3" width="43.28515625" style="2" bestFit="1" customWidth="1"/>
    <col min="4" max="4" width="3.42578125" style="1" bestFit="1" customWidth="1"/>
    <col min="5" max="5" width="11.140625" style="13" customWidth="1"/>
    <col min="6" max="6" width="28.28515625" style="38" bestFit="1" customWidth="1"/>
    <col min="7" max="7" width="13.85546875" style="39" customWidth="1"/>
    <col min="8" max="8" width="13.7109375" style="39" customWidth="1"/>
    <col min="9" max="9" width="7.42578125" style="40" bestFit="1" customWidth="1"/>
    <col min="10" max="10" width="6.42578125" style="3" bestFit="1" customWidth="1"/>
    <col min="11" max="11" width="10.7109375" style="4" bestFit="1" customWidth="1"/>
    <col min="12" max="12" width="11.140625" style="9" bestFit="1" customWidth="1"/>
    <col min="13" max="13" width="10.7109375" style="47" customWidth="1"/>
    <col min="14" max="16384" width="14.7109375" style="1"/>
  </cols>
  <sheetData>
    <row r="1" spans="1:95" s="60" customFormat="1">
      <c r="A1" s="68" t="s">
        <v>77</v>
      </c>
    </row>
    <row r="2" spans="1:95" s="68" customFormat="1">
      <c r="A2" s="313" t="s">
        <v>0</v>
      </c>
      <c r="B2" s="60"/>
      <c r="C2" s="6"/>
      <c r="E2" s="12"/>
      <c r="F2" s="61"/>
      <c r="G2" s="62"/>
      <c r="H2" s="62"/>
      <c r="I2" s="62"/>
      <c r="J2" s="63"/>
      <c r="K2" s="64"/>
      <c r="L2" s="65"/>
      <c r="M2" s="69"/>
    </row>
    <row r="3" spans="1:95" s="60" customFormat="1">
      <c r="A3" s="68" t="s">
        <v>1</v>
      </c>
    </row>
    <row r="4" spans="1:95" s="71" customFormat="1">
      <c r="B4" s="5"/>
      <c r="C4" s="5"/>
      <c r="D4" s="661" t="s">
        <v>668</v>
      </c>
      <c r="E4" s="67"/>
      <c r="F4" s="12"/>
      <c r="G4" s="38"/>
      <c r="H4" s="39"/>
      <c r="I4" s="39"/>
      <c r="J4" s="40"/>
      <c r="K4" s="3"/>
      <c r="L4" s="4"/>
      <c r="M4" s="72"/>
    </row>
    <row r="5" spans="1:95" s="71" customFormat="1">
      <c r="B5" s="5"/>
      <c r="C5" s="5"/>
      <c r="D5" s="661" t="s">
        <v>1048</v>
      </c>
      <c r="E5" s="67"/>
      <c r="F5" s="12"/>
      <c r="G5" s="38"/>
      <c r="H5" s="39"/>
      <c r="I5" s="39"/>
      <c r="J5" s="40"/>
      <c r="K5" s="3"/>
      <c r="L5" s="4"/>
      <c r="M5" s="72"/>
    </row>
    <row r="6" spans="1:95" s="71" customFormat="1">
      <c r="B6" s="7"/>
      <c r="C6" s="66"/>
      <c r="D6" s="68"/>
      <c r="E6" s="13"/>
      <c r="F6" s="38"/>
      <c r="G6" s="39"/>
      <c r="H6" s="39"/>
      <c r="I6" s="42"/>
      <c r="J6" s="40"/>
      <c r="K6" s="3"/>
      <c r="L6" s="4"/>
      <c r="M6" s="72"/>
    </row>
    <row r="7" spans="1:95" s="71" customFormat="1" ht="13.5" thickBot="1">
      <c r="B7" s="7"/>
      <c r="C7" s="661"/>
      <c r="D7" s="68"/>
      <c r="E7" s="13"/>
      <c r="F7" s="38"/>
      <c r="G7" s="39"/>
      <c r="H7" s="39"/>
      <c r="I7" s="42"/>
      <c r="J7" s="40"/>
      <c r="K7" s="3"/>
      <c r="L7" s="4"/>
      <c r="M7" s="72"/>
    </row>
    <row r="8" spans="1:95" s="16" customFormat="1" ht="33.75">
      <c r="A8" s="750" t="s">
        <v>81</v>
      </c>
      <c r="B8" s="751" t="s">
        <v>449</v>
      </c>
      <c r="C8" s="751" t="s">
        <v>2</v>
      </c>
      <c r="D8" s="751" t="s">
        <v>3</v>
      </c>
      <c r="E8" s="752" t="s">
        <v>450</v>
      </c>
      <c r="F8" s="753" t="s">
        <v>29</v>
      </c>
      <c r="G8" s="753" t="s">
        <v>79</v>
      </c>
      <c r="H8" s="753" t="s">
        <v>526</v>
      </c>
      <c r="I8" s="754" t="s">
        <v>4</v>
      </c>
      <c r="J8" s="753" t="s">
        <v>5</v>
      </c>
      <c r="K8" s="755" t="s">
        <v>6</v>
      </c>
      <c r="L8" s="755" t="s">
        <v>451</v>
      </c>
      <c r="M8" s="756" t="s">
        <v>452</v>
      </c>
      <c r="N8" s="71"/>
      <c r="O8" s="71"/>
      <c r="P8" s="71"/>
      <c r="Q8" s="71"/>
      <c r="R8" s="71"/>
      <c r="S8" s="71"/>
      <c r="T8" s="71"/>
      <c r="U8" s="71"/>
      <c r="V8" s="71"/>
      <c r="W8" s="71"/>
      <c r="X8" s="71"/>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row>
    <row r="9" spans="1:95" s="494" customFormat="1" ht="13.5" thickBot="1">
      <c r="A9" s="757" t="s">
        <v>1051</v>
      </c>
      <c r="B9" s="758"/>
      <c r="C9" s="758"/>
      <c r="D9" s="758"/>
      <c r="E9" s="758"/>
      <c r="F9" s="758"/>
      <c r="G9" s="758"/>
      <c r="H9" s="758"/>
      <c r="I9" s="758"/>
      <c r="J9" s="758"/>
      <c r="K9" s="758"/>
      <c r="L9" s="758"/>
      <c r="M9" s="759"/>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C9" s="71"/>
      <c r="BD9" s="71"/>
      <c r="BE9" s="71"/>
      <c r="BF9" s="71"/>
      <c r="BG9" s="71"/>
      <c r="BH9" s="71"/>
      <c r="BI9" s="71"/>
      <c r="BJ9" s="71"/>
      <c r="BK9" s="71"/>
      <c r="BL9" s="71"/>
      <c r="BM9" s="71"/>
      <c r="BN9" s="71"/>
      <c r="BO9" s="71"/>
      <c r="BP9" s="71"/>
      <c r="BQ9" s="71"/>
      <c r="BR9" s="71"/>
      <c r="BS9" s="71"/>
      <c r="BT9" s="71"/>
      <c r="BU9" s="71"/>
      <c r="BV9" s="71"/>
      <c r="BW9" s="71"/>
      <c r="BX9" s="71"/>
      <c r="BY9" s="71"/>
      <c r="BZ9" s="71"/>
      <c r="CA9" s="71"/>
      <c r="CB9" s="71"/>
      <c r="CC9" s="71"/>
      <c r="CD9" s="71"/>
      <c r="CE9" s="71"/>
      <c r="CF9" s="71"/>
      <c r="CG9" s="71"/>
      <c r="CH9" s="71"/>
      <c r="CI9" s="71"/>
      <c r="CJ9" s="71"/>
      <c r="CK9" s="71"/>
      <c r="CL9" s="71"/>
      <c r="CM9" s="71"/>
      <c r="CN9" s="71"/>
      <c r="CO9" s="71"/>
      <c r="CP9" s="71"/>
      <c r="CQ9" s="71"/>
    </row>
    <row r="10" spans="1:95" s="730" customFormat="1" ht="116.25" customHeight="1">
      <c r="A10" s="741" t="s">
        <v>346</v>
      </c>
      <c r="B10" s="741" t="s">
        <v>1050</v>
      </c>
      <c r="C10" s="742" t="s">
        <v>1082</v>
      </c>
      <c r="D10" s="738"/>
      <c r="E10" s="739"/>
      <c r="F10" s="747"/>
      <c r="G10" s="748"/>
      <c r="H10" s="748"/>
      <c r="I10" s="743"/>
      <c r="J10" s="744"/>
      <c r="K10" s="745"/>
      <c r="L10" s="746"/>
      <c r="M10" s="746"/>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row>
    <row r="11" spans="1:95" s="730" customFormat="1">
      <c r="A11" s="77" t="s">
        <v>344</v>
      </c>
      <c r="B11" s="19" t="s">
        <v>26</v>
      </c>
      <c r="C11" s="88"/>
      <c r="D11" s="210" t="s">
        <v>28</v>
      </c>
      <c r="E11" s="210">
        <v>500</v>
      </c>
      <c r="F11" s="215"/>
      <c r="G11" s="216"/>
      <c r="H11" s="216"/>
      <c r="I11" s="301"/>
      <c r="J11" s="724"/>
      <c r="K11" s="301">
        <f>I11+(I11*J11/100)</f>
        <v>0</v>
      </c>
      <c r="L11" s="596">
        <f>E11*I11</f>
        <v>0</v>
      </c>
      <c r="M11" s="596">
        <f>E11*K11</f>
        <v>0</v>
      </c>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71"/>
      <c r="BN11" s="71"/>
      <c r="BO11" s="71"/>
      <c r="BP11" s="71"/>
      <c r="BQ11" s="71"/>
      <c r="BR11" s="71"/>
      <c r="BS11" s="71"/>
      <c r="BT11" s="71"/>
      <c r="BU11" s="71"/>
      <c r="BV11" s="71"/>
      <c r="BW11" s="71"/>
      <c r="BX11" s="71"/>
      <c r="BY11" s="71"/>
      <c r="BZ11" s="71"/>
      <c r="CA11" s="71"/>
      <c r="CB11" s="71"/>
      <c r="CC11" s="71"/>
      <c r="CD11" s="71"/>
      <c r="CE11" s="71"/>
      <c r="CF11" s="71"/>
      <c r="CG11" s="71"/>
      <c r="CH11" s="71"/>
      <c r="CI11" s="71"/>
      <c r="CJ11" s="71"/>
      <c r="CK11" s="71"/>
      <c r="CL11" s="71"/>
      <c r="CM11" s="71"/>
      <c r="CN11" s="71"/>
      <c r="CO11" s="71"/>
      <c r="CP11" s="71"/>
      <c r="CQ11" s="71"/>
    </row>
    <row r="12" spans="1:95" s="730" customFormat="1" ht="13.5" thickBot="1">
      <c r="A12" s="95" t="s">
        <v>345</v>
      </c>
      <c r="B12" s="135" t="s">
        <v>27</v>
      </c>
      <c r="C12" s="101"/>
      <c r="D12" s="284" t="s">
        <v>28</v>
      </c>
      <c r="E12" s="284">
        <v>400</v>
      </c>
      <c r="F12" s="740"/>
      <c r="G12" s="740"/>
      <c r="H12" s="740"/>
      <c r="I12" s="306"/>
      <c r="J12" s="736"/>
      <c r="K12" s="306">
        <f>I12+(I12*J12/100)</f>
        <v>0</v>
      </c>
      <c r="L12" s="737">
        <f>E12*I12</f>
        <v>0</v>
      </c>
      <c r="M12" s="737">
        <f>E12*K12</f>
        <v>0</v>
      </c>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c r="CP12" s="71"/>
      <c r="CQ12" s="71"/>
    </row>
    <row r="13" spans="1:95" s="730" customFormat="1" ht="13.5" thickBot="1">
      <c r="A13" s="350"/>
      <c r="B13" s="405" t="s">
        <v>1052</v>
      </c>
      <c r="C13" s="366"/>
      <c r="D13" s="440"/>
      <c r="E13" s="353"/>
      <c r="F13" s="406"/>
      <c r="G13" s="407"/>
      <c r="H13" s="428"/>
      <c r="I13" s="372"/>
      <c r="J13" s="376"/>
      <c r="K13" s="376"/>
      <c r="L13" s="373">
        <f>SUM(L11:L12)</f>
        <v>0</v>
      </c>
      <c r="M13" s="378">
        <f>SUM(M11:M12)</f>
        <v>0</v>
      </c>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row>
    <row r="14" spans="1:95" s="730" customFormat="1" ht="114.75" customHeight="1">
      <c r="A14" s="741" t="s">
        <v>1049</v>
      </c>
      <c r="B14" s="741" t="s">
        <v>1056</v>
      </c>
      <c r="C14" s="742" t="s">
        <v>1083</v>
      </c>
      <c r="D14" s="738"/>
      <c r="E14" s="739"/>
      <c r="F14" s="747"/>
      <c r="G14" s="748"/>
      <c r="H14" s="748"/>
      <c r="I14" s="743"/>
      <c r="J14" s="744"/>
      <c r="K14" s="745"/>
      <c r="L14" s="746"/>
      <c r="M14" s="746"/>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c r="BZ14" s="71"/>
      <c r="CA14" s="71"/>
      <c r="CB14" s="71"/>
      <c r="CC14" s="71"/>
      <c r="CD14" s="71"/>
      <c r="CE14" s="71"/>
      <c r="CF14" s="71"/>
      <c r="CG14" s="71"/>
      <c r="CH14" s="71"/>
      <c r="CI14" s="71"/>
      <c r="CJ14" s="71"/>
      <c r="CK14" s="71"/>
      <c r="CL14" s="71"/>
      <c r="CM14" s="71"/>
      <c r="CN14" s="71"/>
      <c r="CO14" s="71"/>
      <c r="CP14" s="71"/>
      <c r="CQ14" s="71"/>
    </row>
    <row r="15" spans="1:95" s="730" customFormat="1">
      <c r="A15" s="77" t="s">
        <v>1053</v>
      </c>
      <c r="B15" s="19" t="s">
        <v>23</v>
      </c>
      <c r="C15" s="88"/>
      <c r="D15" s="210" t="s">
        <v>28</v>
      </c>
      <c r="E15" s="210">
        <v>780</v>
      </c>
      <c r="F15" s="215"/>
      <c r="G15" s="216"/>
      <c r="H15" s="216"/>
      <c r="I15" s="301"/>
      <c r="J15" s="724"/>
      <c r="K15" s="301">
        <f>I15+(I15*J15/100)</f>
        <v>0</v>
      </c>
      <c r="L15" s="596">
        <f>E15*I15</f>
        <v>0</v>
      </c>
      <c r="M15" s="596">
        <f>E15*K15</f>
        <v>0</v>
      </c>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row>
    <row r="16" spans="1:95" s="730" customFormat="1">
      <c r="A16" s="77" t="s">
        <v>1054</v>
      </c>
      <c r="B16" s="19" t="s">
        <v>13</v>
      </c>
      <c r="C16" s="88"/>
      <c r="D16" s="210" t="s">
        <v>28</v>
      </c>
      <c r="E16" s="210">
        <v>650</v>
      </c>
      <c r="F16" s="215"/>
      <c r="G16" s="216"/>
      <c r="H16" s="216"/>
      <c r="I16" s="301"/>
      <c r="J16" s="724"/>
      <c r="K16" s="301">
        <f>I16+(I16*J16/100)</f>
        <v>0</v>
      </c>
      <c r="L16" s="596">
        <f>E16*I16</f>
        <v>0</v>
      </c>
      <c r="M16" s="596">
        <f>E16*K16</f>
        <v>0</v>
      </c>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c r="BX16" s="71"/>
      <c r="BY16" s="71"/>
      <c r="BZ16" s="71"/>
      <c r="CA16" s="71"/>
      <c r="CB16" s="71"/>
      <c r="CC16" s="71"/>
      <c r="CD16" s="71"/>
      <c r="CE16" s="71"/>
      <c r="CF16" s="71"/>
      <c r="CG16" s="71"/>
      <c r="CH16" s="71"/>
      <c r="CI16" s="71"/>
      <c r="CJ16" s="71"/>
      <c r="CK16" s="71"/>
      <c r="CL16" s="71"/>
      <c r="CM16" s="71"/>
      <c r="CN16" s="71"/>
      <c r="CO16" s="71"/>
      <c r="CP16" s="71"/>
      <c r="CQ16" s="71"/>
    </row>
    <row r="17" spans="1:95" s="730" customFormat="1" ht="13.5" thickBot="1">
      <c r="A17" s="95" t="s">
        <v>1055</v>
      </c>
      <c r="B17" s="135" t="s">
        <v>1057</v>
      </c>
      <c r="C17" s="101"/>
      <c r="D17" s="284" t="s">
        <v>28</v>
      </c>
      <c r="E17" s="284">
        <v>340</v>
      </c>
      <c r="F17" s="740"/>
      <c r="G17" s="740"/>
      <c r="H17" s="740"/>
      <c r="I17" s="306"/>
      <c r="J17" s="736"/>
      <c r="K17" s="306">
        <f>I17+(I17*J17/100)</f>
        <v>0</v>
      </c>
      <c r="L17" s="737">
        <f>E17*I17</f>
        <v>0</v>
      </c>
      <c r="M17" s="737">
        <f>E17*K17</f>
        <v>0</v>
      </c>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c r="BX17" s="71"/>
      <c r="BY17" s="71"/>
      <c r="BZ17" s="71"/>
      <c r="CA17" s="71"/>
      <c r="CB17" s="71"/>
      <c r="CC17" s="71"/>
      <c r="CD17" s="71"/>
      <c r="CE17" s="71"/>
      <c r="CF17" s="71"/>
      <c r="CG17" s="71"/>
      <c r="CH17" s="71"/>
      <c r="CI17" s="71"/>
      <c r="CJ17" s="71"/>
      <c r="CK17" s="71"/>
      <c r="CL17" s="71"/>
      <c r="CM17" s="71"/>
      <c r="CN17" s="71"/>
      <c r="CO17" s="71"/>
      <c r="CP17" s="71"/>
      <c r="CQ17" s="71"/>
    </row>
    <row r="18" spans="1:95" s="730" customFormat="1" ht="13.5" thickBot="1">
      <c r="A18" s="350"/>
      <c r="B18" s="405" t="s">
        <v>1062</v>
      </c>
      <c r="C18" s="366"/>
      <c r="D18" s="440"/>
      <c r="E18" s="353"/>
      <c r="F18" s="406"/>
      <c r="G18" s="407"/>
      <c r="H18" s="428"/>
      <c r="I18" s="372"/>
      <c r="J18" s="376"/>
      <c r="K18" s="376"/>
      <c r="L18" s="373">
        <f>SUM(L15:L17)</f>
        <v>0</v>
      </c>
      <c r="M18" s="378">
        <f>SUM(M15:M17)</f>
        <v>0</v>
      </c>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c r="CJ18" s="71"/>
      <c r="CK18" s="71"/>
      <c r="CL18" s="71"/>
      <c r="CM18" s="71"/>
      <c r="CN18" s="71"/>
      <c r="CO18" s="71"/>
      <c r="CP18" s="71"/>
      <c r="CQ18" s="71"/>
    </row>
    <row r="19" spans="1:95" s="730" customFormat="1" ht="96.75" customHeight="1">
      <c r="A19" s="741" t="s">
        <v>1058</v>
      </c>
      <c r="B19" s="741" t="s">
        <v>1064</v>
      </c>
      <c r="C19" s="742" t="s">
        <v>1084</v>
      </c>
      <c r="D19" s="738"/>
      <c r="E19" s="739"/>
      <c r="F19" s="747"/>
      <c r="G19" s="748"/>
      <c r="H19" s="748"/>
      <c r="I19" s="743"/>
      <c r="J19" s="744"/>
      <c r="K19" s="745"/>
      <c r="L19" s="746"/>
      <c r="M19" s="746"/>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1"/>
      <c r="CD19" s="71"/>
      <c r="CE19" s="71"/>
      <c r="CF19" s="71"/>
      <c r="CG19" s="71"/>
      <c r="CH19" s="71"/>
      <c r="CI19" s="71"/>
      <c r="CJ19" s="71"/>
      <c r="CK19" s="71"/>
      <c r="CL19" s="71"/>
      <c r="CM19" s="71"/>
      <c r="CN19" s="71"/>
      <c r="CO19" s="71"/>
      <c r="CP19" s="71"/>
      <c r="CQ19" s="71"/>
    </row>
    <row r="20" spans="1:95" s="730" customFormat="1">
      <c r="A20" s="77" t="s">
        <v>1059</v>
      </c>
      <c r="B20" s="113" t="s">
        <v>1067</v>
      </c>
      <c r="C20" s="88"/>
      <c r="D20" s="210" t="s">
        <v>28</v>
      </c>
      <c r="E20" s="210">
        <v>170</v>
      </c>
      <c r="F20" s="215"/>
      <c r="G20" s="216"/>
      <c r="H20" s="216"/>
      <c r="I20" s="199"/>
      <c r="J20" s="724"/>
      <c r="K20" s="301">
        <f>I20+(I20*J20/100)</f>
        <v>0</v>
      </c>
      <c r="L20" s="596">
        <f>E20*I20</f>
        <v>0</v>
      </c>
      <c r="M20" s="596">
        <f>E20*K20</f>
        <v>0</v>
      </c>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c r="BZ20" s="71"/>
      <c r="CA20" s="71"/>
      <c r="CB20" s="71"/>
      <c r="CC20" s="71"/>
      <c r="CD20" s="71"/>
      <c r="CE20" s="71"/>
      <c r="CF20" s="71"/>
      <c r="CG20" s="71"/>
      <c r="CH20" s="71"/>
      <c r="CI20" s="71"/>
      <c r="CJ20" s="71"/>
      <c r="CK20" s="71"/>
      <c r="CL20" s="71"/>
      <c r="CM20" s="71"/>
      <c r="CN20" s="71"/>
      <c r="CO20" s="71"/>
      <c r="CP20" s="71"/>
      <c r="CQ20" s="71"/>
    </row>
    <row r="21" spans="1:95" s="730" customFormat="1">
      <c r="A21" s="77" t="s">
        <v>1060</v>
      </c>
      <c r="B21" s="113" t="s">
        <v>1065</v>
      </c>
      <c r="C21" s="88"/>
      <c r="D21" s="210" t="s">
        <v>28</v>
      </c>
      <c r="E21" s="210">
        <v>120</v>
      </c>
      <c r="F21" s="215"/>
      <c r="G21" s="216"/>
      <c r="H21" s="216"/>
      <c r="I21" s="199"/>
      <c r="J21" s="724"/>
      <c r="K21" s="301">
        <f>I21+(I21*J21/100)</f>
        <v>0</v>
      </c>
      <c r="L21" s="596">
        <f>E21*I21</f>
        <v>0</v>
      </c>
      <c r="M21" s="596">
        <f>E21*K21</f>
        <v>0</v>
      </c>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c r="BX21" s="71"/>
      <c r="BY21" s="71"/>
      <c r="BZ21" s="71"/>
      <c r="CA21" s="71"/>
      <c r="CB21" s="71"/>
      <c r="CC21" s="71"/>
      <c r="CD21" s="71"/>
      <c r="CE21" s="71"/>
      <c r="CF21" s="71"/>
      <c r="CG21" s="71"/>
      <c r="CH21" s="71"/>
      <c r="CI21" s="71"/>
      <c r="CJ21" s="71"/>
      <c r="CK21" s="71"/>
      <c r="CL21" s="71"/>
      <c r="CM21" s="71"/>
      <c r="CN21" s="71"/>
      <c r="CO21" s="71"/>
      <c r="CP21" s="71"/>
      <c r="CQ21" s="71"/>
    </row>
    <row r="22" spans="1:95" s="730" customFormat="1" ht="13.5" thickBot="1">
      <c r="A22" s="95" t="s">
        <v>1061</v>
      </c>
      <c r="B22" s="387" t="s">
        <v>1066</v>
      </c>
      <c r="C22" s="101"/>
      <c r="D22" s="284" t="s">
        <v>28</v>
      </c>
      <c r="E22" s="284">
        <v>80</v>
      </c>
      <c r="F22" s="732"/>
      <c r="G22" s="733"/>
      <c r="H22" s="733"/>
      <c r="I22" s="749"/>
      <c r="J22" s="736"/>
      <c r="K22" s="306">
        <f>I22+(I22*J22/100)</f>
        <v>0</v>
      </c>
      <c r="L22" s="737">
        <f>E22*I22</f>
        <v>0</v>
      </c>
      <c r="M22" s="737">
        <f>E22*K22</f>
        <v>0</v>
      </c>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c r="BX22" s="71"/>
      <c r="BY22" s="71"/>
      <c r="BZ22" s="71"/>
      <c r="CA22" s="71"/>
      <c r="CB22" s="71"/>
      <c r="CC22" s="71"/>
      <c r="CD22" s="71"/>
      <c r="CE22" s="71"/>
      <c r="CF22" s="71"/>
      <c r="CG22" s="71"/>
      <c r="CH22" s="71"/>
      <c r="CI22" s="71"/>
      <c r="CJ22" s="71"/>
      <c r="CK22" s="71"/>
      <c r="CL22" s="71"/>
      <c r="CM22" s="71"/>
      <c r="CN22" s="71"/>
      <c r="CO22" s="71"/>
      <c r="CP22" s="71"/>
      <c r="CQ22" s="71"/>
    </row>
    <row r="23" spans="1:95" s="730" customFormat="1" ht="13.5" thickBot="1">
      <c r="A23" s="350"/>
      <c r="B23" s="405" t="s">
        <v>1063</v>
      </c>
      <c r="C23" s="366"/>
      <c r="D23" s="440"/>
      <c r="E23" s="353"/>
      <c r="F23" s="406"/>
      <c r="G23" s="407"/>
      <c r="H23" s="428"/>
      <c r="I23" s="372"/>
      <c r="J23" s="376"/>
      <c r="K23" s="376"/>
      <c r="L23" s="373">
        <f>SUM(L20:L22)</f>
        <v>0</v>
      </c>
      <c r="M23" s="378">
        <f>SUM(M20:M22)</f>
        <v>0</v>
      </c>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71"/>
      <c r="BX23" s="71"/>
      <c r="BY23" s="71"/>
      <c r="BZ23" s="71"/>
      <c r="CA23" s="71"/>
      <c r="CB23" s="71"/>
      <c r="CC23" s="71"/>
      <c r="CD23" s="71"/>
      <c r="CE23" s="71"/>
      <c r="CF23" s="71"/>
      <c r="CG23" s="71"/>
      <c r="CH23" s="71"/>
      <c r="CI23" s="71"/>
      <c r="CJ23" s="71"/>
      <c r="CK23" s="71"/>
      <c r="CL23" s="71"/>
      <c r="CM23" s="71"/>
      <c r="CN23" s="71"/>
      <c r="CO23" s="71"/>
      <c r="CP23" s="71"/>
      <c r="CQ23" s="71"/>
    </row>
    <row r="24" spans="1:95" s="730" customFormat="1" ht="72" customHeight="1">
      <c r="A24" s="741" t="s">
        <v>1068</v>
      </c>
      <c r="B24" s="741" t="s">
        <v>1070</v>
      </c>
      <c r="C24" s="742" t="s">
        <v>1085</v>
      </c>
      <c r="D24" s="738"/>
      <c r="E24" s="739"/>
      <c r="F24" s="747"/>
      <c r="G24" s="748"/>
      <c r="H24" s="748"/>
      <c r="I24" s="743"/>
      <c r="J24" s="744"/>
      <c r="K24" s="745"/>
      <c r="L24" s="746"/>
      <c r="M24" s="746"/>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1"/>
      <c r="BM24" s="71"/>
      <c r="BN24" s="71"/>
      <c r="BO24" s="71"/>
      <c r="BP24" s="71"/>
      <c r="BQ24" s="71"/>
      <c r="BR24" s="71"/>
      <c r="BS24" s="71"/>
      <c r="BT24" s="71"/>
      <c r="BU24" s="71"/>
      <c r="BV24" s="71"/>
      <c r="BW24" s="71"/>
      <c r="BX24" s="71"/>
      <c r="BY24" s="71"/>
      <c r="BZ24" s="71"/>
      <c r="CA24" s="71"/>
      <c r="CB24" s="71"/>
      <c r="CC24" s="71"/>
      <c r="CD24" s="71"/>
      <c r="CE24" s="71"/>
      <c r="CF24" s="71"/>
      <c r="CG24" s="71"/>
      <c r="CH24" s="71"/>
      <c r="CI24" s="71"/>
      <c r="CJ24" s="71"/>
      <c r="CK24" s="71"/>
      <c r="CL24" s="71"/>
      <c r="CM24" s="71"/>
      <c r="CN24" s="71"/>
      <c r="CO24" s="71"/>
      <c r="CP24" s="71"/>
      <c r="CQ24" s="71"/>
    </row>
    <row r="25" spans="1:95" s="730" customFormat="1">
      <c r="A25" s="77" t="s">
        <v>1071</v>
      </c>
      <c r="B25" s="20" t="s">
        <v>23</v>
      </c>
      <c r="C25" s="88"/>
      <c r="D25" s="210" t="s">
        <v>28</v>
      </c>
      <c r="E25" s="210">
        <v>50</v>
      </c>
      <c r="F25" s="215"/>
      <c r="G25" s="216"/>
      <c r="H25" s="216"/>
      <c r="I25" s="199"/>
      <c r="J25" s="724"/>
      <c r="K25" s="301">
        <f>I25+(I25*J25/100)</f>
        <v>0</v>
      </c>
      <c r="L25" s="596">
        <f>E25*I25</f>
        <v>0</v>
      </c>
      <c r="M25" s="596">
        <f>E25*K25</f>
        <v>0</v>
      </c>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c r="BM25" s="71"/>
      <c r="BN25" s="71"/>
      <c r="BO25" s="71"/>
      <c r="BP25" s="71"/>
      <c r="BQ25" s="71"/>
      <c r="BR25" s="71"/>
      <c r="BS25" s="71"/>
      <c r="BT25" s="71"/>
      <c r="BU25" s="71"/>
      <c r="BV25" s="71"/>
      <c r="BW25" s="71"/>
      <c r="BX25" s="71"/>
      <c r="BY25" s="71"/>
      <c r="BZ25" s="71"/>
      <c r="CA25" s="71"/>
      <c r="CB25" s="71"/>
      <c r="CC25" s="71"/>
      <c r="CD25" s="71"/>
      <c r="CE25" s="71"/>
      <c r="CF25" s="71"/>
      <c r="CG25" s="71"/>
      <c r="CH25" s="71"/>
      <c r="CI25" s="71"/>
      <c r="CJ25" s="71"/>
      <c r="CK25" s="71"/>
      <c r="CL25" s="71"/>
      <c r="CM25" s="71"/>
      <c r="CN25" s="71"/>
      <c r="CO25" s="71"/>
      <c r="CP25" s="71"/>
      <c r="CQ25" s="71"/>
    </row>
    <row r="26" spans="1:95" s="730" customFormat="1">
      <c r="A26" s="77" t="s">
        <v>1072</v>
      </c>
      <c r="B26" s="20" t="s">
        <v>13</v>
      </c>
      <c r="C26" s="88"/>
      <c r="D26" s="210" t="s">
        <v>28</v>
      </c>
      <c r="E26" s="210">
        <v>100</v>
      </c>
      <c r="F26" s="215"/>
      <c r="G26" s="216"/>
      <c r="H26" s="216"/>
      <c r="I26" s="199"/>
      <c r="J26" s="724"/>
      <c r="K26" s="301">
        <f>I26+(I26*J26/100)</f>
        <v>0</v>
      </c>
      <c r="L26" s="596">
        <f>E26*I26</f>
        <v>0</v>
      </c>
      <c r="M26" s="596">
        <f>E26*K26</f>
        <v>0</v>
      </c>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row>
    <row r="27" spans="1:95" s="730" customFormat="1">
      <c r="A27" s="77" t="s">
        <v>1073</v>
      </c>
      <c r="B27" s="20" t="s">
        <v>24</v>
      </c>
      <c r="C27" s="88"/>
      <c r="D27" s="210" t="s">
        <v>28</v>
      </c>
      <c r="E27" s="210">
        <v>50</v>
      </c>
      <c r="F27" s="215"/>
      <c r="G27" s="216"/>
      <c r="H27" s="216"/>
      <c r="I27" s="199"/>
      <c r="J27" s="724"/>
      <c r="K27" s="301">
        <f t="shared" ref="K27" si="0">I27+(I27*J27/100)</f>
        <v>0</v>
      </c>
      <c r="L27" s="596">
        <f t="shared" ref="L27" si="1">E27*I27</f>
        <v>0</v>
      </c>
      <c r="M27" s="596">
        <f t="shared" ref="M27:M28" si="2">E27*K27</f>
        <v>0</v>
      </c>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row>
    <row r="28" spans="1:95" s="730" customFormat="1" ht="13.5" thickBot="1">
      <c r="A28" s="95" t="s">
        <v>1074</v>
      </c>
      <c r="B28" s="127" t="s">
        <v>14</v>
      </c>
      <c r="C28" s="101"/>
      <c r="D28" s="284" t="s">
        <v>28</v>
      </c>
      <c r="E28" s="284">
        <v>100</v>
      </c>
      <c r="F28" s="732"/>
      <c r="G28" s="733"/>
      <c r="H28" s="733"/>
      <c r="I28" s="749"/>
      <c r="J28" s="736"/>
      <c r="K28" s="306">
        <f>I28+(I28*J28/100)</f>
        <v>0</v>
      </c>
      <c r="L28" s="737">
        <f>E28*I28</f>
        <v>0</v>
      </c>
      <c r="M28" s="737">
        <f t="shared" si="2"/>
        <v>0</v>
      </c>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1"/>
      <c r="BM28" s="71"/>
      <c r="BN28" s="71"/>
      <c r="BO28" s="71"/>
      <c r="BP28" s="71"/>
      <c r="BQ28" s="71"/>
      <c r="BR28" s="71"/>
      <c r="BS28" s="71"/>
      <c r="BT28" s="71"/>
      <c r="BU28" s="71"/>
      <c r="BV28" s="71"/>
      <c r="BW28" s="71"/>
      <c r="BX28" s="71"/>
      <c r="BY28" s="71"/>
      <c r="BZ28" s="71"/>
      <c r="CA28" s="71"/>
      <c r="CB28" s="71"/>
      <c r="CC28" s="71"/>
      <c r="CD28" s="71"/>
      <c r="CE28" s="71"/>
      <c r="CF28" s="71"/>
      <c r="CG28" s="71"/>
      <c r="CH28" s="71"/>
      <c r="CI28" s="71"/>
      <c r="CJ28" s="71"/>
      <c r="CK28" s="71"/>
      <c r="CL28" s="71"/>
      <c r="CM28" s="71"/>
      <c r="CN28" s="71"/>
      <c r="CO28" s="71"/>
      <c r="CP28" s="71"/>
      <c r="CQ28" s="71"/>
    </row>
    <row r="29" spans="1:95" s="730" customFormat="1" ht="13.5" thickBot="1">
      <c r="A29" s="350"/>
      <c r="B29" s="405" t="s">
        <v>1069</v>
      </c>
      <c r="C29" s="366"/>
      <c r="D29" s="440"/>
      <c r="E29" s="353"/>
      <c r="F29" s="406"/>
      <c r="G29" s="407"/>
      <c r="H29" s="428"/>
      <c r="I29" s="372"/>
      <c r="J29" s="376"/>
      <c r="K29" s="376"/>
      <c r="L29" s="373">
        <f>SUM(L25:L28)</f>
        <v>0</v>
      </c>
      <c r="M29" s="378">
        <f>SUM(M25:M28)</f>
        <v>0</v>
      </c>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71"/>
      <c r="BZ29" s="71"/>
      <c r="CA29" s="71"/>
      <c r="CB29" s="71"/>
      <c r="CC29" s="71"/>
      <c r="CD29" s="71"/>
      <c r="CE29" s="71"/>
      <c r="CF29" s="71"/>
      <c r="CG29" s="71"/>
      <c r="CH29" s="71"/>
      <c r="CI29" s="71"/>
      <c r="CJ29" s="71"/>
      <c r="CK29" s="71"/>
      <c r="CL29" s="71"/>
      <c r="CM29" s="71"/>
      <c r="CN29" s="71"/>
      <c r="CO29" s="71"/>
      <c r="CP29" s="71"/>
      <c r="CQ29" s="71"/>
    </row>
    <row r="30" spans="1:95" s="8" customFormat="1" ht="13.5" thickBot="1">
      <c r="A30" s="350"/>
      <c r="B30" s="405" t="s">
        <v>1075</v>
      </c>
      <c r="C30" s="366"/>
      <c r="D30" s="440"/>
      <c r="E30" s="353"/>
      <c r="F30" s="406"/>
      <c r="G30" s="407"/>
      <c r="H30" s="428"/>
      <c r="I30" s="372"/>
      <c r="J30" s="376"/>
      <c r="K30" s="376"/>
      <c r="L30" s="373">
        <f>SUM(L13,L18,L23,L29)</f>
        <v>0</v>
      </c>
      <c r="M30" s="378">
        <f>SUM(M13,M18,M23,M29)</f>
        <v>0</v>
      </c>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1"/>
      <c r="BM30" s="71"/>
      <c r="BN30" s="71"/>
      <c r="BO30" s="71"/>
      <c r="BP30" s="71"/>
      <c r="BQ30" s="71"/>
      <c r="BR30" s="71"/>
      <c r="BS30" s="71"/>
      <c r="BT30" s="71"/>
      <c r="BU30" s="71"/>
      <c r="BV30" s="71"/>
      <c r="BW30" s="71"/>
      <c r="BX30" s="71"/>
      <c r="BY30" s="71"/>
      <c r="BZ30" s="71"/>
      <c r="CA30" s="71"/>
      <c r="CB30" s="71"/>
      <c r="CC30" s="71"/>
      <c r="CD30" s="71"/>
      <c r="CE30" s="71"/>
      <c r="CF30" s="71"/>
      <c r="CG30" s="71"/>
      <c r="CH30" s="71"/>
      <c r="CI30" s="71"/>
      <c r="CJ30" s="71"/>
      <c r="CK30" s="71"/>
      <c r="CL30" s="71"/>
      <c r="CM30" s="71"/>
      <c r="CN30" s="71"/>
      <c r="CO30" s="71"/>
      <c r="CP30" s="71"/>
      <c r="CQ30" s="71"/>
    </row>
    <row r="31" spans="1:95">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1"/>
      <c r="BM31" s="71"/>
      <c r="BN31" s="71"/>
      <c r="BO31" s="71"/>
      <c r="BP31" s="71"/>
      <c r="BQ31" s="71"/>
      <c r="BR31" s="71"/>
      <c r="BS31" s="71"/>
      <c r="BT31" s="71"/>
      <c r="BU31" s="71"/>
      <c r="BV31" s="71"/>
      <c r="BW31" s="71"/>
      <c r="BX31" s="71"/>
      <c r="BY31" s="71"/>
      <c r="BZ31" s="71"/>
      <c r="CA31" s="71"/>
      <c r="CB31" s="71"/>
      <c r="CC31" s="71"/>
      <c r="CD31" s="71"/>
      <c r="CE31" s="71"/>
      <c r="CF31" s="71"/>
      <c r="CG31" s="71"/>
      <c r="CH31" s="71"/>
      <c r="CI31" s="71"/>
      <c r="CJ31" s="71"/>
      <c r="CK31" s="71"/>
      <c r="CL31" s="71"/>
      <c r="CM31" s="71"/>
      <c r="CN31" s="71"/>
      <c r="CO31" s="71"/>
      <c r="CP31" s="71"/>
      <c r="CQ31" s="71"/>
    </row>
    <row r="32" spans="1:95">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c r="BK32" s="71"/>
      <c r="BL32" s="71"/>
      <c r="BM32" s="71"/>
      <c r="BN32" s="71"/>
      <c r="BO32" s="71"/>
      <c r="BP32" s="71"/>
      <c r="BQ32" s="71"/>
      <c r="BR32" s="71"/>
      <c r="BS32" s="71"/>
      <c r="BT32" s="71"/>
      <c r="BU32" s="71"/>
      <c r="BV32" s="71"/>
      <c r="BW32" s="71"/>
      <c r="BX32" s="71"/>
      <c r="BY32" s="71"/>
      <c r="BZ32" s="71"/>
      <c r="CA32" s="71"/>
      <c r="CB32" s="71"/>
      <c r="CC32" s="71"/>
      <c r="CD32" s="71"/>
      <c r="CE32" s="71"/>
      <c r="CF32" s="71"/>
      <c r="CG32" s="71"/>
      <c r="CH32" s="71"/>
      <c r="CI32" s="71"/>
      <c r="CJ32" s="71"/>
      <c r="CK32" s="71"/>
      <c r="CL32" s="71"/>
      <c r="CM32" s="71"/>
      <c r="CN32" s="71"/>
      <c r="CO32" s="71"/>
      <c r="CP32" s="71"/>
      <c r="CQ32" s="71"/>
    </row>
    <row r="33" spans="14:95">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AM33" s="71"/>
      <c r="AN33" s="71"/>
      <c r="AO33" s="71"/>
      <c r="AP33" s="71"/>
      <c r="AQ33" s="71"/>
      <c r="AR33" s="71"/>
      <c r="AS33" s="71"/>
      <c r="AT33" s="71"/>
      <c r="AU33" s="71"/>
      <c r="AV33" s="71"/>
      <c r="AW33" s="71"/>
      <c r="AX33" s="71"/>
      <c r="AY33" s="71"/>
      <c r="AZ33" s="71"/>
      <c r="BA33" s="71"/>
      <c r="BB33" s="71"/>
      <c r="BC33" s="71"/>
      <c r="BD33" s="71"/>
      <c r="BE33" s="71"/>
      <c r="BF33" s="71"/>
      <c r="BG33" s="71"/>
      <c r="BH33" s="71"/>
      <c r="BI33" s="71"/>
      <c r="BJ33" s="71"/>
      <c r="BK33" s="71"/>
      <c r="BL33" s="71"/>
      <c r="BM33" s="71"/>
      <c r="BN33" s="71"/>
      <c r="BO33" s="71"/>
      <c r="BP33" s="71"/>
      <c r="BQ33" s="71"/>
      <c r="BR33" s="71"/>
      <c r="BS33" s="71"/>
      <c r="BT33" s="71"/>
      <c r="BU33" s="71"/>
      <c r="BV33" s="71"/>
      <c r="BW33" s="71"/>
      <c r="BX33" s="71"/>
      <c r="BY33" s="71"/>
      <c r="BZ33" s="71"/>
      <c r="CA33" s="71"/>
      <c r="CB33" s="71"/>
      <c r="CC33" s="71"/>
      <c r="CD33" s="71"/>
      <c r="CE33" s="71"/>
      <c r="CF33" s="71"/>
      <c r="CG33" s="71"/>
      <c r="CH33" s="71"/>
      <c r="CI33" s="71"/>
      <c r="CJ33" s="71"/>
      <c r="CK33" s="71"/>
      <c r="CL33" s="71"/>
      <c r="CM33" s="71"/>
      <c r="CN33" s="71"/>
      <c r="CO33" s="71"/>
      <c r="CP33" s="71"/>
      <c r="CQ33" s="71"/>
    </row>
    <row r="34" spans="14:95">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1"/>
      <c r="BM34" s="71"/>
      <c r="BN34" s="71"/>
      <c r="BO34" s="71"/>
      <c r="BP34" s="71"/>
      <c r="BQ34" s="71"/>
      <c r="BR34" s="71"/>
      <c r="BS34" s="71"/>
      <c r="BT34" s="71"/>
      <c r="BU34" s="71"/>
      <c r="BV34" s="71"/>
      <c r="BW34" s="71"/>
      <c r="BX34" s="71"/>
      <c r="BY34" s="71"/>
      <c r="BZ34" s="71"/>
      <c r="CA34" s="71"/>
      <c r="CB34" s="71"/>
      <c r="CC34" s="71"/>
      <c r="CD34" s="71"/>
      <c r="CE34" s="71"/>
      <c r="CF34" s="71"/>
      <c r="CG34" s="71"/>
      <c r="CH34" s="71"/>
      <c r="CI34" s="71"/>
      <c r="CJ34" s="71"/>
      <c r="CK34" s="71"/>
      <c r="CL34" s="71"/>
      <c r="CM34" s="71"/>
      <c r="CN34" s="71"/>
      <c r="CO34" s="71"/>
      <c r="CP34" s="71"/>
      <c r="CQ34" s="71"/>
    </row>
    <row r="35" spans="14:95">
      <c r="N35" s="71"/>
      <c r="O35" s="71"/>
      <c r="P35" s="71"/>
      <c r="Q35" s="71"/>
      <c r="R35" s="71"/>
      <c r="S35" s="71"/>
      <c r="T35" s="71"/>
      <c r="U35" s="71"/>
      <c r="V35" s="71"/>
      <c r="W35" s="71"/>
      <c r="X35" s="71"/>
      <c r="Y35" s="71"/>
      <c r="Z35" s="71"/>
      <c r="AA35" s="71"/>
      <c r="AB35" s="71"/>
      <c r="AC35" s="71"/>
      <c r="AD35" s="71"/>
      <c r="AE35" s="71"/>
      <c r="AF35" s="71"/>
      <c r="AG35" s="71"/>
      <c r="AH35" s="71"/>
      <c r="AI35" s="71"/>
      <c r="AJ35" s="71"/>
      <c r="AK35" s="71"/>
      <c r="AL35" s="71"/>
      <c r="AM35" s="71"/>
      <c r="AN35" s="71"/>
      <c r="AO35" s="71"/>
      <c r="AP35" s="71"/>
      <c r="AQ35" s="71"/>
      <c r="AR35" s="71"/>
      <c r="AS35" s="71"/>
      <c r="AT35" s="71"/>
      <c r="AU35" s="71"/>
      <c r="AV35" s="71"/>
      <c r="AW35" s="71"/>
      <c r="AX35" s="71"/>
      <c r="AY35" s="71"/>
      <c r="AZ35" s="71"/>
      <c r="BA35" s="71"/>
      <c r="BB35" s="71"/>
      <c r="BC35" s="71"/>
      <c r="BD35" s="71"/>
      <c r="BE35" s="71"/>
      <c r="BF35" s="71"/>
      <c r="BG35" s="71"/>
      <c r="BH35" s="71"/>
      <c r="BI35" s="71"/>
      <c r="BJ35" s="71"/>
      <c r="BK35" s="71"/>
      <c r="BL35" s="71"/>
      <c r="BM35" s="71"/>
      <c r="BN35" s="71"/>
      <c r="BO35" s="71"/>
      <c r="BP35" s="71"/>
      <c r="BQ35" s="71"/>
      <c r="BR35" s="71"/>
      <c r="BS35" s="71"/>
      <c r="BT35" s="71"/>
      <c r="BU35" s="71"/>
      <c r="BV35" s="71"/>
      <c r="BW35" s="71"/>
      <c r="BX35" s="71"/>
      <c r="BY35" s="71"/>
      <c r="BZ35" s="71"/>
      <c r="CA35" s="71"/>
      <c r="CB35" s="71"/>
      <c r="CC35" s="71"/>
      <c r="CD35" s="71"/>
      <c r="CE35" s="71"/>
      <c r="CF35" s="71"/>
      <c r="CG35" s="71"/>
      <c r="CH35" s="71"/>
      <c r="CI35" s="71"/>
      <c r="CJ35" s="71"/>
      <c r="CK35" s="71"/>
      <c r="CL35" s="71"/>
      <c r="CM35" s="71"/>
      <c r="CN35" s="71"/>
      <c r="CO35" s="71"/>
      <c r="CP35" s="71"/>
      <c r="CQ35" s="71"/>
    </row>
    <row r="36" spans="14:95">
      <c r="N36" s="71"/>
      <c r="O36" s="71"/>
      <c r="P36" s="71"/>
      <c r="Q36" s="71"/>
      <c r="R36" s="71"/>
      <c r="S36" s="71"/>
      <c r="T36" s="71"/>
      <c r="U36" s="71"/>
      <c r="V36" s="71"/>
      <c r="W36" s="71"/>
      <c r="X36" s="71"/>
      <c r="Y36" s="71"/>
      <c r="Z36" s="71"/>
      <c r="AA36" s="71"/>
      <c r="AB36" s="71"/>
      <c r="AC36" s="71"/>
      <c r="AD36" s="71"/>
      <c r="AE36" s="71"/>
      <c r="AF36" s="71"/>
      <c r="AG36" s="71"/>
      <c r="AH36" s="71"/>
      <c r="AI36" s="71"/>
      <c r="AJ36" s="71"/>
      <c r="AK36" s="71"/>
      <c r="AL36" s="71"/>
      <c r="AM36" s="71"/>
      <c r="AN36" s="71"/>
      <c r="AO36" s="71"/>
      <c r="AP36" s="71"/>
      <c r="AQ36" s="71"/>
      <c r="AR36" s="71"/>
      <c r="AS36" s="71"/>
      <c r="AT36" s="71"/>
      <c r="AU36" s="71"/>
      <c r="AV36" s="71"/>
      <c r="AW36" s="71"/>
      <c r="AX36" s="71"/>
      <c r="AY36" s="71"/>
      <c r="AZ36" s="71"/>
      <c r="BA36" s="71"/>
      <c r="BB36" s="71"/>
      <c r="BC36" s="71"/>
      <c r="BD36" s="71"/>
      <c r="BE36" s="71"/>
      <c r="BF36" s="71"/>
      <c r="BG36" s="71"/>
      <c r="BH36" s="71"/>
      <c r="BI36" s="71"/>
      <c r="BJ36" s="71"/>
      <c r="BK36" s="71"/>
      <c r="BL36" s="71"/>
      <c r="BM36" s="71"/>
      <c r="BN36" s="71"/>
      <c r="BO36" s="71"/>
      <c r="BP36" s="71"/>
      <c r="BQ36" s="71"/>
      <c r="BR36" s="71"/>
      <c r="BS36" s="71"/>
      <c r="BT36" s="71"/>
      <c r="BU36" s="71"/>
      <c r="BV36" s="71"/>
      <c r="BW36" s="71"/>
      <c r="BX36" s="71"/>
      <c r="BY36" s="71"/>
      <c r="BZ36" s="71"/>
      <c r="CA36" s="71"/>
      <c r="CB36" s="71"/>
      <c r="CC36" s="71"/>
      <c r="CD36" s="71"/>
      <c r="CE36" s="71"/>
      <c r="CF36" s="71"/>
      <c r="CG36" s="71"/>
      <c r="CH36" s="71"/>
      <c r="CI36" s="71"/>
      <c r="CJ36" s="71"/>
      <c r="CK36" s="71"/>
      <c r="CL36" s="71"/>
      <c r="CM36" s="71"/>
      <c r="CN36" s="71"/>
      <c r="CO36" s="71"/>
      <c r="CP36" s="71"/>
      <c r="CQ36" s="71"/>
    </row>
    <row r="37" spans="14:95">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c r="AY37" s="71"/>
      <c r="AZ37" s="71"/>
      <c r="BA37" s="71"/>
      <c r="BB37" s="71"/>
      <c r="BC37" s="71"/>
      <c r="BD37" s="71"/>
      <c r="BE37" s="71"/>
      <c r="BF37" s="71"/>
      <c r="BG37" s="71"/>
      <c r="BH37" s="71"/>
      <c r="BI37" s="71"/>
      <c r="BJ37" s="71"/>
      <c r="BK37" s="71"/>
      <c r="BL37" s="71"/>
      <c r="BM37" s="71"/>
      <c r="BN37" s="71"/>
      <c r="BO37" s="71"/>
      <c r="BP37" s="71"/>
      <c r="BQ37" s="71"/>
      <c r="BR37" s="71"/>
      <c r="BS37" s="71"/>
      <c r="BT37" s="71"/>
      <c r="BU37" s="71"/>
      <c r="BV37" s="71"/>
      <c r="BW37" s="71"/>
      <c r="BX37" s="71"/>
      <c r="BY37" s="71"/>
      <c r="BZ37" s="71"/>
      <c r="CA37" s="71"/>
      <c r="CB37" s="71"/>
      <c r="CC37" s="71"/>
      <c r="CD37" s="71"/>
      <c r="CE37" s="71"/>
      <c r="CF37" s="71"/>
      <c r="CG37" s="71"/>
      <c r="CH37" s="71"/>
      <c r="CI37" s="71"/>
      <c r="CJ37" s="71"/>
      <c r="CK37" s="71"/>
      <c r="CL37" s="71"/>
      <c r="CM37" s="71"/>
      <c r="CN37" s="71"/>
      <c r="CO37" s="71"/>
      <c r="CP37" s="71"/>
      <c r="CQ37" s="71"/>
    </row>
    <row r="38" spans="14:95">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1"/>
      <c r="BM38" s="71"/>
      <c r="BN38" s="71"/>
      <c r="BO38" s="71"/>
      <c r="BP38" s="71"/>
      <c r="BQ38" s="71"/>
      <c r="BR38" s="71"/>
      <c r="BS38" s="71"/>
      <c r="BT38" s="71"/>
      <c r="BU38" s="71"/>
      <c r="BV38" s="71"/>
      <c r="BW38" s="71"/>
      <c r="BX38" s="71"/>
      <c r="BY38" s="71"/>
      <c r="BZ38" s="71"/>
      <c r="CA38" s="71"/>
      <c r="CB38" s="71"/>
      <c r="CC38" s="71"/>
      <c r="CD38" s="71"/>
      <c r="CE38" s="71"/>
      <c r="CF38" s="71"/>
      <c r="CG38" s="71"/>
      <c r="CH38" s="71"/>
      <c r="CI38" s="71"/>
      <c r="CJ38" s="71"/>
      <c r="CK38" s="71"/>
      <c r="CL38" s="71"/>
      <c r="CM38" s="71"/>
      <c r="CN38" s="71"/>
      <c r="CO38" s="71"/>
      <c r="CP38" s="71"/>
      <c r="CQ38" s="71"/>
    </row>
    <row r="39" spans="14:95">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1"/>
      <c r="BM39" s="71"/>
      <c r="BN39" s="71"/>
      <c r="BO39" s="71"/>
      <c r="BP39" s="71"/>
      <c r="BQ39" s="71"/>
      <c r="BR39" s="71"/>
      <c r="BS39" s="71"/>
      <c r="BT39" s="71"/>
      <c r="BU39" s="71"/>
      <c r="BV39" s="71"/>
      <c r="BW39" s="71"/>
      <c r="BX39" s="71"/>
      <c r="BY39" s="71"/>
      <c r="BZ39" s="71"/>
      <c r="CA39" s="71"/>
      <c r="CB39" s="71"/>
      <c r="CC39" s="71"/>
      <c r="CD39" s="71"/>
      <c r="CE39" s="71"/>
      <c r="CF39" s="71"/>
      <c r="CG39" s="71"/>
      <c r="CH39" s="71"/>
      <c r="CI39" s="71"/>
      <c r="CJ39" s="71"/>
      <c r="CK39" s="71"/>
      <c r="CL39" s="71"/>
      <c r="CM39" s="71"/>
      <c r="CN39" s="71"/>
      <c r="CO39" s="71"/>
      <c r="CP39" s="71"/>
      <c r="CQ39" s="71"/>
    </row>
    <row r="40" spans="14:95">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c r="BK40" s="71"/>
      <c r="BL40" s="71"/>
      <c r="BM40" s="71"/>
      <c r="BN40" s="71"/>
      <c r="BO40" s="71"/>
      <c r="BP40" s="71"/>
      <c r="BQ40" s="71"/>
      <c r="BR40" s="71"/>
      <c r="BS40" s="71"/>
      <c r="BT40" s="71"/>
      <c r="BU40" s="71"/>
      <c r="BV40" s="71"/>
      <c r="BW40" s="71"/>
      <c r="BX40" s="71"/>
      <c r="BY40" s="71"/>
      <c r="BZ40" s="71"/>
      <c r="CA40" s="71"/>
      <c r="CB40" s="71"/>
      <c r="CC40" s="71"/>
      <c r="CD40" s="71"/>
      <c r="CE40" s="71"/>
      <c r="CF40" s="71"/>
      <c r="CG40" s="71"/>
      <c r="CH40" s="71"/>
      <c r="CI40" s="71"/>
      <c r="CJ40" s="71"/>
      <c r="CK40" s="71"/>
      <c r="CL40" s="71"/>
      <c r="CM40" s="71"/>
      <c r="CN40" s="71"/>
      <c r="CO40" s="71"/>
      <c r="CP40" s="71"/>
      <c r="CQ40" s="71"/>
    </row>
    <row r="41" spans="14:95">
      <c r="N41" s="71"/>
      <c r="O41" s="71"/>
      <c r="P41" s="71"/>
      <c r="Q41" s="71"/>
      <c r="R41" s="71"/>
      <c r="S41" s="71"/>
      <c r="T41" s="71"/>
      <c r="U41" s="71"/>
      <c r="V41" s="71"/>
      <c r="W41" s="71"/>
      <c r="X41" s="71"/>
      <c r="Y41" s="71"/>
      <c r="Z41" s="71"/>
      <c r="AA41" s="71"/>
      <c r="AB41" s="71"/>
      <c r="AC41" s="71"/>
      <c r="AD41" s="71"/>
      <c r="AE41" s="71"/>
      <c r="AF41" s="71"/>
      <c r="AG41" s="71"/>
      <c r="AH41" s="71"/>
      <c r="AI41" s="71"/>
      <c r="AJ41" s="71"/>
      <c r="AK41" s="71"/>
      <c r="AL41" s="71"/>
      <c r="AM41" s="71"/>
      <c r="AN41" s="71"/>
      <c r="AO41" s="71"/>
      <c r="AP41" s="71"/>
      <c r="AQ41" s="71"/>
      <c r="AR41" s="71"/>
      <c r="AS41" s="71"/>
      <c r="AT41" s="71"/>
      <c r="AU41" s="71"/>
      <c r="AV41" s="71"/>
      <c r="AW41" s="71"/>
      <c r="AX41" s="71"/>
      <c r="AY41" s="71"/>
      <c r="AZ41" s="71"/>
      <c r="BA41" s="71"/>
      <c r="BB41" s="71"/>
      <c r="BC41" s="71"/>
      <c r="BD41" s="71"/>
      <c r="BE41" s="71"/>
      <c r="BF41" s="71"/>
      <c r="BG41" s="71"/>
      <c r="BH41" s="71"/>
      <c r="BI41" s="71"/>
      <c r="BJ41" s="71"/>
      <c r="BK41" s="71"/>
      <c r="BL41" s="71"/>
      <c r="BM41" s="71"/>
      <c r="BN41" s="71"/>
      <c r="BO41" s="71"/>
      <c r="BP41" s="71"/>
      <c r="BQ41" s="71"/>
      <c r="BR41" s="71"/>
      <c r="BS41" s="71"/>
      <c r="BT41" s="71"/>
      <c r="BU41" s="71"/>
      <c r="BV41" s="71"/>
      <c r="BW41" s="71"/>
      <c r="BX41" s="71"/>
      <c r="BY41" s="71"/>
      <c r="BZ41" s="71"/>
      <c r="CA41" s="71"/>
      <c r="CB41" s="71"/>
      <c r="CC41" s="71"/>
      <c r="CD41" s="71"/>
      <c r="CE41" s="71"/>
      <c r="CF41" s="71"/>
      <c r="CG41" s="71"/>
      <c r="CH41" s="71"/>
      <c r="CI41" s="71"/>
      <c r="CJ41" s="71"/>
      <c r="CK41" s="71"/>
      <c r="CL41" s="71"/>
      <c r="CM41" s="71"/>
      <c r="CN41" s="71"/>
      <c r="CO41" s="71"/>
      <c r="CP41" s="71"/>
      <c r="CQ41" s="71"/>
    </row>
    <row r="42" spans="14:95">
      <c r="N42" s="71"/>
      <c r="O42" s="71"/>
      <c r="P42" s="71"/>
      <c r="Q42" s="71"/>
      <c r="R42" s="71"/>
      <c r="S42" s="71"/>
      <c r="T42" s="71"/>
      <c r="U42" s="71"/>
      <c r="V42" s="71"/>
      <c r="W42" s="71"/>
      <c r="X42" s="71"/>
      <c r="Y42" s="71"/>
      <c r="Z42" s="71"/>
      <c r="AA42" s="71"/>
      <c r="AB42" s="71"/>
      <c r="AC42" s="71"/>
      <c r="AD42" s="71"/>
      <c r="AE42" s="71"/>
      <c r="AF42" s="71"/>
      <c r="AG42" s="71"/>
      <c r="AH42" s="71"/>
      <c r="AI42" s="71"/>
      <c r="AJ42" s="71"/>
      <c r="AK42" s="71"/>
      <c r="AL42" s="71"/>
      <c r="AM42" s="71"/>
      <c r="AN42" s="71"/>
      <c r="AO42" s="71"/>
      <c r="AP42" s="71"/>
      <c r="AQ42" s="71"/>
      <c r="AR42" s="71"/>
      <c r="AS42" s="71"/>
      <c r="AT42" s="71"/>
      <c r="AU42" s="71"/>
      <c r="AV42" s="71"/>
      <c r="AW42" s="71"/>
      <c r="AX42" s="71"/>
      <c r="AY42" s="71"/>
      <c r="AZ42" s="71"/>
      <c r="BA42" s="71"/>
      <c r="BB42" s="71"/>
      <c r="BC42" s="71"/>
      <c r="BD42" s="71"/>
      <c r="BE42" s="71"/>
      <c r="BF42" s="71"/>
      <c r="BG42" s="71"/>
      <c r="BH42" s="71"/>
      <c r="BI42" s="71"/>
      <c r="BJ42" s="71"/>
      <c r="BK42" s="71"/>
      <c r="BL42" s="71"/>
      <c r="BM42" s="71"/>
      <c r="BN42" s="71"/>
      <c r="BO42" s="71"/>
      <c r="BP42" s="71"/>
      <c r="BQ42" s="71"/>
      <c r="BR42" s="71"/>
      <c r="BS42" s="71"/>
      <c r="BT42" s="71"/>
      <c r="BU42" s="71"/>
      <c r="BV42" s="71"/>
      <c r="BW42" s="71"/>
      <c r="BX42" s="71"/>
      <c r="BY42" s="71"/>
      <c r="BZ42" s="71"/>
      <c r="CA42" s="71"/>
      <c r="CB42" s="71"/>
      <c r="CC42" s="71"/>
      <c r="CD42" s="71"/>
      <c r="CE42" s="71"/>
      <c r="CF42" s="71"/>
      <c r="CG42" s="71"/>
      <c r="CH42" s="71"/>
      <c r="CI42" s="71"/>
      <c r="CJ42" s="71"/>
      <c r="CK42" s="71"/>
      <c r="CL42" s="71"/>
      <c r="CM42" s="71"/>
      <c r="CN42" s="71"/>
      <c r="CO42" s="71"/>
      <c r="CP42" s="71"/>
      <c r="CQ42" s="71"/>
    </row>
    <row r="43" spans="14:95">
      <c r="N43" s="71"/>
      <c r="O43" s="71"/>
      <c r="P43" s="71"/>
      <c r="Q43" s="71"/>
      <c r="R43" s="71"/>
      <c r="S43" s="71"/>
      <c r="T43" s="71"/>
      <c r="U43" s="71"/>
      <c r="V43" s="71"/>
      <c r="W43" s="71"/>
      <c r="X43" s="71"/>
      <c r="Y43" s="71"/>
      <c r="Z43" s="71"/>
      <c r="AA43" s="71"/>
      <c r="AB43" s="71"/>
      <c r="AC43" s="71"/>
      <c r="AD43" s="71"/>
      <c r="AE43" s="71"/>
      <c r="AF43" s="71"/>
      <c r="AG43" s="71"/>
      <c r="AH43" s="71"/>
      <c r="AI43" s="71"/>
      <c r="AJ43" s="71"/>
      <c r="AK43" s="71"/>
      <c r="AL43" s="71"/>
      <c r="AM43" s="71"/>
      <c r="AN43" s="71"/>
      <c r="AO43" s="71"/>
      <c r="AP43" s="71"/>
      <c r="AQ43" s="71"/>
      <c r="AR43" s="71"/>
      <c r="AS43" s="71"/>
      <c r="AT43" s="71"/>
      <c r="AU43" s="71"/>
      <c r="AV43" s="71"/>
      <c r="AW43" s="71"/>
      <c r="AX43" s="71"/>
      <c r="AY43" s="71"/>
      <c r="AZ43" s="71"/>
      <c r="BA43" s="71"/>
      <c r="BB43" s="71"/>
      <c r="BC43" s="71"/>
      <c r="BD43" s="71"/>
      <c r="BE43" s="71"/>
      <c r="BF43" s="71"/>
      <c r="BG43" s="71"/>
      <c r="BH43" s="71"/>
      <c r="BI43" s="71"/>
      <c r="BJ43" s="71"/>
      <c r="BK43" s="71"/>
      <c r="BL43" s="71"/>
      <c r="BM43" s="71"/>
      <c r="BN43" s="71"/>
      <c r="BO43" s="71"/>
      <c r="BP43" s="71"/>
      <c r="BQ43" s="71"/>
      <c r="BR43" s="71"/>
      <c r="BS43" s="71"/>
      <c r="BT43" s="71"/>
      <c r="BU43" s="71"/>
      <c r="BV43" s="71"/>
      <c r="BW43" s="71"/>
      <c r="BX43" s="71"/>
      <c r="BY43" s="71"/>
      <c r="BZ43" s="71"/>
      <c r="CA43" s="71"/>
      <c r="CB43" s="71"/>
      <c r="CC43" s="71"/>
      <c r="CD43" s="71"/>
      <c r="CE43" s="71"/>
      <c r="CF43" s="71"/>
      <c r="CG43" s="71"/>
      <c r="CH43" s="71"/>
      <c r="CI43" s="71"/>
      <c r="CJ43" s="71"/>
      <c r="CK43" s="71"/>
      <c r="CL43" s="71"/>
      <c r="CM43" s="71"/>
      <c r="CN43" s="71"/>
      <c r="CO43" s="71"/>
      <c r="CP43" s="71"/>
      <c r="CQ43" s="71"/>
    </row>
    <row r="44" spans="14:95">
      <c r="N44" s="71"/>
      <c r="O44" s="71"/>
      <c r="P44" s="71"/>
      <c r="Q44" s="71"/>
      <c r="R44" s="71"/>
      <c r="S44" s="71"/>
      <c r="T44" s="71"/>
      <c r="U44" s="71"/>
      <c r="V44" s="71"/>
      <c r="W44" s="71"/>
      <c r="X44" s="71"/>
      <c r="Y44" s="71"/>
      <c r="Z44" s="71"/>
      <c r="AA44" s="71"/>
      <c r="AB44" s="71"/>
      <c r="AC44" s="71"/>
      <c r="AD44" s="71"/>
      <c r="AE44" s="71"/>
      <c r="AF44" s="71"/>
      <c r="AG44" s="71"/>
      <c r="AH44" s="71"/>
      <c r="AI44" s="71"/>
      <c r="AJ44" s="71"/>
      <c r="AK44" s="71"/>
      <c r="AL44" s="71"/>
      <c r="AM44" s="71"/>
      <c r="AN44" s="71"/>
      <c r="AO44" s="71"/>
      <c r="AP44" s="71"/>
      <c r="AQ44" s="71"/>
      <c r="AR44" s="71"/>
      <c r="AS44" s="71"/>
      <c r="AT44" s="71"/>
      <c r="AU44" s="71"/>
      <c r="AV44" s="71"/>
      <c r="AW44" s="71"/>
      <c r="AX44" s="71"/>
      <c r="AY44" s="71"/>
      <c r="AZ44" s="71"/>
      <c r="BA44" s="71"/>
      <c r="BB44" s="71"/>
      <c r="BC44" s="71"/>
      <c r="BD44" s="71"/>
      <c r="BE44" s="71"/>
      <c r="BF44" s="71"/>
      <c r="BG44" s="71"/>
      <c r="BH44" s="71"/>
      <c r="BI44" s="71"/>
      <c r="BJ44" s="71"/>
      <c r="BK44" s="71"/>
      <c r="BL44" s="71"/>
      <c r="BM44" s="71"/>
      <c r="BN44" s="71"/>
      <c r="BO44" s="71"/>
      <c r="BP44" s="71"/>
      <c r="BQ44" s="71"/>
      <c r="BR44" s="71"/>
      <c r="BS44" s="71"/>
      <c r="BT44" s="71"/>
      <c r="BU44" s="71"/>
      <c r="BV44" s="71"/>
      <c r="BW44" s="71"/>
      <c r="BX44" s="71"/>
      <c r="BY44" s="71"/>
      <c r="BZ44" s="71"/>
      <c r="CA44" s="71"/>
      <c r="CB44" s="71"/>
      <c r="CC44" s="71"/>
      <c r="CD44" s="71"/>
      <c r="CE44" s="71"/>
      <c r="CF44" s="71"/>
      <c r="CG44" s="71"/>
      <c r="CH44" s="71"/>
      <c r="CI44" s="71"/>
      <c r="CJ44" s="71"/>
      <c r="CK44" s="71"/>
      <c r="CL44" s="71"/>
      <c r="CM44" s="71"/>
      <c r="CN44" s="71"/>
      <c r="CO44" s="71"/>
      <c r="CP44" s="71"/>
      <c r="CQ44" s="71"/>
    </row>
  </sheetData>
  <pageMargins left="0.7" right="0.7" top="0.75" bottom="0.75" header="0.3" footer="0.3"/>
  <pageSetup paperSize="9" scale="61" fitToHeight="0"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J47"/>
  <sheetViews>
    <sheetView workbookViewId="0">
      <selection activeCell="N29" sqref="N29"/>
    </sheetView>
  </sheetViews>
  <sheetFormatPr defaultColWidth="14.7109375" defaultRowHeight="12.75"/>
  <cols>
    <col min="1" max="1" width="11.85546875" style="1" customWidth="1"/>
    <col min="2" max="2" width="42.42578125" style="1" customWidth="1"/>
    <col min="3" max="3" width="44.28515625" style="2" bestFit="1" customWidth="1"/>
    <col min="4" max="4" width="3.42578125" style="1" bestFit="1" customWidth="1"/>
    <col min="5" max="5" width="11.85546875" style="13" bestFit="1" customWidth="1"/>
    <col min="6" max="6" width="27.85546875" style="38" bestFit="1" customWidth="1"/>
    <col min="7" max="7" width="15.7109375" style="39" customWidth="1"/>
    <col min="8" max="8" width="14.28515625" style="39" customWidth="1"/>
    <col min="9" max="9" width="9.42578125" style="40" customWidth="1"/>
    <col min="10" max="10" width="6.42578125" style="3" bestFit="1" customWidth="1"/>
    <col min="11" max="11" width="10.7109375" style="4" bestFit="1" customWidth="1"/>
    <col min="12" max="12" width="11.140625" style="9" bestFit="1" customWidth="1"/>
    <col min="13" max="13" width="10" style="47" customWidth="1"/>
    <col min="14" max="16384" width="14.7109375" style="1"/>
  </cols>
  <sheetData>
    <row r="1" spans="1:62" s="60" customFormat="1">
      <c r="A1" s="68" t="s">
        <v>77</v>
      </c>
    </row>
    <row r="2" spans="1:62" s="68" customFormat="1">
      <c r="A2" s="313" t="s">
        <v>0</v>
      </c>
      <c r="B2" s="60"/>
      <c r="C2" s="6"/>
      <c r="E2" s="12"/>
      <c r="F2" s="61"/>
      <c r="G2" s="62"/>
      <c r="H2" s="62"/>
      <c r="I2" s="62"/>
      <c r="J2" s="63"/>
      <c r="K2" s="64"/>
      <c r="L2" s="65"/>
      <c r="M2" s="69"/>
    </row>
    <row r="3" spans="1:62" s="60" customFormat="1">
      <c r="A3" s="68" t="s">
        <v>1</v>
      </c>
    </row>
    <row r="4" spans="1:62" s="60" customFormat="1">
      <c r="A4" s="68"/>
    </row>
    <row r="5" spans="1:62" s="60" customFormat="1">
      <c r="A5" s="68"/>
    </row>
    <row r="6" spans="1:62" s="71" customFormat="1">
      <c r="B6" s="5"/>
      <c r="C6" s="85"/>
      <c r="D6" s="5"/>
      <c r="E6" s="661" t="s">
        <v>668</v>
      </c>
      <c r="F6" s="67"/>
      <c r="G6" s="12"/>
      <c r="H6" s="39"/>
      <c r="I6" s="39"/>
      <c r="J6" s="40"/>
      <c r="K6" s="3"/>
      <c r="L6" s="4"/>
      <c r="M6" s="72"/>
    </row>
    <row r="7" spans="1:62" s="71" customFormat="1">
      <c r="B7" s="5"/>
      <c r="C7" s="85"/>
      <c r="D7" s="5"/>
      <c r="E7" s="661" t="s">
        <v>1076</v>
      </c>
      <c r="F7" s="67"/>
      <c r="G7" s="12"/>
      <c r="H7" s="39"/>
      <c r="I7" s="39"/>
      <c r="J7" s="40"/>
      <c r="K7" s="3"/>
      <c r="L7" s="4"/>
      <c r="M7" s="72"/>
    </row>
    <row r="8" spans="1:62" s="71" customFormat="1">
      <c r="B8" s="7"/>
      <c r="C8" s="66"/>
      <c r="D8" s="68"/>
      <c r="E8" s="13"/>
      <c r="F8" s="38"/>
      <c r="G8" s="39"/>
      <c r="H8" s="39"/>
      <c r="I8" s="42"/>
      <c r="J8" s="40"/>
      <c r="K8" s="3"/>
      <c r="L8" s="4"/>
      <c r="M8" s="72"/>
    </row>
    <row r="9" spans="1:62" s="71" customFormat="1" ht="13.5" thickBot="1">
      <c r="B9" s="7"/>
      <c r="C9" s="85"/>
      <c r="D9" s="68"/>
      <c r="E9" s="13"/>
      <c r="F9" s="38"/>
      <c r="G9" s="39"/>
      <c r="H9" s="39"/>
      <c r="I9" s="42"/>
      <c r="J9" s="40"/>
      <c r="K9" s="3"/>
      <c r="L9" s="4"/>
      <c r="M9" s="72"/>
    </row>
    <row r="10" spans="1:62" s="16" customFormat="1" ht="34.5" thickBot="1">
      <c r="A10" s="325" t="s">
        <v>81</v>
      </c>
      <c r="B10" s="326" t="s">
        <v>449</v>
      </c>
      <c r="C10" s="326" t="s">
        <v>2</v>
      </c>
      <c r="D10" s="326" t="s">
        <v>3</v>
      </c>
      <c r="E10" s="458" t="s">
        <v>450</v>
      </c>
      <c r="F10" s="273" t="s">
        <v>29</v>
      </c>
      <c r="G10" s="273" t="s">
        <v>79</v>
      </c>
      <c r="H10" s="273" t="s">
        <v>526</v>
      </c>
      <c r="I10" s="274" t="s">
        <v>4</v>
      </c>
      <c r="J10" s="273" t="s">
        <v>5</v>
      </c>
      <c r="K10" s="276" t="s">
        <v>6</v>
      </c>
      <c r="L10" s="276" t="s">
        <v>451</v>
      </c>
      <c r="M10" s="277" t="s">
        <v>452</v>
      </c>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row>
    <row r="11" spans="1:62" s="494" customFormat="1">
      <c r="A11" s="278" t="s">
        <v>1078</v>
      </c>
      <c r="B11" s="495"/>
      <c r="C11" s="495"/>
      <c r="D11" s="495"/>
      <c r="E11" s="495"/>
      <c r="F11" s="495"/>
      <c r="G11" s="495"/>
      <c r="H11" s="495"/>
      <c r="I11" s="495"/>
      <c r="J11" s="495"/>
      <c r="K11" s="495"/>
      <c r="L11" s="495"/>
      <c r="M11" s="495"/>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row>
    <row r="12" spans="1:62" s="103" customFormat="1" ht="216.75">
      <c r="A12" s="104" t="s">
        <v>347</v>
      </c>
      <c r="B12" s="104" t="s">
        <v>1079</v>
      </c>
      <c r="C12" s="706" t="s">
        <v>1081</v>
      </c>
      <c r="D12" s="206"/>
      <c r="E12" s="206"/>
      <c r="F12" s="215"/>
      <c r="G12" s="216"/>
      <c r="H12" s="216"/>
      <c r="I12" s="208"/>
      <c r="J12" s="209"/>
      <c r="K12" s="83"/>
      <c r="L12" s="84"/>
      <c r="M12" s="84"/>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row>
    <row r="13" spans="1:62" s="103" customFormat="1">
      <c r="A13" s="102" t="s">
        <v>348</v>
      </c>
      <c r="B13" s="88" t="s">
        <v>23</v>
      </c>
      <c r="C13" s="88"/>
      <c r="D13" s="210" t="s">
        <v>28</v>
      </c>
      <c r="E13" s="78">
        <v>9600</v>
      </c>
      <c r="F13" s="215"/>
      <c r="G13" s="216"/>
      <c r="H13" s="216"/>
      <c r="I13" s="727"/>
      <c r="J13" s="724"/>
      <c r="K13" s="301">
        <f>I13+(I13*J13/100)</f>
        <v>0</v>
      </c>
      <c r="L13" s="596">
        <f>E13*I13</f>
        <v>0</v>
      </c>
      <c r="M13" s="596">
        <f>E13*K13</f>
        <v>0</v>
      </c>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row>
    <row r="14" spans="1:62" s="103" customFormat="1" ht="13.5" thickBot="1">
      <c r="A14" s="102" t="s">
        <v>349</v>
      </c>
      <c r="B14" s="88" t="s">
        <v>1080</v>
      </c>
      <c r="C14" s="88"/>
      <c r="D14" s="210" t="s">
        <v>28</v>
      </c>
      <c r="E14" s="78">
        <v>5375</v>
      </c>
      <c r="F14" s="215"/>
      <c r="G14" s="216"/>
      <c r="H14" s="216"/>
      <c r="I14" s="727"/>
      <c r="J14" s="724"/>
      <c r="K14" s="301">
        <f>I14+(I14*J14/100)</f>
        <v>0</v>
      </c>
      <c r="L14" s="596">
        <f>E14*I14</f>
        <v>0</v>
      </c>
      <c r="M14" s="596">
        <f>E14*K14</f>
        <v>0</v>
      </c>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row>
    <row r="15" spans="1:62" s="8" customFormat="1" ht="13.5" thickBot="1">
      <c r="A15" s="350"/>
      <c r="B15" s="405" t="s">
        <v>1077</v>
      </c>
      <c r="C15" s="366"/>
      <c r="D15" s="440"/>
      <c r="E15" s="353"/>
      <c r="F15" s="406"/>
      <c r="G15" s="407"/>
      <c r="H15" s="428"/>
      <c r="I15" s="372"/>
      <c r="J15" s="376"/>
      <c r="K15" s="376"/>
      <c r="L15" s="373">
        <f>SUM(L13:L14)</f>
        <v>0</v>
      </c>
      <c r="M15" s="378">
        <f>SUM(M13:M14)</f>
        <v>0</v>
      </c>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row>
    <row r="16" spans="1:62" s="103" customFormat="1">
      <c r="C16" s="211"/>
      <c r="E16" s="96"/>
      <c r="F16" s="97"/>
      <c r="G16" s="98"/>
      <c r="H16" s="98"/>
      <c r="I16" s="212"/>
      <c r="J16" s="99"/>
      <c r="K16" s="100"/>
      <c r="L16" s="213"/>
      <c r="M16" s="145"/>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row>
    <row r="17" spans="3:62" s="103" customFormat="1">
      <c r="C17" s="211"/>
      <c r="E17" s="96"/>
      <c r="F17" s="97"/>
      <c r="G17" s="98"/>
      <c r="H17" s="98"/>
      <c r="I17" s="212"/>
      <c r="J17" s="99"/>
      <c r="K17" s="100"/>
      <c r="L17" s="213"/>
      <c r="M17" s="145"/>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row>
    <row r="18" spans="3:62" s="103" customFormat="1">
      <c r="C18" s="211"/>
      <c r="E18" s="96"/>
      <c r="F18" s="97"/>
      <c r="G18" s="98"/>
      <c r="H18" s="98"/>
      <c r="I18" s="212"/>
      <c r="J18" s="99"/>
      <c r="K18" s="100"/>
      <c r="L18" s="213"/>
      <c r="M18" s="145"/>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row>
    <row r="19" spans="3:62" s="103" customFormat="1">
      <c r="C19" s="211"/>
      <c r="E19" s="96"/>
      <c r="F19" s="97"/>
      <c r="G19" s="98"/>
      <c r="H19" s="98"/>
      <c r="I19" s="212"/>
      <c r="J19" s="99"/>
      <c r="K19" s="100"/>
      <c r="L19" s="213"/>
      <c r="M19" s="145"/>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row>
    <row r="20" spans="3:62" s="103" customFormat="1">
      <c r="C20" s="211"/>
      <c r="E20" s="96"/>
      <c r="F20" s="97"/>
      <c r="G20" s="98"/>
      <c r="H20" s="98"/>
      <c r="I20" s="212"/>
      <c r="J20" s="99"/>
      <c r="K20" s="100"/>
      <c r="L20" s="213"/>
      <c r="M20" s="145"/>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row>
    <row r="21" spans="3:62" s="103" customFormat="1">
      <c r="C21" s="211"/>
      <c r="E21" s="96"/>
      <c r="F21" s="97"/>
      <c r="G21" s="98"/>
      <c r="H21" s="98"/>
      <c r="I21" s="212"/>
      <c r="J21" s="99"/>
      <c r="K21" s="100"/>
      <c r="L21" s="213"/>
      <c r="M21" s="145"/>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row>
    <row r="22" spans="3:62" s="103" customFormat="1">
      <c r="C22" s="211"/>
      <c r="E22" s="96"/>
      <c r="F22" s="97"/>
      <c r="G22" s="98"/>
      <c r="H22" s="98"/>
      <c r="I22" s="212"/>
      <c r="J22" s="99"/>
      <c r="K22" s="100"/>
      <c r="L22" s="213"/>
      <c r="M22" s="145"/>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row>
    <row r="23" spans="3:62" s="103" customFormat="1">
      <c r="C23" s="211"/>
      <c r="E23" s="96"/>
      <c r="F23" s="97"/>
      <c r="G23" s="98"/>
      <c r="H23" s="98"/>
      <c r="I23" s="212"/>
      <c r="J23" s="99"/>
      <c r="K23" s="100"/>
      <c r="L23" s="213"/>
      <c r="M23" s="145"/>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row>
    <row r="24" spans="3:62" s="103" customFormat="1">
      <c r="C24" s="211"/>
      <c r="E24" s="96"/>
      <c r="F24" s="97"/>
      <c r="G24" s="98"/>
      <c r="H24" s="98"/>
      <c r="I24" s="212"/>
      <c r="J24" s="99"/>
      <c r="K24" s="100"/>
      <c r="L24" s="213"/>
      <c r="M24" s="145"/>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row>
    <row r="25" spans="3:62" s="103" customFormat="1">
      <c r="C25" s="211"/>
      <c r="E25" s="96"/>
      <c r="F25" s="97"/>
      <c r="G25" s="98"/>
      <c r="H25" s="98"/>
      <c r="I25" s="212"/>
      <c r="J25" s="99"/>
      <c r="K25" s="100"/>
      <c r="L25" s="213"/>
      <c r="M25" s="145"/>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row>
    <row r="26" spans="3:62" s="103" customFormat="1">
      <c r="C26" s="211"/>
      <c r="E26" s="96"/>
      <c r="F26" s="97"/>
      <c r="G26" s="98"/>
      <c r="H26" s="98"/>
      <c r="I26" s="212"/>
      <c r="J26" s="99"/>
      <c r="K26" s="100"/>
      <c r="L26" s="213"/>
      <c r="M26" s="145"/>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row>
    <row r="27" spans="3:62" s="103" customFormat="1">
      <c r="C27" s="211"/>
      <c r="E27" s="96"/>
      <c r="F27" s="97"/>
      <c r="G27" s="98"/>
      <c r="H27" s="98"/>
      <c r="I27" s="212"/>
      <c r="J27" s="99"/>
      <c r="K27" s="100"/>
      <c r="L27" s="213"/>
      <c r="M27" s="145"/>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row>
    <row r="28" spans="3:62" s="103" customFormat="1">
      <c r="C28" s="211"/>
      <c r="E28" s="96"/>
      <c r="F28" s="97"/>
      <c r="G28" s="98"/>
      <c r="H28" s="98"/>
      <c r="I28" s="212"/>
      <c r="J28" s="99"/>
      <c r="K28" s="100"/>
      <c r="L28" s="213"/>
      <c r="M28" s="145"/>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row>
    <row r="29" spans="3:62" s="103" customFormat="1">
      <c r="C29" s="211"/>
      <c r="E29" s="96"/>
      <c r="F29" s="97"/>
      <c r="G29" s="98"/>
      <c r="H29" s="98"/>
      <c r="I29" s="212"/>
      <c r="J29" s="99"/>
      <c r="K29" s="100"/>
      <c r="L29" s="213"/>
      <c r="M29" s="145"/>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row>
    <row r="30" spans="3:62" s="103" customFormat="1">
      <c r="C30" s="211"/>
      <c r="E30" s="96"/>
      <c r="F30" s="97"/>
      <c r="G30" s="98"/>
      <c r="H30" s="98"/>
      <c r="I30" s="212"/>
      <c r="J30" s="99"/>
      <c r="K30" s="100"/>
      <c r="L30" s="213"/>
      <c r="M30" s="145"/>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row>
    <row r="31" spans="3:62" s="103" customFormat="1">
      <c r="C31" s="211"/>
      <c r="E31" s="96"/>
      <c r="F31" s="97"/>
      <c r="G31" s="98"/>
      <c r="H31" s="98"/>
      <c r="I31" s="212"/>
      <c r="J31" s="99"/>
      <c r="K31" s="100"/>
      <c r="L31" s="213"/>
      <c r="M31" s="145"/>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c r="BA31" s="71"/>
      <c r="BB31" s="71"/>
      <c r="BC31" s="71"/>
      <c r="BD31" s="71"/>
      <c r="BE31" s="71"/>
      <c r="BF31" s="71"/>
      <c r="BG31" s="71"/>
      <c r="BH31" s="71"/>
      <c r="BI31" s="71"/>
      <c r="BJ31" s="71"/>
    </row>
    <row r="32" spans="3:62" s="103" customFormat="1">
      <c r="C32" s="211"/>
      <c r="E32" s="96"/>
      <c r="F32" s="97"/>
      <c r="G32" s="98"/>
      <c r="H32" s="98"/>
      <c r="I32" s="212"/>
      <c r="J32" s="99"/>
      <c r="K32" s="100"/>
      <c r="L32" s="213"/>
      <c r="M32" s="145"/>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row>
    <row r="33" spans="3:62" s="103" customFormat="1">
      <c r="C33" s="211"/>
      <c r="E33" s="96"/>
      <c r="F33" s="97"/>
      <c r="G33" s="98"/>
      <c r="H33" s="98"/>
      <c r="I33" s="212"/>
      <c r="J33" s="99"/>
      <c r="K33" s="100"/>
      <c r="L33" s="213"/>
      <c r="M33" s="145"/>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AM33" s="71"/>
      <c r="AN33" s="71"/>
      <c r="AO33" s="71"/>
      <c r="AP33" s="71"/>
      <c r="AQ33" s="71"/>
      <c r="AR33" s="71"/>
      <c r="AS33" s="71"/>
      <c r="AT33" s="71"/>
      <c r="AU33" s="71"/>
      <c r="AV33" s="71"/>
      <c r="AW33" s="71"/>
      <c r="AX33" s="71"/>
      <c r="AY33" s="71"/>
      <c r="AZ33" s="71"/>
      <c r="BA33" s="71"/>
      <c r="BB33" s="71"/>
      <c r="BC33" s="71"/>
      <c r="BD33" s="71"/>
      <c r="BE33" s="71"/>
      <c r="BF33" s="71"/>
      <c r="BG33" s="71"/>
      <c r="BH33" s="71"/>
      <c r="BI33" s="71"/>
      <c r="BJ33" s="71"/>
    </row>
    <row r="34" spans="3:62" s="103" customFormat="1">
      <c r="C34" s="211"/>
      <c r="E34" s="96"/>
      <c r="F34" s="97"/>
      <c r="G34" s="98"/>
      <c r="H34" s="98"/>
      <c r="I34" s="212"/>
      <c r="J34" s="99"/>
      <c r="K34" s="100"/>
      <c r="L34" s="213"/>
      <c r="M34" s="145"/>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row>
    <row r="35" spans="3:62" s="103" customFormat="1">
      <c r="C35" s="211"/>
      <c r="E35" s="96"/>
      <c r="F35" s="97"/>
      <c r="G35" s="98"/>
      <c r="H35" s="98"/>
      <c r="I35" s="212"/>
      <c r="J35" s="99"/>
      <c r="K35" s="100"/>
      <c r="L35" s="213"/>
      <c r="M35" s="145"/>
      <c r="N35" s="71"/>
      <c r="O35" s="71"/>
      <c r="P35" s="71"/>
      <c r="Q35" s="71"/>
      <c r="R35" s="71"/>
      <c r="S35" s="71"/>
      <c r="T35" s="71"/>
      <c r="U35" s="71"/>
      <c r="V35" s="71"/>
      <c r="W35" s="71"/>
      <c r="X35" s="71"/>
      <c r="Y35" s="71"/>
      <c r="Z35" s="71"/>
      <c r="AA35" s="71"/>
      <c r="AB35" s="71"/>
      <c r="AC35" s="71"/>
      <c r="AD35" s="71"/>
      <c r="AE35" s="71"/>
      <c r="AF35" s="71"/>
      <c r="AG35" s="71"/>
      <c r="AH35" s="71"/>
      <c r="AI35" s="71"/>
      <c r="AJ35" s="71"/>
      <c r="AK35" s="71"/>
      <c r="AL35" s="71"/>
      <c r="AM35" s="71"/>
      <c r="AN35" s="71"/>
      <c r="AO35" s="71"/>
      <c r="AP35" s="71"/>
      <c r="AQ35" s="71"/>
      <c r="AR35" s="71"/>
      <c r="AS35" s="71"/>
      <c r="AT35" s="71"/>
      <c r="AU35" s="71"/>
      <c r="AV35" s="71"/>
      <c r="AW35" s="71"/>
      <c r="AX35" s="71"/>
      <c r="AY35" s="71"/>
      <c r="AZ35" s="71"/>
      <c r="BA35" s="71"/>
      <c r="BB35" s="71"/>
      <c r="BC35" s="71"/>
      <c r="BD35" s="71"/>
      <c r="BE35" s="71"/>
      <c r="BF35" s="71"/>
      <c r="BG35" s="71"/>
      <c r="BH35" s="71"/>
      <c r="BI35" s="71"/>
      <c r="BJ35" s="71"/>
    </row>
    <row r="36" spans="3:62" s="103" customFormat="1">
      <c r="C36" s="211"/>
      <c r="E36" s="96"/>
      <c r="F36" s="97"/>
      <c r="G36" s="98"/>
      <c r="H36" s="98"/>
      <c r="I36" s="212"/>
      <c r="J36" s="99"/>
      <c r="K36" s="100"/>
      <c r="L36" s="213"/>
      <c r="M36" s="145"/>
      <c r="N36" s="71"/>
      <c r="O36" s="71"/>
      <c r="P36" s="71"/>
      <c r="Q36" s="71"/>
      <c r="R36" s="71"/>
      <c r="S36" s="71"/>
      <c r="T36" s="71"/>
      <c r="U36" s="71"/>
      <c r="V36" s="71"/>
      <c r="W36" s="71"/>
      <c r="X36" s="71"/>
      <c r="Y36" s="71"/>
      <c r="Z36" s="71"/>
      <c r="AA36" s="71"/>
      <c r="AB36" s="71"/>
      <c r="AC36" s="71"/>
      <c r="AD36" s="71"/>
      <c r="AE36" s="71"/>
      <c r="AF36" s="71"/>
      <c r="AG36" s="71"/>
      <c r="AH36" s="71"/>
      <c r="AI36" s="71"/>
      <c r="AJ36" s="71"/>
      <c r="AK36" s="71"/>
      <c r="AL36" s="71"/>
      <c r="AM36" s="71"/>
      <c r="AN36" s="71"/>
      <c r="AO36" s="71"/>
      <c r="AP36" s="71"/>
      <c r="AQ36" s="71"/>
      <c r="AR36" s="71"/>
      <c r="AS36" s="71"/>
      <c r="AT36" s="71"/>
      <c r="AU36" s="71"/>
      <c r="AV36" s="71"/>
      <c r="AW36" s="71"/>
      <c r="AX36" s="71"/>
      <c r="AY36" s="71"/>
      <c r="AZ36" s="71"/>
      <c r="BA36" s="71"/>
      <c r="BB36" s="71"/>
      <c r="BC36" s="71"/>
      <c r="BD36" s="71"/>
      <c r="BE36" s="71"/>
      <c r="BF36" s="71"/>
      <c r="BG36" s="71"/>
      <c r="BH36" s="71"/>
      <c r="BI36" s="71"/>
      <c r="BJ36" s="71"/>
    </row>
    <row r="37" spans="3:62" s="103" customFormat="1">
      <c r="C37" s="211"/>
      <c r="E37" s="96"/>
      <c r="F37" s="97"/>
      <c r="G37" s="98"/>
      <c r="H37" s="98"/>
      <c r="I37" s="212"/>
      <c r="J37" s="99"/>
      <c r="K37" s="100"/>
      <c r="L37" s="213"/>
      <c r="M37" s="145"/>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c r="AY37" s="71"/>
      <c r="AZ37" s="71"/>
      <c r="BA37" s="71"/>
      <c r="BB37" s="71"/>
      <c r="BC37" s="71"/>
      <c r="BD37" s="71"/>
      <c r="BE37" s="71"/>
      <c r="BF37" s="71"/>
      <c r="BG37" s="71"/>
      <c r="BH37" s="71"/>
      <c r="BI37" s="71"/>
      <c r="BJ37" s="71"/>
    </row>
    <row r="38" spans="3:62" s="103" customFormat="1">
      <c r="C38" s="211"/>
      <c r="E38" s="96"/>
      <c r="F38" s="97"/>
      <c r="G38" s="98"/>
      <c r="H38" s="98"/>
      <c r="I38" s="212"/>
      <c r="J38" s="99"/>
      <c r="K38" s="100"/>
      <c r="L38" s="213"/>
      <c r="M38" s="145"/>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row>
    <row r="39" spans="3:62" s="103" customFormat="1">
      <c r="C39" s="211"/>
      <c r="E39" s="96"/>
      <c r="F39" s="97"/>
      <c r="G39" s="98"/>
      <c r="H39" s="98"/>
      <c r="I39" s="212"/>
      <c r="J39" s="99"/>
      <c r="K39" s="100"/>
      <c r="L39" s="213"/>
      <c r="M39" s="145"/>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row>
    <row r="40" spans="3:62" s="103" customFormat="1">
      <c r="C40" s="211"/>
      <c r="E40" s="96"/>
      <c r="F40" s="97"/>
      <c r="G40" s="98"/>
      <c r="H40" s="98"/>
      <c r="I40" s="212"/>
      <c r="J40" s="99"/>
      <c r="K40" s="100"/>
      <c r="L40" s="213"/>
      <c r="M40" s="145"/>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row>
    <row r="41" spans="3:62" s="103" customFormat="1">
      <c r="C41" s="211"/>
      <c r="E41" s="96"/>
      <c r="F41" s="97"/>
      <c r="G41" s="98"/>
      <c r="H41" s="98"/>
      <c r="I41" s="212"/>
      <c r="J41" s="99"/>
      <c r="K41" s="100"/>
      <c r="L41" s="213"/>
      <c r="M41" s="145"/>
      <c r="N41" s="71"/>
      <c r="O41" s="71"/>
      <c r="P41" s="71"/>
      <c r="Q41" s="71"/>
      <c r="R41" s="71"/>
      <c r="S41" s="71"/>
      <c r="T41" s="71"/>
      <c r="U41" s="71"/>
      <c r="V41" s="71"/>
      <c r="W41" s="71"/>
      <c r="X41" s="71"/>
      <c r="Y41" s="71"/>
      <c r="Z41" s="71"/>
      <c r="AA41" s="71"/>
      <c r="AB41" s="71"/>
      <c r="AC41" s="71"/>
      <c r="AD41" s="71"/>
      <c r="AE41" s="71"/>
      <c r="AF41" s="71"/>
      <c r="AG41" s="71"/>
      <c r="AH41" s="71"/>
      <c r="AI41" s="71"/>
      <c r="AJ41" s="71"/>
      <c r="AK41" s="71"/>
      <c r="AL41" s="71"/>
      <c r="AM41" s="71"/>
      <c r="AN41" s="71"/>
      <c r="AO41" s="71"/>
      <c r="AP41" s="71"/>
      <c r="AQ41" s="71"/>
      <c r="AR41" s="71"/>
      <c r="AS41" s="71"/>
      <c r="AT41" s="71"/>
      <c r="AU41" s="71"/>
      <c r="AV41" s="71"/>
      <c r="AW41" s="71"/>
      <c r="AX41" s="71"/>
      <c r="AY41" s="71"/>
      <c r="AZ41" s="71"/>
      <c r="BA41" s="71"/>
      <c r="BB41" s="71"/>
      <c r="BC41" s="71"/>
      <c r="BD41" s="71"/>
      <c r="BE41" s="71"/>
      <c r="BF41" s="71"/>
      <c r="BG41" s="71"/>
      <c r="BH41" s="71"/>
      <c r="BI41" s="71"/>
      <c r="BJ41" s="71"/>
    </row>
    <row r="42" spans="3:62" s="103" customFormat="1">
      <c r="C42" s="211"/>
      <c r="E42" s="96"/>
      <c r="F42" s="97"/>
      <c r="G42" s="98"/>
      <c r="H42" s="98"/>
      <c r="I42" s="212"/>
      <c r="J42" s="99"/>
      <c r="K42" s="100"/>
      <c r="L42" s="213"/>
      <c r="M42" s="145"/>
      <c r="N42" s="71"/>
      <c r="O42" s="71"/>
      <c r="P42" s="71"/>
      <c r="Q42" s="71"/>
      <c r="R42" s="71"/>
      <c r="S42" s="71"/>
      <c r="T42" s="71"/>
      <c r="U42" s="71"/>
      <c r="V42" s="71"/>
      <c r="W42" s="71"/>
      <c r="X42" s="71"/>
      <c r="Y42" s="71"/>
      <c r="Z42" s="71"/>
      <c r="AA42" s="71"/>
      <c r="AB42" s="71"/>
      <c r="AC42" s="71"/>
      <c r="AD42" s="71"/>
      <c r="AE42" s="71"/>
      <c r="AF42" s="71"/>
      <c r="AG42" s="71"/>
      <c r="AH42" s="71"/>
      <c r="AI42" s="71"/>
      <c r="AJ42" s="71"/>
      <c r="AK42" s="71"/>
      <c r="AL42" s="71"/>
      <c r="AM42" s="71"/>
      <c r="AN42" s="71"/>
      <c r="AO42" s="71"/>
      <c r="AP42" s="71"/>
      <c r="AQ42" s="71"/>
      <c r="AR42" s="71"/>
      <c r="AS42" s="71"/>
      <c r="AT42" s="71"/>
      <c r="AU42" s="71"/>
      <c r="AV42" s="71"/>
      <c r="AW42" s="71"/>
      <c r="AX42" s="71"/>
      <c r="AY42" s="71"/>
      <c r="AZ42" s="71"/>
      <c r="BA42" s="71"/>
      <c r="BB42" s="71"/>
      <c r="BC42" s="71"/>
      <c r="BD42" s="71"/>
      <c r="BE42" s="71"/>
      <c r="BF42" s="71"/>
      <c r="BG42" s="71"/>
      <c r="BH42" s="71"/>
      <c r="BI42" s="71"/>
      <c r="BJ42" s="71"/>
    </row>
    <row r="43" spans="3:62" s="103" customFormat="1">
      <c r="C43" s="211"/>
      <c r="E43" s="96"/>
      <c r="F43" s="97"/>
      <c r="G43" s="98"/>
      <c r="H43" s="98"/>
      <c r="I43" s="212"/>
      <c r="J43" s="99"/>
      <c r="K43" s="100"/>
      <c r="L43" s="213"/>
      <c r="M43" s="145"/>
      <c r="N43" s="71"/>
      <c r="O43" s="71"/>
      <c r="P43" s="71"/>
      <c r="Q43" s="71"/>
      <c r="R43" s="71"/>
      <c r="S43" s="71"/>
      <c r="T43" s="71"/>
      <c r="U43" s="71"/>
      <c r="V43" s="71"/>
      <c r="W43" s="71"/>
      <c r="X43" s="71"/>
      <c r="Y43" s="71"/>
      <c r="Z43" s="71"/>
      <c r="AA43" s="71"/>
      <c r="AB43" s="71"/>
      <c r="AC43" s="71"/>
      <c r="AD43" s="71"/>
      <c r="AE43" s="71"/>
      <c r="AF43" s="71"/>
      <c r="AG43" s="71"/>
      <c r="AH43" s="71"/>
      <c r="AI43" s="71"/>
      <c r="AJ43" s="71"/>
      <c r="AK43" s="71"/>
      <c r="AL43" s="71"/>
      <c r="AM43" s="71"/>
      <c r="AN43" s="71"/>
      <c r="AO43" s="71"/>
      <c r="AP43" s="71"/>
      <c r="AQ43" s="71"/>
      <c r="AR43" s="71"/>
      <c r="AS43" s="71"/>
      <c r="AT43" s="71"/>
      <c r="AU43" s="71"/>
      <c r="AV43" s="71"/>
      <c r="AW43" s="71"/>
      <c r="AX43" s="71"/>
      <c r="AY43" s="71"/>
      <c r="AZ43" s="71"/>
      <c r="BA43" s="71"/>
      <c r="BB43" s="71"/>
      <c r="BC43" s="71"/>
      <c r="BD43" s="71"/>
      <c r="BE43" s="71"/>
      <c r="BF43" s="71"/>
      <c r="BG43" s="71"/>
      <c r="BH43" s="71"/>
      <c r="BI43" s="71"/>
      <c r="BJ43" s="71"/>
    </row>
    <row r="44" spans="3:62" s="103" customFormat="1">
      <c r="C44" s="211"/>
      <c r="E44" s="96"/>
      <c r="F44" s="97"/>
      <c r="G44" s="98"/>
      <c r="H44" s="98"/>
      <c r="I44" s="212"/>
      <c r="J44" s="99"/>
      <c r="K44" s="100"/>
      <c r="L44" s="213"/>
      <c r="M44" s="145"/>
      <c r="N44" s="71"/>
      <c r="O44" s="71"/>
      <c r="P44" s="71"/>
      <c r="Q44" s="71"/>
      <c r="R44" s="71"/>
      <c r="S44" s="71"/>
      <c r="T44" s="71"/>
      <c r="U44" s="71"/>
      <c r="V44" s="71"/>
      <c r="W44" s="71"/>
      <c r="X44" s="71"/>
      <c r="Y44" s="71"/>
      <c r="Z44" s="71"/>
      <c r="AA44" s="71"/>
      <c r="AB44" s="71"/>
      <c r="AC44" s="71"/>
      <c r="AD44" s="71"/>
      <c r="AE44" s="71"/>
      <c r="AF44" s="71"/>
      <c r="AG44" s="71"/>
      <c r="AH44" s="71"/>
      <c r="AI44" s="71"/>
      <c r="AJ44" s="71"/>
      <c r="AK44" s="71"/>
      <c r="AL44" s="71"/>
      <c r="AM44" s="71"/>
      <c r="AN44" s="71"/>
      <c r="AO44" s="71"/>
      <c r="AP44" s="71"/>
      <c r="AQ44" s="71"/>
      <c r="AR44" s="71"/>
      <c r="AS44" s="71"/>
      <c r="AT44" s="71"/>
      <c r="AU44" s="71"/>
      <c r="AV44" s="71"/>
      <c r="AW44" s="71"/>
      <c r="AX44" s="71"/>
      <c r="AY44" s="71"/>
      <c r="AZ44" s="71"/>
      <c r="BA44" s="71"/>
      <c r="BB44" s="71"/>
      <c r="BC44" s="71"/>
      <c r="BD44" s="71"/>
      <c r="BE44" s="71"/>
      <c r="BF44" s="71"/>
      <c r="BG44" s="71"/>
      <c r="BH44" s="71"/>
      <c r="BI44" s="71"/>
      <c r="BJ44" s="71"/>
    </row>
    <row r="45" spans="3:62" s="103" customFormat="1">
      <c r="C45" s="211"/>
      <c r="E45" s="96"/>
      <c r="F45" s="97"/>
      <c r="G45" s="98"/>
      <c r="H45" s="98"/>
      <c r="I45" s="212"/>
      <c r="J45" s="99"/>
      <c r="K45" s="100"/>
      <c r="L45" s="213"/>
      <c r="M45" s="145"/>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71"/>
      <c r="AS45" s="71"/>
      <c r="AT45" s="71"/>
      <c r="AU45" s="71"/>
      <c r="AV45" s="71"/>
      <c r="AW45" s="71"/>
      <c r="AX45" s="71"/>
      <c r="AY45" s="71"/>
      <c r="AZ45" s="71"/>
      <c r="BA45" s="71"/>
      <c r="BB45" s="71"/>
      <c r="BC45" s="71"/>
      <c r="BD45" s="71"/>
      <c r="BE45" s="71"/>
      <c r="BF45" s="71"/>
      <c r="BG45" s="71"/>
      <c r="BH45" s="71"/>
      <c r="BI45" s="71"/>
      <c r="BJ45" s="71"/>
    </row>
    <row r="46" spans="3:62" s="103" customFormat="1">
      <c r="C46" s="211"/>
      <c r="E46" s="96"/>
      <c r="F46" s="97"/>
      <c r="G46" s="98"/>
      <c r="H46" s="98"/>
      <c r="I46" s="212"/>
      <c r="J46" s="99"/>
      <c r="K46" s="100"/>
      <c r="L46" s="213"/>
      <c r="M46" s="145"/>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71"/>
      <c r="AM46" s="71"/>
      <c r="AN46" s="71"/>
      <c r="AO46" s="71"/>
      <c r="AP46" s="71"/>
      <c r="AQ46" s="71"/>
      <c r="AR46" s="71"/>
      <c r="AS46" s="71"/>
      <c r="AT46" s="71"/>
      <c r="AU46" s="71"/>
      <c r="AV46" s="71"/>
      <c r="AW46" s="71"/>
      <c r="AX46" s="71"/>
      <c r="AY46" s="71"/>
      <c r="AZ46" s="71"/>
      <c r="BA46" s="71"/>
      <c r="BB46" s="71"/>
      <c r="BC46" s="71"/>
      <c r="BD46" s="71"/>
      <c r="BE46" s="71"/>
      <c r="BF46" s="71"/>
      <c r="BG46" s="71"/>
      <c r="BH46" s="71"/>
      <c r="BI46" s="71"/>
      <c r="BJ46" s="71"/>
    </row>
    <row r="47" spans="3:62" s="103" customFormat="1">
      <c r="C47" s="211"/>
      <c r="E47" s="96"/>
      <c r="F47" s="97"/>
      <c r="G47" s="98"/>
      <c r="H47" s="98"/>
      <c r="I47" s="212"/>
      <c r="J47" s="99"/>
      <c r="K47" s="100"/>
      <c r="L47" s="213"/>
      <c r="M47" s="145"/>
      <c r="N47" s="71"/>
      <c r="O47" s="71"/>
      <c r="P47" s="71"/>
      <c r="Q47" s="71"/>
      <c r="R47" s="71"/>
      <c r="S47" s="71"/>
      <c r="T47" s="71"/>
      <c r="U47" s="71"/>
      <c r="V47" s="71"/>
      <c r="W47" s="71"/>
      <c r="X47" s="71"/>
      <c r="Y47" s="71"/>
      <c r="Z47" s="71"/>
      <c r="AA47" s="71"/>
      <c r="AB47" s="71"/>
      <c r="AC47" s="71"/>
      <c r="AD47" s="71"/>
      <c r="AE47" s="71"/>
      <c r="AF47" s="71"/>
      <c r="AG47" s="71"/>
      <c r="AH47" s="71"/>
      <c r="AI47" s="71"/>
      <c r="AJ47" s="71"/>
      <c r="AK47" s="71"/>
      <c r="AL47" s="71"/>
      <c r="AM47" s="71"/>
      <c r="AN47" s="71"/>
      <c r="AO47" s="71"/>
      <c r="AP47" s="71"/>
      <c r="AQ47" s="71"/>
      <c r="AR47" s="71"/>
      <c r="AS47" s="71"/>
      <c r="AT47" s="71"/>
      <c r="AU47" s="71"/>
      <c r="AV47" s="71"/>
      <c r="AW47" s="71"/>
      <c r="AX47" s="71"/>
      <c r="AY47" s="71"/>
      <c r="AZ47" s="71"/>
      <c r="BA47" s="71"/>
      <c r="BB47" s="71"/>
      <c r="BC47" s="71"/>
      <c r="BD47" s="71"/>
      <c r="BE47" s="71"/>
      <c r="BF47" s="71"/>
      <c r="BG47" s="71"/>
      <c r="BH47" s="71"/>
      <c r="BI47" s="71"/>
      <c r="BJ47" s="71"/>
    </row>
  </sheetData>
  <pageMargins left="0.7" right="0.7" top="0.75" bottom="0.75" header="0.3" footer="0.3"/>
  <pageSetup paperSize="9" scale="61" fitToHeight="0"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7"/>
  <sheetViews>
    <sheetView topLeftCell="A10" workbookViewId="0">
      <selection activeCell="H15" sqref="H15"/>
    </sheetView>
  </sheetViews>
  <sheetFormatPr defaultColWidth="14.7109375" defaultRowHeight="12.75"/>
  <cols>
    <col min="1" max="1" width="10" style="1" customWidth="1"/>
    <col min="2" max="2" width="42.5703125" style="1" bestFit="1" customWidth="1"/>
    <col min="3" max="3" width="47.7109375" style="2" bestFit="1" customWidth="1"/>
    <col min="4" max="4" width="3.42578125" style="1" bestFit="1" customWidth="1"/>
    <col min="5" max="5" width="11.85546875" style="13" bestFit="1" customWidth="1"/>
    <col min="6" max="6" width="41.140625" style="38" bestFit="1" customWidth="1"/>
    <col min="7" max="7" width="14.42578125" style="39" customWidth="1"/>
    <col min="8" max="8" width="11.7109375" style="39" customWidth="1"/>
    <col min="9" max="9" width="9.5703125" style="40" customWidth="1"/>
    <col min="10" max="10" width="6.42578125" style="3" bestFit="1" customWidth="1"/>
    <col min="11" max="11" width="10.7109375" style="4" bestFit="1" customWidth="1"/>
    <col min="12" max="12" width="11.140625" style="9" bestFit="1" customWidth="1"/>
    <col min="13" max="13" width="12.140625" style="47" customWidth="1"/>
    <col min="14" max="16384" width="14.7109375" style="1"/>
  </cols>
  <sheetData>
    <row r="1" spans="1:13" s="60" customFormat="1">
      <c r="A1" s="68" t="s">
        <v>77</v>
      </c>
    </row>
    <row r="2" spans="1:13" s="68" customFormat="1">
      <c r="A2" s="313" t="s">
        <v>0</v>
      </c>
      <c r="B2" s="60"/>
      <c r="C2" s="6"/>
      <c r="E2" s="12"/>
      <c r="F2" s="61"/>
      <c r="G2" s="62"/>
      <c r="H2" s="62"/>
      <c r="I2" s="62"/>
      <c r="J2" s="63"/>
      <c r="K2" s="64"/>
      <c r="L2" s="65"/>
      <c r="M2" s="69"/>
    </row>
    <row r="3" spans="1:13" s="60" customFormat="1">
      <c r="A3" s="68" t="s">
        <v>1</v>
      </c>
    </row>
    <row r="4" spans="1:13" s="60" customFormat="1">
      <c r="A4" s="68"/>
    </row>
    <row r="5" spans="1:13" s="60" customFormat="1">
      <c r="A5" s="68"/>
    </row>
    <row r="6" spans="1:13" s="71" customFormat="1">
      <c r="B6" s="5"/>
      <c r="C6" s="85"/>
      <c r="D6" s="5"/>
      <c r="E6" s="661" t="s">
        <v>668</v>
      </c>
      <c r="F6" s="67"/>
      <c r="G6" s="12"/>
      <c r="H6" s="39"/>
      <c r="I6" s="39"/>
      <c r="J6" s="40"/>
      <c r="K6" s="3"/>
      <c r="L6" s="4"/>
      <c r="M6" s="72"/>
    </row>
    <row r="7" spans="1:13" s="71" customFormat="1">
      <c r="B7" s="5"/>
      <c r="C7" s="85"/>
      <c r="D7" s="5"/>
      <c r="E7" s="661" t="s">
        <v>1086</v>
      </c>
      <c r="F7" s="67"/>
      <c r="G7" s="12"/>
      <c r="H7" s="39"/>
      <c r="I7" s="39"/>
      <c r="J7" s="40"/>
      <c r="K7" s="3"/>
      <c r="L7" s="4"/>
      <c r="M7" s="72"/>
    </row>
    <row r="8" spans="1:13" s="71" customFormat="1">
      <c r="B8" s="7"/>
      <c r="C8" s="66"/>
      <c r="D8" s="68"/>
      <c r="E8" s="13"/>
      <c r="F8" s="38"/>
      <c r="G8" s="39"/>
      <c r="H8" s="39"/>
      <c r="I8" s="42"/>
      <c r="J8" s="40"/>
      <c r="K8" s="3"/>
      <c r="L8" s="4"/>
      <c r="M8" s="72"/>
    </row>
    <row r="9" spans="1:13" s="71" customFormat="1" ht="13.5" thickBot="1">
      <c r="B9" s="7"/>
      <c r="C9" s="85"/>
      <c r="D9" s="68"/>
      <c r="E9" s="13"/>
      <c r="F9" s="38"/>
      <c r="G9" s="39"/>
      <c r="H9" s="39"/>
      <c r="I9" s="42"/>
      <c r="J9" s="40"/>
      <c r="K9" s="3"/>
      <c r="L9" s="4"/>
      <c r="M9" s="72"/>
    </row>
    <row r="10" spans="1:13" s="16" customFormat="1" ht="39.75" customHeight="1" thickBot="1">
      <c r="A10" s="325" t="s">
        <v>81</v>
      </c>
      <c r="B10" s="326" t="s">
        <v>449</v>
      </c>
      <c r="C10" s="326" t="s">
        <v>2</v>
      </c>
      <c r="D10" s="326" t="s">
        <v>3</v>
      </c>
      <c r="E10" s="458" t="s">
        <v>450</v>
      </c>
      <c r="F10" s="273" t="s">
        <v>29</v>
      </c>
      <c r="G10" s="273" t="s">
        <v>79</v>
      </c>
      <c r="H10" s="273" t="s">
        <v>526</v>
      </c>
      <c r="I10" s="274" t="s">
        <v>4</v>
      </c>
      <c r="J10" s="273" t="s">
        <v>5</v>
      </c>
      <c r="K10" s="276" t="s">
        <v>6</v>
      </c>
      <c r="L10" s="276" t="s">
        <v>451</v>
      </c>
      <c r="M10" s="277" t="s">
        <v>452</v>
      </c>
    </row>
    <row r="11" spans="1:13" s="662" customFormat="1">
      <c r="A11" s="278" t="s">
        <v>1087</v>
      </c>
      <c r="B11" s="760"/>
      <c r="C11" s="760"/>
      <c r="D11" s="760"/>
      <c r="E11" s="760"/>
      <c r="F11" s="760"/>
      <c r="G11" s="760"/>
      <c r="H11" s="760"/>
      <c r="I11" s="760"/>
      <c r="J11" s="760"/>
      <c r="K11" s="760"/>
      <c r="L11" s="760"/>
      <c r="M11" s="760"/>
    </row>
    <row r="12" spans="1:13" s="103" customFormat="1" ht="140.25" customHeight="1">
      <c r="A12" s="261" t="s">
        <v>350</v>
      </c>
      <c r="B12" s="264" t="s">
        <v>1093</v>
      </c>
      <c r="C12" s="708" t="s">
        <v>1095</v>
      </c>
      <c r="D12" s="260"/>
      <c r="E12" s="262"/>
      <c r="F12" s="79"/>
      <c r="G12" s="80"/>
      <c r="H12" s="80"/>
      <c r="I12" s="81"/>
      <c r="J12" s="82"/>
      <c r="K12" s="263"/>
      <c r="L12" s="240"/>
      <c r="M12" s="240"/>
    </row>
    <row r="13" spans="1:13" s="103" customFormat="1" ht="29.25" customHeight="1">
      <c r="A13" s="260" t="s">
        <v>351</v>
      </c>
      <c r="B13" s="94" t="s">
        <v>23</v>
      </c>
      <c r="C13" s="260" t="s">
        <v>1091</v>
      </c>
      <c r="D13" s="262" t="s">
        <v>28</v>
      </c>
      <c r="E13" s="262">
        <v>840</v>
      </c>
      <c r="F13" s="282"/>
      <c r="G13" s="283"/>
      <c r="H13" s="80"/>
      <c r="I13" s="300"/>
      <c r="J13" s="666"/>
      <c r="K13" s="729">
        <f>I13+(I13*J13/100)</f>
        <v>0</v>
      </c>
      <c r="L13" s="596">
        <f>E13*I13</f>
        <v>0</v>
      </c>
      <c r="M13" s="596">
        <f>E13*K13</f>
        <v>0</v>
      </c>
    </row>
    <row r="14" spans="1:13" s="103" customFormat="1" ht="29.25" customHeight="1">
      <c r="A14" s="260" t="s">
        <v>352</v>
      </c>
      <c r="B14" s="94" t="s">
        <v>13</v>
      </c>
      <c r="C14" s="94" t="s">
        <v>1092</v>
      </c>
      <c r="D14" s="262" t="s">
        <v>28</v>
      </c>
      <c r="E14" s="262">
        <v>300</v>
      </c>
      <c r="F14" s="282"/>
      <c r="G14" s="283"/>
      <c r="H14" s="80"/>
      <c r="I14" s="300"/>
      <c r="J14" s="666"/>
      <c r="K14" s="729">
        <f>I14+(I14*J14/100)</f>
        <v>0</v>
      </c>
      <c r="L14" s="596">
        <f>E14*I14</f>
        <v>0</v>
      </c>
      <c r="M14" s="596">
        <f>E14*K14</f>
        <v>0</v>
      </c>
    </row>
    <row r="15" spans="1:13" s="103" customFormat="1" ht="124.5" customHeight="1">
      <c r="A15" s="261" t="s">
        <v>428</v>
      </c>
      <c r="B15" s="264" t="s">
        <v>1094</v>
      </c>
      <c r="C15" s="708" t="s">
        <v>1096</v>
      </c>
      <c r="D15" s="262"/>
      <c r="E15" s="262"/>
      <c r="F15" s="282"/>
      <c r="G15" s="283"/>
      <c r="H15" s="80"/>
      <c r="I15" s="300"/>
      <c r="J15" s="666"/>
      <c r="K15" s="729"/>
      <c r="L15" s="596"/>
      <c r="M15" s="596"/>
    </row>
    <row r="16" spans="1:13" s="103" customFormat="1" ht="29.25" customHeight="1">
      <c r="A16" s="260" t="s">
        <v>353</v>
      </c>
      <c r="B16" s="94" t="s">
        <v>23</v>
      </c>
      <c r="C16" s="94"/>
      <c r="D16" s="262" t="s">
        <v>28</v>
      </c>
      <c r="E16" s="761">
        <v>1200</v>
      </c>
      <c r="F16" s="282"/>
      <c r="G16" s="283"/>
      <c r="H16" s="80"/>
      <c r="I16" s="300"/>
      <c r="J16" s="666"/>
      <c r="K16" s="729">
        <f>I16+(I16*J16/100)</f>
        <v>0</v>
      </c>
      <c r="L16" s="596">
        <f>E16*I16</f>
        <v>0</v>
      </c>
      <c r="M16" s="596">
        <f>E16*K16</f>
        <v>0</v>
      </c>
    </row>
    <row r="17" spans="1:13" s="103" customFormat="1" ht="29.25" customHeight="1">
      <c r="A17" s="260" t="s">
        <v>354</v>
      </c>
      <c r="B17" s="94" t="s">
        <v>13</v>
      </c>
      <c r="C17" s="94"/>
      <c r="D17" s="262" t="s">
        <v>28</v>
      </c>
      <c r="E17" s="262">
        <v>500</v>
      </c>
      <c r="F17" s="282"/>
      <c r="G17" s="283"/>
      <c r="H17" s="80"/>
      <c r="I17" s="300"/>
      <c r="J17" s="666"/>
      <c r="K17" s="729">
        <f>I17+(I17*J17/100)</f>
        <v>0</v>
      </c>
      <c r="L17" s="596">
        <f>E17*I17</f>
        <v>0</v>
      </c>
      <c r="M17" s="596">
        <f>E17*K17</f>
        <v>0</v>
      </c>
    </row>
    <row r="18" spans="1:13" s="103" customFormat="1" ht="84.75" customHeight="1">
      <c r="A18" s="261" t="s">
        <v>427</v>
      </c>
      <c r="B18" s="264" t="s">
        <v>1097</v>
      </c>
      <c r="C18" s="708" t="s">
        <v>1098</v>
      </c>
      <c r="D18" s="262"/>
      <c r="E18" s="262"/>
      <c r="F18" s="282"/>
      <c r="G18" s="283"/>
      <c r="H18" s="80"/>
      <c r="I18" s="300"/>
      <c r="J18" s="666"/>
      <c r="K18" s="729"/>
      <c r="L18" s="596"/>
      <c r="M18" s="596"/>
    </row>
    <row r="19" spans="1:13" s="103" customFormat="1" ht="29.25" customHeight="1" thickBot="1">
      <c r="A19" s="765" t="s">
        <v>1089</v>
      </c>
      <c r="B19" s="766" t="s">
        <v>1090</v>
      </c>
      <c r="C19" s="766"/>
      <c r="D19" s="349" t="s">
        <v>28</v>
      </c>
      <c r="E19" s="349">
        <v>25</v>
      </c>
      <c r="F19" s="285"/>
      <c r="G19" s="286"/>
      <c r="H19" s="767"/>
      <c r="I19" s="336"/>
      <c r="J19" s="679"/>
      <c r="K19" s="768">
        <f>I19+(I19*J19/100)</f>
        <v>0</v>
      </c>
      <c r="L19" s="737">
        <f>E19*I19</f>
        <v>0</v>
      </c>
      <c r="M19" s="737">
        <f>E19*K19</f>
        <v>0</v>
      </c>
    </row>
    <row r="20" spans="1:13" s="8" customFormat="1" ht="13.5" thickBot="1">
      <c r="A20" s="350"/>
      <c r="B20" s="405" t="s">
        <v>1088</v>
      </c>
      <c r="C20" s="366"/>
      <c r="D20" s="440"/>
      <c r="E20" s="353"/>
      <c r="F20" s="406"/>
      <c r="G20" s="407"/>
      <c r="H20" s="428"/>
      <c r="I20" s="372"/>
      <c r="J20" s="376"/>
      <c r="K20" s="376"/>
      <c r="L20" s="373">
        <f>SUM(L13,L14,L16,L17,L19)</f>
        <v>0</v>
      </c>
      <c r="M20" s="378">
        <f>SUM(M13,M14,M16,M17,M19)</f>
        <v>0</v>
      </c>
    </row>
    <row r="21" spans="1:13" s="103" customFormat="1">
      <c r="C21" s="211"/>
      <c r="E21" s="96"/>
      <c r="F21" s="97"/>
      <c r="G21" s="98"/>
      <c r="H21" s="98"/>
      <c r="I21" s="212"/>
      <c r="J21" s="762"/>
      <c r="K21" s="763"/>
      <c r="L21" s="763"/>
      <c r="M21" s="764"/>
    </row>
    <row r="22" spans="1:13" s="103" customFormat="1">
      <c r="C22" s="211"/>
      <c r="E22" s="96"/>
      <c r="F22" s="97"/>
      <c r="G22" s="98"/>
      <c r="H22" s="98"/>
      <c r="I22" s="212"/>
      <c r="J22" s="99"/>
      <c r="K22" s="100"/>
      <c r="L22" s="213"/>
      <c r="M22" s="145"/>
    </row>
    <row r="23" spans="1:13" s="103" customFormat="1">
      <c r="C23" s="211"/>
      <c r="E23" s="96"/>
      <c r="F23" s="97"/>
      <c r="G23" s="98"/>
      <c r="H23" s="98"/>
      <c r="I23" s="212"/>
      <c r="J23" s="99"/>
      <c r="K23" s="100"/>
      <c r="L23" s="213"/>
      <c r="M23" s="145"/>
    </row>
    <row r="24" spans="1:13" s="103" customFormat="1">
      <c r="C24" s="211"/>
      <c r="E24" s="96"/>
      <c r="F24" s="97"/>
      <c r="G24" s="98"/>
      <c r="H24" s="98"/>
      <c r="I24" s="212"/>
      <c r="J24" s="99"/>
      <c r="K24" s="100"/>
      <c r="L24" s="213"/>
      <c r="M24" s="145"/>
    </row>
    <row r="25" spans="1:13" s="103" customFormat="1">
      <c r="C25" s="211"/>
      <c r="E25" s="96"/>
      <c r="F25" s="97"/>
      <c r="G25" s="98"/>
      <c r="H25" s="98"/>
      <c r="I25" s="212"/>
      <c r="J25" s="99"/>
      <c r="K25" s="100"/>
      <c r="L25" s="213"/>
      <c r="M25" s="145"/>
    </row>
    <row r="26" spans="1:13" s="103" customFormat="1">
      <c r="C26" s="211"/>
      <c r="E26" s="96"/>
      <c r="F26" s="97"/>
      <c r="G26" s="98"/>
      <c r="H26" s="98"/>
      <c r="I26" s="212"/>
      <c r="J26" s="99"/>
      <c r="K26" s="100"/>
      <c r="L26" s="213"/>
      <c r="M26" s="145"/>
    </row>
    <row r="27" spans="1:13" s="103" customFormat="1">
      <c r="C27" s="211"/>
      <c r="E27" s="96"/>
      <c r="F27" s="97"/>
      <c r="G27" s="98"/>
      <c r="H27" s="98"/>
      <c r="I27" s="212"/>
      <c r="J27" s="99"/>
      <c r="K27" s="100"/>
      <c r="L27" s="213"/>
      <c r="M27" s="145"/>
    </row>
    <row r="28" spans="1:13" s="103" customFormat="1">
      <c r="C28" s="211"/>
      <c r="E28" s="96"/>
      <c r="F28" s="97"/>
      <c r="G28" s="98"/>
      <c r="H28" s="98"/>
      <c r="I28" s="212"/>
      <c r="J28" s="99"/>
      <c r="K28" s="100"/>
      <c r="L28" s="213"/>
      <c r="M28" s="145"/>
    </row>
    <row r="29" spans="1:13" s="103" customFormat="1">
      <c r="C29" s="211"/>
      <c r="E29" s="96"/>
      <c r="F29" s="97"/>
      <c r="G29" s="98"/>
      <c r="H29" s="98"/>
      <c r="I29" s="212"/>
      <c r="J29" s="99"/>
      <c r="K29" s="100"/>
      <c r="L29" s="213"/>
      <c r="M29" s="145"/>
    </row>
    <row r="30" spans="1:13" s="103" customFormat="1">
      <c r="C30" s="211"/>
      <c r="E30" s="96"/>
      <c r="F30" s="97"/>
      <c r="G30" s="98"/>
      <c r="H30" s="98"/>
      <c r="I30" s="212"/>
      <c r="J30" s="99"/>
      <c r="K30" s="100"/>
      <c r="L30" s="213"/>
      <c r="M30" s="145"/>
    </row>
    <row r="31" spans="1:13" s="103" customFormat="1">
      <c r="C31" s="211"/>
      <c r="E31" s="96"/>
      <c r="F31" s="97"/>
      <c r="G31" s="98"/>
      <c r="H31" s="98"/>
      <c r="I31" s="212"/>
      <c r="J31" s="99"/>
      <c r="K31" s="100"/>
      <c r="L31" s="213"/>
      <c r="M31" s="145"/>
    </row>
    <row r="32" spans="1:13" s="103" customFormat="1">
      <c r="C32" s="211"/>
      <c r="E32" s="96"/>
      <c r="F32" s="97"/>
      <c r="G32" s="98"/>
      <c r="H32" s="98"/>
      <c r="I32" s="212"/>
      <c r="J32" s="99"/>
      <c r="K32" s="100"/>
      <c r="L32" s="213"/>
      <c r="M32" s="145"/>
    </row>
    <row r="33" spans="3:13" s="103" customFormat="1">
      <c r="C33" s="211"/>
      <c r="E33" s="96"/>
      <c r="F33" s="97"/>
      <c r="G33" s="98"/>
      <c r="H33" s="98"/>
      <c r="I33" s="212"/>
      <c r="J33" s="99"/>
      <c r="K33" s="100"/>
      <c r="L33" s="213"/>
      <c r="M33" s="145"/>
    </row>
    <row r="34" spans="3:13" s="103" customFormat="1">
      <c r="C34" s="211"/>
      <c r="E34" s="96"/>
      <c r="F34" s="97"/>
      <c r="G34" s="98"/>
      <c r="H34" s="98"/>
      <c r="I34" s="212"/>
      <c r="J34" s="99"/>
      <c r="K34" s="100"/>
      <c r="L34" s="213"/>
      <c r="M34" s="145"/>
    </row>
    <row r="35" spans="3:13" s="103" customFormat="1">
      <c r="C35" s="211"/>
      <c r="E35" s="96"/>
      <c r="F35" s="97"/>
      <c r="G35" s="98"/>
      <c r="H35" s="98"/>
      <c r="I35" s="212"/>
      <c r="J35" s="99"/>
      <c r="K35" s="100"/>
      <c r="L35" s="213"/>
      <c r="M35" s="145"/>
    </row>
    <row r="36" spans="3:13" s="103" customFormat="1">
      <c r="C36" s="211"/>
      <c r="E36" s="96"/>
      <c r="F36" s="97"/>
      <c r="G36" s="98"/>
      <c r="H36" s="98"/>
      <c r="I36" s="212"/>
      <c r="J36" s="99"/>
      <c r="K36" s="100"/>
      <c r="L36" s="213"/>
      <c r="M36" s="145"/>
    </row>
    <row r="37" spans="3:13" s="103" customFormat="1">
      <c r="C37" s="211"/>
      <c r="E37" s="96"/>
      <c r="F37" s="97"/>
      <c r="G37" s="98"/>
      <c r="H37" s="98"/>
      <c r="I37" s="212"/>
      <c r="J37" s="99"/>
      <c r="K37" s="100"/>
      <c r="L37" s="213"/>
      <c r="M37" s="145"/>
    </row>
    <row r="38" spans="3:13" s="103" customFormat="1">
      <c r="C38" s="211"/>
      <c r="E38" s="96"/>
      <c r="F38" s="97"/>
      <c r="G38" s="98"/>
      <c r="H38" s="98"/>
      <c r="I38" s="212"/>
      <c r="J38" s="99"/>
      <c r="K38" s="100"/>
      <c r="L38" s="213"/>
      <c r="M38" s="145"/>
    </row>
    <row r="39" spans="3:13" s="103" customFormat="1">
      <c r="C39" s="211"/>
      <c r="E39" s="96"/>
      <c r="F39" s="97"/>
      <c r="G39" s="98"/>
      <c r="H39" s="98"/>
      <c r="I39" s="212"/>
      <c r="J39" s="99"/>
      <c r="K39" s="100"/>
      <c r="L39" s="213"/>
      <c r="M39" s="145"/>
    </row>
    <row r="40" spans="3:13" s="103" customFormat="1">
      <c r="C40" s="211"/>
      <c r="E40" s="96"/>
      <c r="F40" s="97"/>
      <c r="G40" s="98"/>
      <c r="H40" s="98"/>
      <c r="I40" s="212"/>
      <c r="J40" s="99"/>
      <c r="K40" s="100"/>
      <c r="L40" s="213"/>
      <c r="M40" s="145"/>
    </row>
    <row r="41" spans="3:13" s="103" customFormat="1">
      <c r="C41" s="211"/>
      <c r="E41" s="96"/>
      <c r="F41" s="97"/>
      <c r="G41" s="98"/>
      <c r="H41" s="98"/>
      <c r="I41" s="212"/>
      <c r="J41" s="99"/>
      <c r="K41" s="100"/>
      <c r="L41" s="213"/>
      <c r="M41" s="145"/>
    </row>
    <row r="42" spans="3:13" s="103" customFormat="1">
      <c r="C42" s="211"/>
      <c r="E42" s="96"/>
      <c r="F42" s="97"/>
      <c r="G42" s="98"/>
      <c r="H42" s="98"/>
      <c r="I42" s="212"/>
      <c r="J42" s="99"/>
      <c r="K42" s="100"/>
      <c r="L42" s="213"/>
      <c r="M42" s="145"/>
    </row>
    <row r="43" spans="3:13" s="103" customFormat="1">
      <c r="C43" s="211"/>
      <c r="E43" s="96"/>
      <c r="F43" s="97"/>
      <c r="G43" s="98"/>
      <c r="H43" s="98"/>
      <c r="I43" s="212"/>
      <c r="J43" s="99"/>
      <c r="K43" s="100"/>
      <c r="L43" s="213"/>
      <c r="M43" s="145"/>
    </row>
    <row r="44" spans="3:13" s="103" customFormat="1">
      <c r="C44" s="211"/>
      <c r="E44" s="96"/>
      <c r="F44" s="97"/>
      <c r="G44" s="98"/>
      <c r="H44" s="98"/>
      <c r="I44" s="212"/>
      <c r="J44" s="99"/>
      <c r="K44" s="100"/>
      <c r="L44" s="213"/>
      <c r="M44" s="145"/>
    </row>
    <row r="45" spans="3:13" s="103" customFormat="1">
      <c r="C45" s="211"/>
      <c r="E45" s="96"/>
      <c r="F45" s="97"/>
      <c r="G45" s="98"/>
      <c r="H45" s="98"/>
      <c r="I45" s="212"/>
      <c r="J45" s="99"/>
      <c r="K45" s="100"/>
      <c r="L45" s="213"/>
      <c r="M45" s="145"/>
    </row>
    <row r="46" spans="3:13" s="103" customFormat="1">
      <c r="C46" s="211"/>
      <c r="E46" s="96"/>
      <c r="F46" s="97"/>
      <c r="G46" s="98"/>
      <c r="H46" s="98"/>
      <c r="I46" s="212"/>
      <c r="J46" s="99"/>
      <c r="K46" s="100"/>
      <c r="L46" s="213"/>
      <c r="M46" s="145"/>
    </row>
    <row r="47" spans="3:13" s="103" customFormat="1">
      <c r="C47" s="211"/>
      <c r="E47" s="96"/>
      <c r="F47" s="97"/>
      <c r="G47" s="98"/>
      <c r="H47" s="98"/>
      <c r="I47" s="212"/>
      <c r="J47" s="99"/>
      <c r="K47" s="100"/>
      <c r="L47" s="213"/>
      <c r="M47" s="145"/>
    </row>
  </sheetData>
  <pageMargins left="0.7" right="0.7" top="0.75" bottom="0.75" header="0.3" footer="0.3"/>
  <pageSetup paperSize="9" scale="57" fitToHeight="0"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G42"/>
  <sheetViews>
    <sheetView topLeftCell="A4" zoomScale="80" zoomScaleNormal="80" workbookViewId="0">
      <selection activeCell="I21" sqref="I21"/>
    </sheetView>
  </sheetViews>
  <sheetFormatPr defaultColWidth="14.7109375" defaultRowHeight="12.75"/>
  <cols>
    <col min="1" max="1" width="7.85546875" style="1" customWidth="1"/>
    <col min="2" max="2" width="42.7109375" style="1" customWidth="1"/>
    <col min="3" max="3" width="43.5703125" style="2" bestFit="1" customWidth="1"/>
    <col min="4" max="4" width="3.42578125" style="1" bestFit="1" customWidth="1"/>
    <col min="5" max="5" width="14.7109375" style="13" customWidth="1"/>
    <col min="6" max="6" width="42.28515625" style="38" bestFit="1" customWidth="1"/>
    <col min="7" max="7" width="12.28515625" style="39" bestFit="1" customWidth="1"/>
    <col min="8" max="8" width="12.85546875" style="39" customWidth="1"/>
    <col min="9" max="9" width="9.42578125" style="40" customWidth="1"/>
    <col min="10" max="10" width="7.42578125" style="3" bestFit="1" customWidth="1"/>
    <col min="11" max="11" width="10.7109375" style="4" bestFit="1" customWidth="1"/>
    <col min="12" max="12" width="11.140625" style="9" bestFit="1" customWidth="1"/>
    <col min="13" max="13" width="10.42578125" style="47" customWidth="1"/>
    <col min="14" max="16384" width="14.7109375" style="1"/>
  </cols>
  <sheetData>
    <row r="1" spans="1:85" s="60" customFormat="1">
      <c r="A1" s="68" t="s">
        <v>77</v>
      </c>
    </row>
    <row r="2" spans="1:85" s="68" customFormat="1">
      <c r="A2" s="313" t="s">
        <v>0</v>
      </c>
      <c r="B2" s="60"/>
      <c r="C2" s="6"/>
      <c r="E2" s="12"/>
      <c r="F2" s="61"/>
      <c r="G2" s="62"/>
      <c r="H2" s="62"/>
      <c r="I2" s="62"/>
      <c r="J2" s="63"/>
      <c r="K2" s="64"/>
      <c r="L2" s="65"/>
      <c r="M2" s="69"/>
    </row>
    <row r="3" spans="1:85" s="60" customFormat="1">
      <c r="A3" s="68" t="s">
        <v>1</v>
      </c>
    </row>
    <row r="4" spans="1:85" s="60" customFormat="1">
      <c r="A4" s="68"/>
    </row>
    <row r="5" spans="1:85" s="60" customFormat="1">
      <c r="A5" s="68"/>
    </row>
    <row r="6" spans="1:85" s="71" customFormat="1">
      <c r="B6" s="5"/>
      <c r="C6" s="85"/>
      <c r="D6" s="661"/>
      <c r="E6" s="5"/>
      <c r="F6" s="661" t="s">
        <v>668</v>
      </c>
      <c r="G6" s="67"/>
      <c r="H6" s="39"/>
      <c r="I6" s="39"/>
      <c r="J6" s="40"/>
      <c r="K6" s="3"/>
      <c r="L6" s="4"/>
      <c r="M6" s="72"/>
    </row>
    <row r="7" spans="1:85" s="71" customFormat="1">
      <c r="B7" s="5"/>
      <c r="C7" s="85"/>
      <c r="D7" s="661"/>
      <c r="E7" s="5"/>
      <c r="F7" s="661" t="s">
        <v>429</v>
      </c>
      <c r="G7" s="67"/>
      <c r="H7" s="39"/>
      <c r="I7" s="39"/>
      <c r="J7" s="40"/>
      <c r="K7" s="3"/>
      <c r="L7" s="4"/>
      <c r="M7" s="72"/>
    </row>
    <row r="8" spans="1:85" s="71" customFormat="1">
      <c r="B8" s="7"/>
      <c r="C8" s="66"/>
      <c r="D8" s="68"/>
      <c r="E8" s="13"/>
      <c r="F8" s="38"/>
      <c r="G8" s="39"/>
      <c r="H8" s="39"/>
      <c r="I8" s="42"/>
      <c r="J8" s="40"/>
      <c r="K8" s="3"/>
      <c r="L8" s="4"/>
      <c r="M8" s="72"/>
    </row>
    <row r="9" spans="1:85" s="71" customFormat="1" ht="13.5" thickBot="1">
      <c r="B9" s="7"/>
      <c r="C9" s="85"/>
      <c r="D9" s="68"/>
      <c r="E9" s="13"/>
      <c r="F9" s="38"/>
      <c r="G9" s="39"/>
      <c r="H9" s="39"/>
      <c r="I9" s="42"/>
      <c r="J9" s="40"/>
      <c r="K9" s="3"/>
      <c r="L9" s="4"/>
      <c r="M9" s="72"/>
    </row>
    <row r="10" spans="1:85" s="16" customFormat="1" ht="34.5" thickBot="1">
      <c r="A10" s="325" t="s">
        <v>81</v>
      </c>
      <c r="B10" s="326" t="s">
        <v>449</v>
      </c>
      <c r="C10" s="326" t="s">
        <v>2</v>
      </c>
      <c r="D10" s="326" t="s">
        <v>3</v>
      </c>
      <c r="E10" s="458" t="s">
        <v>450</v>
      </c>
      <c r="F10" s="273" t="s">
        <v>29</v>
      </c>
      <c r="G10" s="273" t="s">
        <v>79</v>
      </c>
      <c r="H10" s="273" t="s">
        <v>526</v>
      </c>
      <c r="I10" s="274" t="s">
        <v>4</v>
      </c>
      <c r="J10" s="273" t="s">
        <v>5</v>
      </c>
      <c r="K10" s="276" t="s">
        <v>6</v>
      </c>
      <c r="L10" s="276" t="s">
        <v>451</v>
      </c>
      <c r="M10" s="277" t="s">
        <v>452</v>
      </c>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row>
    <row r="11" spans="1:85" s="347" customFormat="1">
      <c r="A11" s="278" t="s">
        <v>1100</v>
      </c>
      <c r="B11" s="348"/>
      <c r="C11" s="348"/>
      <c r="D11" s="348"/>
      <c r="E11" s="348"/>
      <c r="F11" s="348"/>
      <c r="G11" s="348"/>
      <c r="H11" s="348"/>
      <c r="I11" s="348"/>
      <c r="J11" s="348"/>
      <c r="K11" s="348"/>
      <c r="L11" s="348"/>
      <c r="M11" s="348"/>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71"/>
      <c r="BN11" s="71"/>
      <c r="BO11" s="71"/>
      <c r="BP11" s="71"/>
      <c r="BQ11" s="71"/>
      <c r="BR11" s="71"/>
      <c r="BS11" s="71"/>
      <c r="BT11" s="71"/>
      <c r="BU11" s="71"/>
      <c r="BV11" s="71"/>
      <c r="BW11" s="71"/>
      <c r="BX11" s="71"/>
      <c r="BY11" s="71"/>
      <c r="BZ11" s="71"/>
      <c r="CA11" s="71"/>
      <c r="CB11" s="71"/>
      <c r="CC11" s="71"/>
      <c r="CD11" s="71"/>
      <c r="CE11" s="71"/>
      <c r="CF11" s="71"/>
      <c r="CG11" s="71"/>
    </row>
    <row r="12" spans="1:85" s="8" customFormat="1" ht="126.75" customHeight="1">
      <c r="A12" s="18" t="s">
        <v>355</v>
      </c>
      <c r="B12" s="18" t="s">
        <v>1104</v>
      </c>
      <c r="C12" s="710" t="s">
        <v>1108</v>
      </c>
      <c r="D12" s="134"/>
      <c r="E12" s="134"/>
      <c r="F12" s="651"/>
      <c r="G12" s="650"/>
      <c r="H12" s="650"/>
      <c r="I12" s="218"/>
      <c r="J12" s="200"/>
      <c r="K12" s="317"/>
      <c r="L12" s="381"/>
      <c r="M12" s="38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row>
    <row r="13" spans="1:85" s="8" customFormat="1">
      <c r="A13" s="20" t="s">
        <v>1101</v>
      </c>
      <c r="B13" s="20" t="s">
        <v>1102</v>
      </c>
      <c r="C13" s="217"/>
      <c r="D13" s="134" t="s">
        <v>28</v>
      </c>
      <c r="E13" s="134">
        <v>180</v>
      </c>
      <c r="F13" s="651"/>
      <c r="G13" s="650"/>
      <c r="H13" s="650"/>
      <c r="I13" s="218"/>
      <c r="J13" s="663"/>
      <c r="K13" s="317">
        <f>I13+(I13*J13/100)</f>
        <v>0</v>
      </c>
      <c r="L13" s="381">
        <f>E13*I13</f>
        <v>0</v>
      </c>
      <c r="M13" s="381">
        <f>E13*K13</f>
        <v>0</v>
      </c>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row>
    <row r="14" spans="1:85" s="8" customFormat="1" ht="118.5" customHeight="1">
      <c r="A14" s="18" t="s">
        <v>356</v>
      </c>
      <c r="B14" s="107" t="s">
        <v>1105</v>
      </c>
      <c r="C14" s="710" t="s">
        <v>1109</v>
      </c>
      <c r="D14" s="134"/>
      <c r="E14" s="134"/>
      <c r="F14" s="651"/>
      <c r="G14" s="650"/>
      <c r="H14" s="650"/>
      <c r="I14" s="218"/>
      <c r="J14" s="200"/>
      <c r="K14" s="317"/>
      <c r="L14" s="381"/>
      <c r="M14" s="38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c r="BZ14" s="71"/>
      <c r="CA14" s="71"/>
      <c r="CB14" s="71"/>
      <c r="CC14" s="71"/>
      <c r="CD14" s="71"/>
      <c r="CE14" s="71"/>
      <c r="CF14" s="71"/>
      <c r="CG14" s="71"/>
    </row>
    <row r="15" spans="1:85" s="8" customFormat="1" ht="20.25" customHeight="1" thickBot="1">
      <c r="A15" s="127" t="s">
        <v>1103</v>
      </c>
      <c r="B15" s="135" t="s">
        <v>1102</v>
      </c>
      <c r="C15" s="769"/>
      <c r="D15" s="127" t="s">
        <v>28</v>
      </c>
      <c r="E15" s="342">
        <v>40</v>
      </c>
      <c r="F15" s="717"/>
      <c r="G15" s="770"/>
      <c r="H15" s="770"/>
      <c r="I15" s="749"/>
      <c r="J15" s="772"/>
      <c r="K15" s="455">
        <f>I15+(I15*J15/100)</f>
        <v>0</v>
      </c>
      <c r="L15" s="771">
        <f>E15*I15</f>
        <v>0</v>
      </c>
      <c r="M15" s="771">
        <f>E15*K15</f>
        <v>0</v>
      </c>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row>
    <row r="16" spans="1:85" s="8" customFormat="1" ht="13.5" thickBot="1">
      <c r="A16" s="350"/>
      <c r="B16" s="405" t="s">
        <v>1099</v>
      </c>
      <c r="C16" s="366"/>
      <c r="D16" s="440"/>
      <c r="E16" s="353"/>
      <c r="F16" s="406"/>
      <c r="G16" s="407"/>
      <c r="H16" s="428"/>
      <c r="I16" s="372"/>
      <c r="J16" s="376"/>
      <c r="K16" s="376"/>
      <c r="L16" s="373">
        <f>SUM(L13,L15)</f>
        <v>0</v>
      </c>
      <c r="M16" s="378">
        <f>SUM(M13,M15)</f>
        <v>0</v>
      </c>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c r="BX16" s="71"/>
      <c r="BY16" s="71"/>
      <c r="BZ16" s="71"/>
      <c r="CA16" s="71"/>
      <c r="CB16" s="71"/>
      <c r="CC16" s="71"/>
      <c r="CD16" s="71"/>
      <c r="CE16" s="71"/>
      <c r="CF16" s="71"/>
      <c r="CG16" s="71"/>
    </row>
    <row r="17" spans="3:85" s="103" customFormat="1">
      <c r="C17" s="211"/>
      <c r="E17" s="96"/>
      <c r="F17" s="97"/>
      <c r="G17" s="98"/>
      <c r="H17" s="98"/>
      <c r="I17" s="212"/>
      <c r="J17" s="99"/>
      <c r="K17" s="100"/>
      <c r="L17" s="213"/>
      <c r="M17" s="145"/>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c r="BX17" s="71"/>
      <c r="BY17" s="71"/>
      <c r="BZ17" s="71"/>
      <c r="CA17" s="71"/>
      <c r="CB17" s="71"/>
      <c r="CC17" s="71"/>
      <c r="CD17" s="71"/>
      <c r="CE17" s="71"/>
      <c r="CF17" s="71"/>
      <c r="CG17" s="71"/>
    </row>
    <row r="18" spans="3:85" s="103" customFormat="1">
      <c r="C18" s="211"/>
      <c r="E18" s="96"/>
      <c r="F18" s="97"/>
      <c r="G18" s="98"/>
      <c r="H18" s="98"/>
      <c r="I18" s="212"/>
      <c r="J18" s="99"/>
      <c r="K18" s="100"/>
      <c r="L18" s="213"/>
      <c r="M18" s="145"/>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row>
    <row r="19" spans="3:85" s="103" customFormat="1">
      <c r="C19" s="211"/>
      <c r="E19" s="96"/>
      <c r="F19" s="97"/>
      <c r="G19" s="98"/>
      <c r="H19" s="98"/>
      <c r="I19" s="212"/>
      <c r="J19" s="99"/>
      <c r="K19" s="100"/>
      <c r="L19" s="213"/>
      <c r="M19" s="145"/>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1"/>
      <c r="CD19" s="71"/>
      <c r="CE19" s="71"/>
      <c r="CF19" s="71"/>
      <c r="CG19" s="71"/>
    </row>
    <row r="20" spans="3:85" s="103" customFormat="1">
      <c r="C20" s="211"/>
      <c r="E20" s="96"/>
      <c r="F20" s="97"/>
      <c r="G20" s="98"/>
      <c r="H20" s="98"/>
      <c r="I20" s="212"/>
      <c r="J20" s="99"/>
      <c r="K20" s="100"/>
      <c r="L20" s="213"/>
      <c r="M20" s="145"/>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c r="BZ20" s="71"/>
      <c r="CA20" s="71"/>
      <c r="CB20" s="71"/>
      <c r="CC20" s="71"/>
      <c r="CD20" s="71"/>
      <c r="CE20" s="71"/>
      <c r="CF20" s="71"/>
      <c r="CG20" s="71"/>
    </row>
    <row r="21" spans="3:85" s="103" customFormat="1">
      <c r="C21" s="211"/>
      <c r="E21" s="96"/>
      <c r="F21" s="97"/>
      <c r="G21" s="98"/>
      <c r="H21" s="98"/>
      <c r="I21" s="212"/>
      <c r="J21" s="99"/>
      <c r="K21" s="100"/>
      <c r="L21" s="213"/>
      <c r="M21" s="145"/>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c r="BX21" s="71"/>
      <c r="BY21" s="71"/>
      <c r="BZ21" s="71"/>
      <c r="CA21" s="71"/>
      <c r="CB21" s="71"/>
      <c r="CC21" s="71"/>
      <c r="CD21" s="71"/>
      <c r="CE21" s="71"/>
      <c r="CF21" s="71"/>
      <c r="CG21" s="71"/>
    </row>
    <row r="22" spans="3:85" s="103" customFormat="1">
      <c r="C22" s="211"/>
      <c r="E22" s="96"/>
      <c r="F22" s="97"/>
      <c r="G22" s="98"/>
      <c r="H22" s="98"/>
      <c r="I22" s="212"/>
      <c r="J22" s="99"/>
      <c r="K22" s="100"/>
      <c r="L22" s="213"/>
      <c r="M22" s="145"/>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c r="BX22" s="71"/>
      <c r="BY22" s="71"/>
      <c r="BZ22" s="71"/>
      <c r="CA22" s="71"/>
      <c r="CB22" s="71"/>
      <c r="CC22" s="71"/>
      <c r="CD22" s="71"/>
      <c r="CE22" s="71"/>
      <c r="CF22" s="71"/>
      <c r="CG22" s="71"/>
    </row>
    <row r="23" spans="3:85" s="103" customFormat="1">
      <c r="C23" s="211"/>
      <c r="E23" s="96"/>
      <c r="F23" s="97"/>
      <c r="G23" s="98"/>
      <c r="H23" s="98"/>
      <c r="I23" s="212"/>
      <c r="J23" s="99"/>
      <c r="K23" s="100"/>
      <c r="L23" s="213"/>
      <c r="M23" s="145"/>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71"/>
      <c r="BX23" s="71"/>
      <c r="BY23" s="71"/>
      <c r="BZ23" s="71"/>
      <c r="CA23" s="71"/>
      <c r="CB23" s="71"/>
      <c r="CC23" s="71"/>
      <c r="CD23" s="71"/>
      <c r="CE23" s="71"/>
      <c r="CF23" s="71"/>
      <c r="CG23" s="71"/>
    </row>
    <row r="24" spans="3:85" s="103" customFormat="1">
      <c r="C24" s="211"/>
      <c r="E24" s="96"/>
      <c r="F24" s="97"/>
      <c r="G24" s="98"/>
      <c r="H24" s="98"/>
      <c r="I24" s="212"/>
      <c r="J24" s="99"/>
      <c r="K24" s="100"/>
      <c r="L24" s="213"/>
      <c r="M24" s="145"/>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1"/>
      <c r="BM24" s="71"/>
      <c r="BN24" s="71"/>
      <c r="BO24" s="71"/>
      <c r="BP24" s="71"/>
      <c r="BQ24" s="71"/>
      <c r="BR24" s="71"/>
      <c r="BS24" s="71"/>
      <c r="BT24" s="71"/>
      <c r="BU24" s="71"/>
      <c r="BV24" s="71"/>
      <c r="BW24" s="71"/>
      <c r="BX24" s="71"/>
      <c r="BY24" s="71"/>
      <c r="BZ24" s="71"/>
      <c r="CA24" s="71"/>
      <c r="CB24" s="71"/>
      <c r="CC24" s="71"/>
      <c r="CD24" s="71"/>
      <c r="CE24" s="71"/>
      <c r="CF24" s="71"/>
      <c r="CG24" s="71"/>
    </row>
    <row r="25" spans="3:85" s="103" customFormat="1">
      <c r="C25" s="211"/>
      <c r="E25" s="96"/>
      <c r="F25" s="97"/>
      <c r="G25" s="98"/>
      <c r="H25" s="98"/>
      <c r="I25" s="212"/>
      <c r="J25" s="99"/>
      <c r="K25" s="100"/>
      <c r="L25" s="213"/>
      <c r="M25" s="145"/>
    </row>
    <row r="26" spans="3:85" s="103" customFormat="1">
      <c r="C26" s="211"/>
      <c r="E26" s="96"/>
      <c r="F26" s="97"/>
      <c r="G26" s="98"/>
      <c r="H26" s="98"/>
      <c r="I26" s="212"/>
      <c r="J26" s="99"/>
      <c r="K26" s="100"/>
      <c r="L26" s="213"/>
      <c r="M26" s="145"/>
    </row>
    <row r="27" spans="3:85" s="103" customFormat="1">
      <c r="C27" s="211"/>
      <c r="E27" s="96"/>
      <c r="F27" s="97"/>
      <c r="G27" s="98"/>
      <c r="H27" s="98"/>
      <c r="I27" s="212"/>
      <c r="J27" s="99"/>
      <c r="K27" s="100"/>
      <c r="L27" s="213"/>
      <c r="M27" s="145"/>
    </row>
    <row r="28" spans="3:85" s="103" customFormat="1">
      <c r="C28" s="211"/>
      <c r="E28" s="96"/>
      <c r="F28" s="97"/>
      <c r="G28" s="98"/>
      <c r="H28" s="98"/>
      <c r="I28" s="212"/>
      <c r="J28" s="99"/>
      <c r="K28" s="100"/>
      <c r="L28" s="213"/>
      <c r="M28" s="145"/>
    </row>
    <row r="29" spans="3:85" s="103" customFormat="1">
      <c r="C29" s="211"/>
      <c r="E29" s="96"/>
      <c r="F29" s="97"/>
      <c r="G29" s="98"/>
      <c r="H29" s="98"/>
      <c r="I29" s="212"/>
      <c r="J29" s="99"/>
      <c r="K29" s="100"/>
      <c r="L29" s="213"/>
      <c r="M29" s="145"/>
    </row>
    <row r="30" spans="3:85" s="103" customFormat="1">
      <c r="C30" s="211"/>
      <c r="E30" s="96"/>
      <c r="F30" s="97"/>
      <c r="G30" s="98"/>
      <c r="H30" s="98"/>
      <c r="I30" s="212"/>
      <c r="J30" s="99"/>
      <c r="K30" s="100"/>
      <c r="L30" s="213"/>
      <c r="M30" s="145"/>
    </row>
    <row r="31" spans="3:85" s="103" customFormat="1">
      <c r="C31" s="211"/>
      <c r="E31" s="96"/>
      <c r="F31" s="97"/>
      <c r="G31" s="98"/>
      <c r="H31" s="98"/>
      <c r="I31" s="212"/>
      <c r="J31" s="99"/>
      <c r="K31" s="100"/>
      <c r="L31" s="213"/>
      <c r="M31" s="145"/>
    </row>
    <row r="32" spans="3:85" s="103" customFormat="1">
      <c r="C32" s="211"/>
      <c r="E32" s="96"/>
      <c r="F32" s="97"/>
      <c r="G32" s="98"/>
      <c r="H32" s="98"/>
      <c r="I32" s="212"/>
      <c r="J32" s="99"/>
      <c r="K32" s="100"/>
      <c r="L32" s="213"/>
      <c r="M32" s="145"/>
    </row>
    <row r="33" spans="3:13" s="103" customFormat="1">
      <c r="C33" s="211"/>
      <c r="E33" s="96"/>
      <c r="F33" s="97"/>
      <c r="G33" s="98"/>
      <c r="H33" s="98"/>
      <c r="I33" s="212"/>
      <c r="J33" s="99"/>
      <c r="K33" s="100"/>
      <c r="L33" s="213"/>
      <c r="M33" s="145"/>
    </row>
    <row r="34" spans="3:13" s="103" customFormat="1">
      <c r="C34" s="211"/>
      <c r="E34" s="96"/>
      <c r="F34" s="97"/>
      <c r="G34" s="98"/>
      <c r="H34" s="98"/>
      <c r="I34" s="212"/>
      <c r="J34" s="99"/>
      <c r="K34" s="100"/>
      <c r="L34" s="213"/>
      <c r="M34" s="145"/>
    </row>
    <row r="35" spans="3:13" s="103" customFormat="1">
      <c r="C35" s="211"/>
      <c r="E35" s="96"/>
      <c r="F35" s="97"/>
      <c r="G35" s="98"/>
      <c r="H35" s="98"/>
      <c r="I35" s="212"/>
      <c r="J35" s="99"/>
      <c r="K35" s="100"/>
      <c r="L35" s="213"/>
      <c r="M35" s="145"/>
    </row>
    <row r="36" spans="3:13" s="103" customFormat="1">
      <c r="C36" s="211"/>
      <c r="E36" s="96"/>
      <c r="F36" s="97"/>
      <c r="G36" s="98"/>
      <c r="H36" s="98"/>
      <c r="I36" s="212"/>
      <c r="J36" s="99"/>
      <c r="K36" s="100"/>
      <c r="L36" s="213"/>
      <c r="M36" s="145"/>
    </row>
    <row r="37" spans="3:13" s="103" customFormat="1">
      <c r="C37" s="211"/>
      <c r="E37" s="96"/>
      <c r="F37" s="97"/>
      <c r="G37" s="98"/>
      <c r="H37" s="98"/>
      <c r="I37" s="212"/>
      <c r="J37" s="99"/>
      <c r="K37" s="100"/>
      <c r="L37" s="213"/>
      <c r="M37" s="145"/>
    </row>
    <row r="38" spans="3:13" s="103" customFormat="1">
      <c r="C38" s="211"/>
      <c r="E38" s="96"/>
      <c r="F38" s="97"/>
      <c r="G38" s="98"/>
      <c r="H38" s="98"/>
      <c r="I38" s="212"/>
      <c r="J38" s="99"/>
      <c r="K38" s="100"/>
      <c r="L38" s="213"/>
      <c r="M38" s="145"/>
    </row>
    <row r="39" spans="3:13" s="103" customFormat="1">
      <c r="C39" s="211"/>
      <c r="E39" s="96"/>
      <c r="F39" s="97"/>
      <c r="G39" s="98"/>
      <c r="H39" s="98"/>
      <c r="I39" s="212"/>
      <c r="J39" s="99"/>
      <c r="K39" s="100"/>
      <c r="L39" s="213"/>
      <c r="M39" s="145"/>
    </row>
    <row r="40" spans="3:13" s="103" customFormat="1">
      <c r="C40" s="211"/>
      <c r="E40" s="96"/>
      <c r="F40" s="97"/>
      <c r="G40" s="98"/>
      <c r="H40" s="98"/>
      <c r="I40" s="212"/>
      <c r="J40" s="99"/>
      <c r="K40" s="100"/>
      <c r="L40" s="213"/>
      <c r="M40" s="145"/>
    </row>
    <row r="41" spans="3:13" s="103" customFormat="1">
      <c r="C41" s="211"/>
      <c r="E41" s="96"/>
      <c r="F41" s="97"/>
      <c r="G41" s="98"/>
      <c r="H41" s="98"/>
      <c r="I41" s="212"/>
      <c r="J41" s="99"/>
      <c r="K41" s="100"/>
      <c r="L41" s="213"/>
      <c r="M41" s="145"/>
    </row>
    <row r="42" spans="3:13" s="103" customFormat="1">
      <c r="C42" s="211"/>
      <c r="E42" s="96"/>
      <c r="F42" s="97"/>
      <c r="G42" s="98"/>
      <c r="H42" s="98"/>
      <c r="I42" s="212"/>
      <c r="J42" s="99"/>
      <c r="K42" s="100"/>
      <c r="L42" s="213"/>
      <c r="M42" s="145"/>
    </row>
  </sheetData>
  <pageMargins left="0.7" right="0.7" top="0.75" bottom="0.75" header="0.3" footer="0.3"/>
  <pageSetup paperSize="9" scale="58" fitToHeight="0" orientation="landscape" verticalDpi="300"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35"/>
  <sheetViews>
    <sheetView topLeftCell="A10" workbookViewId="0">
      <selection activeCell="J18" sqref="J18"/>
    </sheetView>
  </sheetViews>
  <sheetFormatPr defaultColWidth="14.7109375" defaultRowHeight="12.75"/>
  <cols>
    <col min="1" max="1" width="8.28515625" style="1" customWidth="1"/>
    <col min="2" max="2" width="39.85546875" style="1" customWidth="1"/>
    <col min="3" max="3" width="44.42578125" style="2" customWidth="1"/>
    <col min="4" max="4" width="3.42578125" style="1" bestFit="1" customWidth="1"/>
    <col min="5" max="5" width="11.85546875" style="13" bestFit="1" customWidth="1"/>
    <col min="6" max="6" width="35.42578125" style="38" bestFit="1" customWidth="1"/>
    <col min="7" max="7" width="14.85546875" style="39" customWidth="1"/>
    <col min="8" max="8" width="13.42578125" style="39" customWidth="1"/>
    <col min="9" max="9" width="9.140625" style="40" customWidth="1"/>
    <col min="10" max="10" width="6.42578125" style="3" bestFit="1" customWidth="1"/>
    <col min="11" max="11" width="10.7109375" style="4" bestFit="1" customWidth="1"/>
    <col min="12" max="12" width="11.140625" style="9" bestFit="1" customWidth="1"/>
    <col min="13" max="13" width="12.28515625" style="47" customWidth="1"/>
    <col min="14" max="16384" width="14.7109375" style="1"/>
  </cols>
  <sheetData>
    <row r="1" spans="1:75" s="60" customFormat="1">
      <c r="A1" s="68" t="s">
        <v>77</v>
      </c>
    </row>
    <row r="2" spans="1:75" s="68" customFormat="1">
      <c r="A2" s="313" t="s">
        <v>0</v>
      </c>
      <c r="B2" s="60"/>
      <c r="C2" s="6"/>
      <c r="E2" s="12"/>
      <c r="F2" s="61"/>
      <c r="G2" s="62"/>
      <c r="H2" s="62"/>
      <c r="I2" s="62"/>
      <c r="J2" s="63"/>
      <c r="K2" s="64"/>
      <c r="L2" s="65"/>
      <c r="M2" s="69"/>
    </row>
    <row r="3" spans="1:75" s="60" customFormat="1">
      <c r="A3" s="68" t="s">
        <v>1</v>
      </c>
    </row>
    <row r="4" spans="1:75" s="60" customFormat="1">
      <c r="A4" s="68"/>
    </row>
    <row r="5" spans="1:75" s="60" customFormat="1">
      <c r="A5" s="68"/>
    </row>
    <row r="6" spans="1:75" s="71" customFormat="1">
      <c r="B6" s="5"/>
      <c r="C6" s="85"/>
      <c r="D6" s="5"/>
      <c r="E6" s="661" t="s">
        <v>668</v>
      </c>
      <c r="F6" s="67"/>
      <c r="G6" s="12"/>
      <c r="H6" s="39"/>
      <c r="I6" s="39"/>
      <c r="J6" s="40"/>
      <c r="K6" s="3"/>
      <c r="L6" s="4"/>
      <c r="M6" s="72"/>
    </row>
    <row r="7" spans="1:75" s="71" customFormat="1">
      <c r="B7" s="5"/>
      <c r="C7" s="85"/>
      <c r="D7" s="5"/>
      <c r="E7" s="661" t="s">
        <v>430</v>
      </c>
      <c r="F7" s="67"/>
      <c r="G7" s="12"/>
      <c r="H7" s="39"/>
      <c r="I7" s="39"/>
      <c r="J7" s="40"/>
      <c r="K7" s="3"/>
      <c r="L7" s="4"/>
      <c r="M7" s="72"/>
    </row>
    <row r="8" spans="1:75" s="71" customFormat="1">
      <c r="B8" s="7"/>
      <c r="C8" s="66"/>
      <c r="D8" s="68"/>
      <c r="E8" s="13"/>
      <c r="F8" s="38"/>
      <c r="G8" s="39"/>
      <c r="H8" s="39"/>
      <c r="I8" s="42"/>
      <c r="J8" s="40"/>
      <c r="K8" s="3"/>
      <c r="L8" s="4"/>
      <c r="M8" s="72"/>
    </row>
    <row r="9" spans="1:75" s="71" customFormat="1" ht="13.5" thickBot="1">
      <c r="B9" s="7"/>
      <c r="C9" s="85"/>
      <c r="D9" s="68"/>
      <c r="E9" s="13"/>
      <c r="F9" s="38"/>
      <c r="G9" s="39"/>
      <c r="H9" s="39"/>
      <c r="I9" s="42"/>
      <c r="J9" s="40"/>
      <c r="K9" s="3"/>
      <c r="L9" s="4"/>
      <c r="M9" s="72"/>
    </row>
    <row r="10" spans="1:75" s="16" customFormat="1" ht="34.5" thickBot="1">
      <c r="A10" s="325" t="s">
        <v>81</v>
      </c>
      <c r="B10" s="326" t="s">
        <v>449</v>
      </c>
      <c r="C10" s="326" t="s">
        <v>2</v>
      </c>
      <c r="D10" s="326" t="s">
        <v>3</v>
      </c>
      <c r="E10" s="458" t="s">
        <v>450</v>
      </c>
      <c r="F10" s="273" t="s">
        <v>29</v>
      </c>
      <c r="G10" s="273" t="s">
        <v>79</v>
      </c>
      <c r="H10" s="273" t="s">
        <v>526</v>
      </c>
      <c r="I10" s="274" t="s">
        <v>4</v>
      </c>
      <c r="J10" s="273" t="s">
        <v>5</v>
      </c>
      <c r="K10" s="276" t="s">
        <v>6</v>
      </c>
      <c r="L10" s="276" t="s">
        <v>451</v>
      </c>
      <c r="M10" s="277" t="s">
        <v>452</v>
      </c>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row>
    <row r="11" spans="1:75" s="347" customFormat="1">
      <c r="A11" s="278" t="s">
        <v>1106</v>
      </c>
      <c r="B11" s="348"/>
      <c r="C11" s="348"/>
      <c r="D11" s="348"/>
      <c r="E11" s="348"/>
      <c r="F11" s="348"/>
      <c r="G11" s="348"/>
      <c r="H11" s="348"/>
      <c r="I11" s="348"/>
      <c r="J11" s="348"/>
      <c r="K11" s="348"/>
      <c r="L11" s="348"/>
      <c r="M11" s="348"/>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71"/>
      <c r="BN11" s="71"/>
      <c r="BO11" s="71"/>
      <c r="BP11" s="71"/>
      <c r="BQ11" s="71"/>
      <c r="BR11" s="71"/>
      <c r="BS11" s="71"/>
      <c r="BT11" s="71"/>
      <c r="BU11" s="71"/>
      <c r="BV11" s="71"/>
      <c r="BW11" s="71"/>
    </row>
    <row r="12" spans="1:75" s="8" customFormat="1" ht="163.5" customHeight="1">
      <c r="A12" s="18" t="s">
        <v>357</v>
      </c>
      <c r="B12" s="107" t="s">
        <v>1110</v>
      </c>
      <c r="C12" s="421" t="s">
        <v>1122</v>
      </c>
      <c r="D12" s="20"/>
      <c r="E12" s="23"/>
      <c r="F12" s="773"/>
      <c r="G12" s="445"/>
      <c r="H12" s="445"/>
      <c r="I12" s="199"/>
      <c r="J12" s="218"/>
      <c r="K12" s="219"/>
      <c r="L12" s="21"/>
      <c r="M12" s="2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row>
    <row r="13" spans="1:75" s="8" customFormat="1">
      <c r="A13" s="20" t="s">
        <v>431</v>
      </c>
      <c r="B13" s="220" t="s">
        <v>13</v>
      </c>
      <c r="C13" s="153"/>
      <c r="D13" s="134" t="s">
        <v>28</v>
      </c>
      <c r="E13" s="23">
        <v>120</v>
      </c>
      <c r="F13" s="160"/>
      <c r="G13" s="160"/>
      <c r="H13" s="160"/>
      <c r="I13" s="218"/>
      <c r="J13" s="774"/>
      <c r="K13" s="317">
        <f>I13+(I13*J13/100)</f>
        <v>0</v>
      </c>
      <c r="L13" s="381">
        <f>E13*I13</f>
        <v>0</v>
      </c>
      <c r="M13" s="381">
        <f>E13*K13</f>
        <v>0</v>
      </c>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row>
    <row r="14" spans="1:75" s="8" customFormat="1">
      <c r="A14" s="20" t="s">
        <v>432</v>
      </c>
      <c r="B14" s="220" t="s">
        <v>24</v>
      </c>
      <c r="C14" s="153"/>
      <c r="D14" s="134" t="s">
        <v>28</v>
      </c>
      <c r="E14" s="23">
        <v>140</v>
      </c>
      <c r="F14" s="160"/>
      <c r="G14" s="160"/>
      <c r="H14" s="160"/>
      <c r="I14" s="218"/>
      <c r="J14" s="774"/>
      <c r="K14" s="317">
        <f t="shared" ref="K14:K17" si="0">I14+(I14*J14/100)</f>
        <v>0</v>
      </c>
      <c r="L14" s="381">
        <f t="shared" ref="L14:L17" si="1">E14*I14</f>
        <v>0</v>
      </c>
      <c r="M14" s="381">
        <f>E14*K14</f>
        <v>0</v>
      </c>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row>
    <row r="15" spans="1:75" s="8" customFormat="1">
      <c r="A15" s="20" t="s">
        <v>433</v>
      </c>
      <c r="B15" s="220" t="s">
        <v>22</v>
      </c>
      <c r="C15" s="153"/>
      <c r="D15" s="134" t="s">
        <v>28</v>
      </c>
      <c r="E15" s="23">
        <v>50</v>
      </c>
      <c r="F15" s="160"/>
      <c r="G15" s="160"/>
      <c r="H15" s="160"/>
      <c r="I15" s="218"/>
      <c r="J15" s="774"/>
      <c r="K15" s="317">
        <f t="shared" si="0"/>
        <v>0</v>
      </c>
      <c r="L15" s="381">
        <f t="shared" si="1"/>
        <v>0</v>
      </c>
      <c r="M15" s="381">
        <f t="shared" ref="M15:M17" si="2">E15*K15</f>
        <v>0</v>
      </c>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row>
    <row r="16" spans="1:75" s="8" customFormat="1">
      <c r="A16" s="20" t="s">
        <v>434</v>
      </c>
      <c r="B16" s="220" t="s">
        <v>1112</v>
      </c>
      <c r="C16" s="153"/>
      <c r="D16" s="134" t="s">
        <v>28</v>
      </c>
      <c r="E16" s="23">
        <v>220</v>
      </c>
      <c r="F16" s="160"/>
      <c r="G16" s="160"/>
      <c r="H16" s="160"/>
      <c r="I16" s="218"/>
      <c r="J16" s="774"/>
      <c r="K16" s="317">
        <f t="shared" si="0"/>
        <v>0</v>
      </c>
      <c r="L16" s="381">
        <f t="shared" si="1"/>
        <v>0</v>
      </c>
      <c r="M16" s="381">
        <f t="shared" si="2"/>
        <v>0</v>
      </c>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row>
    <row r="17" spans="1:75" s="8" customFormat="1">
      <c r="A17" s="20" t="s">
        <v>1113</v>
      </c>
      <c r="B17" s="220" t="s">
        <v>1114</v>
      </c>
      <c r="C17" s="153"/>
      <c r="D17" s="134" t="s">
        <v>28</v>
      </c>
      <c r="E17" s="23">
        <v>240</v>
      </c>
      <c r="F17" s="160"/>
      <c r="G17" s="160"/>
      <c r="H17" s="160"/>
      <c r="I17" s="218"/>
      <c r="J17" s="774"/>
      <c r="K17" s="317">
        <f t="shared" si="0"/>
        <v>0</v>
      </c>
      <c r="L17" s="381">
        <f t="shared" si="1"/>
        <v>0</v>
      </c>
      <c r="M17" s="381">
        <f t="shared" si="2"/>
        <v>0</v>
      </c>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row>
    <row r="18" spans="1:75" s="8" customFormat="1" ht="188.25" customHeight="1">
      <c r="A18" s="18" t="s">
        <v>358</v>
      </c>
      <c r="B18" s="107" t="s">
        <v>1111</v>
      </c>
      <c r="C18" s="421" t="s">
        <v>1123</v>
      </c>
      <c r="D18" s="134"/>
      <c r="E18" s="23"/>
      <c r="F18" s="198"/>
      <c r="G18" s="199"/>
      <c r="H18" s="199"/>
      <c r="I18" s="218"/>
      <c r="J18" s="774"/>
      <c r="K18" s="317"/>
      <c r="L18" s="381"/>
      <c r="M18" s="38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row>
    <row r="19" spans="1:75" s="8" customFormat="1">
      <c r="A19" s="20" t="s">
        <v>435</v>
      </c>
      <c r="B19" s="220" t="s">
        <v>1115</v>
      </c>
      <c r="C19" s="220"/>
      <c r="D19" s="134" t="s">
        <v>28</v>
      </c>
      <c r="E19" s="23">
        <v>40</v>
      </c>
      <c r="F19" s="198"/>
      <c r="G19" s="198"/>
      <c r="H19" s="198"/>
      <c r="I19" s="218"/>
      <c r="J19" s="774"/>
      <c r="K19" s="317">
        <f>I19+(I19*J19/100)</f>
        <v>0</v>
      </c>
      <c r="L19" s="381">
        <f>E19*I19</f>
        <v>0</v>
      </c>
      <c r="M19" s="381">
        <f>E19*K19</f>
        <v>0</v>
      </c>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row>
    <row r="20" spans="1:75" s="8" customFormat="1">
      <c r="A20" s="20" t="s">
        <v>436</v>
      </c>
      <c r="B20" s="220" t="s">
        <v>20</v>
      </c>
      <c r="C20" s="220"/>
      <c r="D20" s="134" t="s">
        <v>28</v>
      </c>
      <c r="E20" s="23">
        <v>100</v>
      </c>
      <c r="F20" s="198"/>
      <c r="G20" s="198"/>
      <c r="H20" s="198"/>
      <c r="I20" s="218"/>
      <c r="J20" s="774"/>
      <c r="K20" s="317">
        <f>I20+(I20*J20/100)</f>
        <v>0</v>
      </c>
      <c r="L20" s="381">
        <f>E20*I20</f>
        <v>0</v>
      </c>
      <c r="M20" s="381">
        <f>E20*K20</f>
        <v>0</v>
      </c>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row>
    <row r="21" spans="1:75" s="8" customFormat="1">
      <c r="A21" s="20" t="s">
        <v>437</v>
      </c>
      <c r="B21" s="220" t="s">
        <v>24</v>
      </c>
      <c r="C21" s="220"/>
      <c r="D21" s="134" t="s">
        <v>28</v>
      </c>
      <c r="E21" s="23">
        <v>120</v>
      </c>
      <c r="F21" s="198"/>
      <c r="G21" s="198"/>
      <c r="H21" s="198"/>
      <c r="I21" s="218"/>
      <c r="J21" s="774"/>
      <c r="K21" s="317">
        <f>I21+(I21*J21/100)</f>
        <v>0</v>
      </c>
      <c r="L21" s="381">
        <f>E21*I21</f>
        <v>0</v>
      </c>
      <c r="M21" s="381">
        <f>E21*K21</f>
        <v>0</v>
      </c>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row>
    <row r="22" spans="1:75" s="8" customFormat="1">
      <c r="A22" s="20" t="s">
        <v>438</v>
      </c>
      <c r="B22" s="220" t="s">
        <v>1112</v>
      </c>
      <c r="C22" s="220"/>
      <c r="D22" s="134" t="s">
        <v>28</v>
      </c>
      <c r="E22" s="23">
        <v>160</v>
      </c>
      <c r="F22" s="198"/>
      <c r="G22" s="198"/>
      <c r="H22" s="198"/>
      <c r="I22" s="218"/>
      <c r="J22" s="774"/>
      <c r="K22" s="317">
        <f>I22+(I22*J22/100)</f>
        <v>0</v>
      </c>
      <c r="L22" s="381">
        <f>E22*I22</f>
        <v>0</v>
      </c>
      <c r="M22" s="381">
        <f>E22*K22</f>
        <v>0</v>
      </c>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row>
    <row r="23" spans="1:75" s="8" customFormat="1">
      <c r="A23" s="20" t="s">
        <v>1119</v>
      </c>
      <c r="B23" s="220" t="s">
        <v>1116</v>
      </c>
      <c r="C23" s="220"/>
      <c r="D23" s="134" t="s">
        <v>28</v>
      </c>
      <c r="E23" s="23">
        <v>300</v>
      </c>
      <c r="F23" s="198"/>
      <c r="G23" s="198"/>
      <c r="H23" s="198"/>
      <c r="I23" s="218"/>
      <c r="J23" s="774"/>
      <c r="K23" s="317">
        <f>I23+(I23*J23/100)</f>
        <v>0</v>
      </c>
      <c r="L23" s="381">
        <f>E23*I23</f>
        <v>0</v>
      </c>
      <c r="M23" s="381">
        <f>E23*K23</f>
        <v>0</v>
      </c>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71"/>
    </row>
    <row r="24" spans="1:75" s="8" customFormat="1">
      <c r="A24" s="20" t="s">
        <v>1120</v>
      </c>
      <c r="B24" s="220" t="s">
        <v>1117</v>
      </c>
      <c r="C24" s="220"/>
      <c r="D24" s="134" t="s">
        <v>28</v>
      </c>
      <c r="E24" s="23">
        <v>140</v>
      </c>
      <c r="F24" s="198"/>
      <c r="G24" s="198"/>
      <c r="H24" s="198"/>
      <c r="I24" s="218"/>
      <c r="J24" s="774"/>
      <c r="K24" s="317">
        <f t="shared" ref="K24:K25" si="3">I24+(I24*J24/100)</f>
        <v>0</v>
      </c>
      <c r="L24" s="381">
        <f t="shared" ref="L24:L25" si="4">E24*I24</f>
        <v>0</v>
      </c>
      <c r="M24" s="381">
        <f t="shared" ref="M24:M25" si="5">E24*K24</f>
        <v>0</v>
      </c>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1"/>
      <c r="BM24" s="71"/>
      <c r="BN24" s="71"/>
      <c r="BO24" s="71"/>
      <c r="BP24" s="71"/>
      <c r="BQ24" s="71"/>
      <c r="BR24" s="71"/>
      <c r="BS24" s="71"/>
      <c r="BT24" s="71"/>
      <c r="BU24" s="71"/>
      <c r="BV24" s="71"/>
      <c r="BW24" s="71"/>
    </row>
    <row r="25" spans="1:75" s="8" customFormat="1" ht="13.5" thickBot="1">
      <c r="A25" s="20" t="s">
        <v>1121</v>
      </c>
      <c r="B25" s="775" t="s">
        <v>1118</v>
      </c>
      <c r="C25" s="775"/>
      <c r="D25" s="342" t="s">
        <v>28</v>
      </c>
      <c r="E25" s="129">
        <v>90</v>
      </c>
      <c r="F25" s="770"/>
      <c r="G25" s="770"/>
      <c r="H25" s="770"/>
      <c r="I25" s="776"/>
      <c r="J25" s="777"/>
      <c r="K25" s="331">
        <f t="shared" si="3"/>
        <v>0</v>
      </c>
      <c r="L25" s="384">
        <f t="shared" si="4"/>
        <v>0</v>
      </c>
      <c r="M25" s="384">
        <f t="shared" si="5"/>
        <v>0</v>
      </c>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c r="BM25" s="71"/>
      <c r="BN25" s="71"/>
      <c r="BO25" s="71"/>
      <c r="BP25" s="71"/>
      <c r="BQ25" s="71"/>
      <c r="BR25" s="71"/>
      <c r="BS25" s="71"/>
      <c r="BT25" s="71"/>
      <c r="BU25" s="71"/>
      <c r="BV25" s="71"/>
      <c r="BW25" s="71"/>
    </row>
    <row r="26" spans="1:75" s="8" customFormat="1" ht="13.5" thickBot="1">
      <c r="A26" s="350"/>
      <c r="B26" s="405" t="s">
        <v>1107</v>
      </c>
      <c r="C26" s="366"/>
      <c r="D26" s="440"/>
      <c r="E26" s="353"/>
      <c r="F26" s="406"/>
      <c r="G26" s="407"/>
      <c r="H26" s="428"/>
      <c r="I26" s="372"/>
      <c r="J26" s="376"/>
      <c r="K26" s="376"/>
      <c r="L26" s="373">
        <f>SUM(L13:L17,L19:L22,L23:L25)</f>
        <v>0</v>
      </c>
      <c r="M26" s="378">
        <f>SUM(M13:M17,M19:M22,M23:M25)</f>
        <v>0</v>
      </c>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row>
    <row r="27" spans="1:75" s="103" customFormat="1">
      <c r="C27" s="211"/>
      <c r="E27" s="96"/>
      <c r="F27" s="97"/>
      <c r="G27" s="98"/>
      <c r="H27" s="98"/>
      <c r="I27" s="212"/>
      <c r="J27" s="99"/>
      <c r="K27" s="100"/>
      <c r="L27" s="213"/>
      <c r="M27" s="145"/>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row>
    <row r="28" spans="1:75" s="103" customFormat="1">
      <c r="C28" s="211"/>
      <c r="E28" s="96"/>
      <c r="F28" s="97"/>
      <c r="G28" s="98"/>
      <c r="H28" s="98"/>
      <c r="I28" s="212"/>
      <c r="J28" s="99"/>
      <c r="K28" s="100"/>
      <c r="L28" s="213"/>
      <c r="M28" s="145"/>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1"/>
      <c r="BM28" s="71"/>
      <c r="BN28" s="71"/>
      <c r="BO28" s="71"/>
      <c r="BP28" s="71"/>
      <c r="BQ28" s="71"/>
      <c r="BR28" s="71"/>
      <c r="BS28" s="71"/>
      <c r="BT28" s="71"/>
      <c r="BU28" s="71"/>
      <c r="BV28" s="71"/>
      <c r="BW28" s="71"/>
    </row>
    <row r="29" spans="1:75" s="103" customFormat="1">
      <c r="C29" s="211"/>
      <c r="E29" s="96"/>
      <c r="F29" s="97"/>
      <c r="G29" s="98"/>
      <c r="H29" s="98"/>
      <c r="I29" s="212"/>
      <c r="J29" s="99"/>
      <c r="K29" s="100"/>
      <c r="L29" s="213"/>
      <c r="M29" s="145"/>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c r="BT29" s="71"/>
      <c r="BU29" s="71"/>
      <c r="BV29" s="71"/>
      <c r="BW29" s="71"/>
    </row>
    <row r="30" spans="1:75" s="103" customFormat="1">
      <c r="C30" s="211"/>
      <c r="E30" s="96"/>
      <c r="F30" s="97"/>
      <c r="G30" s="98"/>
      <c r="H30" s="98"/>
      <c r="I30" s="212"/>
      <c r="J30" s="99"/>
      <c r="K30" s="100"/>
      <c r="L30" s="213"/>
      <c r="M30" s="145"/>
      <c r="N30" s="71"/>
    </row>
    <row r="31" spans="1:75" s="103" customFormat="1">
      <c r="C31" s="211"/>
      <c r="E31" s="96"/>
      <c r="F31" s="97"/>
      <c r="G31" s="98"/>
      <c r="H31" s="98"/>
      <c r="I31" s="212"/>
      <c r="J31" s="99"/>
      <c r="K31" s="100"/>
      <c r="L31" s="213"/>
      <c r="M31" s="145"/>
      <c r="N31" s="71"/>
    </row>
    <row r="32" spans="1:75" s="103" customFormat="1">
      <c r="C32" s="211"/>
      <c r="E32" s="96"/>
      <c r="F32" s="97"/>
      <c r="G32" s="98"/>
      <c r="H32" s="98"/>
      <c r="I32" s="212"/>
      <c r="J32" s="99"/>
      <c r="K32" s="100"/>
      <c r="L32" s="213"/>
      <c r="M32" s="145"/>
      <c r="N32" s="71"/>
    </row>
    <row r="33" spans="3:14" s="103" customFormat="1">
      <c r="C33" s="211"/>
      <c r="E33" s="96"/>
      <c r="F33" s="97"/>
      <c r="G33" s="98"/>
      <c r="H33" s="98"/>
      <c r="I33" s="212"/>
      <c r="J33" s="99"/>
      <c r="K33" s="100"/>
      <c r="L33" s="213"/>
      <c r="M33" s="145"/>
      <c r="N33" s="71"/>
    </row>
    <row r="34" spans="3:14" s="103" customFormat="1">
      <c r="C34" s="211"/>
      <c r="E34" s="96"/>
      <c r="F34" s="97"/>
      <c r="G34" s="98"/>
      <c r="H34" s="98"/>
      <c r="I34" s="212"/>
      <c r="J34" s="99"/>
      <c r="K34" s="100"/>
      <c r="L34" s="213"/>
      <c r="M34" s="145"/>
    </row>
    <row r="35" spans="3:14" s="103" customFormat="1">
      <c r="C35" s="211"/>
      <c r="E35" s="96"/>
      <c r="F35" s="97"/>
      <c r="G35" s="98"/>
      <c r="H35" s="98"/>
      <c r="I35" s="212"/>
      <c r="J35" s="99"/>
      <c r="K35" s="100"/>
      <c r="L35" s="213"/>
      <c r="M35" s="145"/>
    </row>
  </sheetData>
  <pageMargins left="0.70866141732283472" right="0.70866141732283472" top="0.74803149606299213" bottom="0.74803149606299213" header="0.31496062992125984" footer="0.31496062992125984"/>
  <pageSetup paperSize="9" scale="55" orientation="landscape"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46"/>
  <sheetViews>
    <sheetView zoomScale="80" zoomScaleNormal="80" workbookViewId="0">
      <selection activeCell="R21" sqref="R21"/>
    </sheetView>
  </sheetViews>
  <sheetFormatPr defaultColWidth="14.7109375" defaultRowHeight="12.75"/>
  <cols>
    <col min="1" max="1" width="12.5703125" style="1" customWidth="1"/>
    <col min="2" max="2" width="50.42578125" style="1" customWidth="1"/>
    <col min="3" max="3" width="44.28515625" style="2" bestFit="1" customWidth="1"/>
    <col min="4" max="4" width="3.42578125" style="1" bestFit="1" customWidth="1"/>
    <col min="5" max="5" width="11.85546875" style="13" bestFit="1" customWidth="1"/>
    <col min="6" max="6" width="36.28515625" style="38" bestFit="1" customWidth="1"/>
    <col min="7" max="7" width="14.42578125" style="39" customWidth="1"/>
    <col min="8" max="8" width="16.28515625" style="39" customWidth="1"/>
    <col min="9" max="9" width="9.42578125" style="40" customWidth="1"/>
    <col min="10" max="10" width="6.42578125" style="3" bestFit="1" customWidth="1"/>
    <col min="11" max="11" width="10.7109375" style="4" bestFit="1" customWidth="1"/>
    <col min="12" max="12" width="11.140625" style="9" bestFit="1" customWidth="1"/>
    <col min="13" max="13" width="10.85546875" style="47" customWidth="1"/>
    <col min="14" max="16384" width="14.7109375" style="1"/>
  </cols>
  <sheetData>
    <row r="1" spans="1:67" s="60" customFormat="1">
      <c r="A1" s="68" t="s">
        <v>77</v>
      </c>
    </row>
    <row r="2" spans="1:67" s="68" customFormat="1">
      <c r="A2" s="313" t="s">
        <v>0</v>
      </c>
      <c r="B2" s="60"/>
      <c r="C2" s="6"/>
      <c r="E2" s="12"/>
      <c r="F2" s="61"/>
      <c r="G2" s="62"/>
      <c r="H2" s="62"/>
      <c r="I2" s="62"/>
      <c r="J2" s="63"/>
      <c r="K2" s="64"/>
      <c r="L2" s="65"/>
      <c r="M2" s="69"/>
    </row>
    <row r="3" spans="1:67" s="60" customFormat="1">
      <c r="A3" s="68" t="s">
        <v>1</v>
      </c>
    </row>
    <row r="4" spans="1:67" s="60" customFormat="1">
      <c r="A4" s="68"/>
    </row>
    <row r="5" spans="1:67" s="60" customFormat="1">
      <c r="A5" s="68"/>
    </row>
    <row r="6" spans="1:67" s="71" customFormat="1">
      <c r="B6" s="5"/>
      <c r="C6" s="85"/>
      <c r="D6" s="5"/>
      <c r="E6" s="778" t="s">
        <v>668</v>
      </c>
      <c r="F6" s="67"/>
      <c r="G6" s="12"/>
      <c r="H6" s="38"/>
      <c r="I6" s="39"/>
      <c r="J6" s="40"/>
      <c r="K6" s="3"/>
      <c r="L6" s="4"/>
      <c r="M6" s="72"/>
    </row>
    <row r="7" spans="1:67" s="71" customFormat="1">
      <c r="B7" s="5"/>
      <c r="C7" s="85"/>
      <c r="D7" s="5"/>
      <c r="E7" s="778" t="s">
        <v>1013</v>
      </c>
      <c r="F7" s="67"/>
      <c r="G7" s="12"/>
      <c r="H7" s="38"/>
      <c r="I7" s="39"/>
      <c r="J7" s="40"/>
      <c r="K7" s="3"/>
      <c r="L7" s="4"/>
      <c r="M7" s="72"/>
    </row>
    <row r="8" spans="1:67" s="71" customFormat="1">
      <c r="B8" s="7"/>
      <c r="C8" s="66"/>
      <c r="D8" s="68"/>
      <c r="E8" s="13"/>
      <c r="F8" s="38"/>
      <c r="G8" s="39"/>
      <c r="H8" s="39"/>
      <c r="I8" s="42"/>
      <c r="J8" s="40"/>
      <c r="K8" s="3"/>
      <c r="L8" s="4"/>
      <c r="M8" s="72"/>
    </row>
    <row r="9" spans="1:67" s="71" customFormat="1" ht="13.5" thickBot="1">
      <c r="B9" s="7"/>
      <c r="C9" s="85"/>
      <c r="D9" s="68"/>
      <c r="E9" s="13"/>
      <c r="F9" s="38"/>
      <c r="G9" s="39"/>
      <c r="H9" s="39"/>
      <c r="I9" s="42"/>
      <c r="J9" s="40"/>
      <c r="K9" s="3"/>
      <c r="L9" s="4"/>
      <c r="M9" s="72"/>
    </row>
    <row r="10" spans="1:67" s="16" customFormat="1" ht="34.5" thickBot="1">
      <c r="A10" s="325" t="s">
        <v>81</v>
      </c>
      <c r="B10" s="326" t="s">
        <v>449</v>
      </c>
      <c r="C10" s="326" t="s">
        <v>2</v>
      </c>
      <c r="D10" s="326" t="s">
        <v>3</v>
      </c>
      <c r="E10" s="458" t="s">
        <v>450</v>
      </c>
      <c r="F10" s="273" t="s">
        <v>29</v>
      </c>
      <c r="G10" s="273" t="s">
        <v>79</v>
      </c>
      <c r="H10" s="273" t="s">
        <v>526</v>
      </c>
      <c r="I10" s="274" t="s">
        <v>4</v>
      </c>
      <c r="J10" s="273" t="s">
        <v>5</v>
      </c>
      <c r="K10" s="276" t="s">
        <v>6</v>
      </c>
      <c r="L10" s="276" t="s">
        <v>451</v>
      </c>
      <c r="M10" s="277" t="s">
        <v>452</v>
      </c>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row>
    <row r="11" spans="1:67" s="494" customFormat="1">
      <c r="A11" s="278" t="s">
        <v>1124</v>
      </c>
      <c r="B11" s="495"/>
      <c r="C11" s="495"/>
      <c r="D11" s="495"/>
      <c r="E11" s="495"/>
      <c r="F11" s="495"/>
      <c r="G11" s="495"/>
      <c r="H11" s="495"/>
      <c r="I11" s="495"/>
      <c r="J11" s="495"/>
      <c r="K11" s="495"/>
      <c r="L11" s="495"/>
      <c r="M11" s="495"/>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row>
    <row r="12" spans="1:67" s="494" customFormat="1" ht="116.25" customHeight="1">
      <c r="A12" s="417" t="s">
        <v>1126</v>
      </c>
      <c r="B12" s="185" t="s">
        <v>1130</v>
      </c>
      <c r="C12" s="522" t="s">
        <v>1129</v>
      </c>
      <c r="D12" s="649"/>
      <c r="E12" s="649"/>
      <c r="F12" s="649"/>
      <c r="G12" s="649"/>
      <c r="H12" s="649"/>
      <c r="I12" s="649"/>
      <c r="J12" s="649"/>
      <c r="K12" s="649"/>
      <c r="L12" s="649"/>
      <c r="M12" s="649"/>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row>
    <row r="13" spans="1:67" s="8" customFormat="1">
      <c r="A13" s="123" t="s">
        <v>1127</v>
      </c>
      <c r="B13" s="123" t="s">
        <v>13</v>
      </c>
      <c r="C13" s="126"/>
      <c r="D13" s="53" t="s">
        <v>28</v>
      </c>
      <c r="E13" s="265">
        <v>20</v>
      </c>
      <c r="F13" s="159"/>
      <c r="G13" s="221"/>
      <c r="H13" s="221"/>
      <c r="I13" s="380"/>
      <c r="J13" s="222"/>
      <c r="K13" s="380">
        <f>I13+(I13*J13/100)</f>
        <v>0</v>
      </c>
      <c r="L13" s="381">
        <f>E13*I13</f>
        <v>0</v>
      </c>
      <c r="M13" s="381">
        <f>E13*K13</f>
        <v>0</v>
      </c>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row>
    <row r="14" spans="1:67" s="8" customFormat="1" ht="131.25" customHeight="1">
      <c r="A14" s="417" t="s">
        <v>1131</v>
      </c>
      <c r="B14" s="185" t="s">
        <v>1132</v>
      </c>
      <c r="C14" s="720" t="s">
        <v>1134</v>
      </c>
      <c r="D14" s="53"/>
      <c r="E14" s="265"/>
      <c r="F14" s="159"/>
      <c r="G14" s="221"/>
      <c r="H14" s="221"/>
      <c r="I14" s="380"/>
      <c r="J14" s="222"/>
      <c r="K14" s="380"/>
      <c r="L14" s="381"/>
      <c r="M14" s="38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row>
    <row r="15" spans="1:67" s="8" customFormat="1" ht="13.5" thickBot="1">
      <c r="A15" s="123" t="s">
        <v>1133</v>
      </c>
      <c r="B15" s="123" t="s">
        <v>1128</v>
      </c>
      <c r="C15" s="126"/>
      <c r="D15" s="53" t="s">
        <v>28</v>
      </c>
      <c r="E15" s="265">
        <v>20</v>
      </c>
      <c r="F15" s="159"/>
      <c r="G15" s="221"/>
      <c r="H15" s="221"/>
      <c r="I15" s="380"/>
      <c r="J15" s="223"/>
      <c r="K15" s="380">
        <f>I15+(I15*J15/100)</f>
        <v>0</v>
      </c>
      <c r="L15" s="381">
        <f>E15*I15</f>
        <v>0</v>
      </c>
      <c r="M15" s="381">
        <f>E15*K15</f>
        <v>0</v>
      </c>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row>
    <row r="16" spans="1:67" s="8" customFormat="1" ht="13.5" thickBot="1">
      <c r="A16" s="350"/>
      <c r="B16" s="405" t="s">
        <v>1125</v>
      </c>
      <c r="C16" s="366"/>
      <c r="D16" s="440"/>
      <c r="E16" s="353"/>
      <c r="F16" s="406"/>
      <c r="G16" s="407"/>
      <c r="H16" s="428"/>
      <c r="I16" s="372"/>
      <c r="J16" s="376"/>
      <c r="K16" s="376"/>
      <c r="L16" s="373">
        <f>SUM(L13,L15)</f>
        <v>0</v>
      </c>
      <c r="M16" s="378">
        <f>SUM(M13,M15)</f>
        <v>0</v>
      </c>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row>
    <row r="17" spans="3:49" s="8" customFormat="1">
      <c r="C17" s="115"/>
      <c r="E17" s="116"/>
      <c r="F17" s="117"/>
      <c r="G17" s="118"/>
      <c r="H17" s="118"/>
      <c r="I17" s="119"/>
      <c r="J17" s="120"/>
      <c r="K17" s="121"/>
      <c r="L17" s="122"/>
      <c r="M17" s="48"/>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row>
    <row r="18" spans="3:49" s="8" customFormat="1">
      <c r="C18" s="115"/>
      <c r="E18" s="116"/>
      <c r="F18" s="117"/>
      <c r="G18" s="118"/>
      <c r="H18" s="118"/>
      <c r="I18" s="119"/>
      <c r="J18" s="120"/>
      <c r="K18" s="121"/>
      <c r="L18" s="122"/>
      <c r="M18" s="48"/>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row>
    <row r="19" spans="3:49" s="103" customFormat="1">
      <c r="C19" s="211"/>
      <c r="E19" s="96"/>
      <c r="F19" s="97"/>
      <c r="G19" s="98"/>
      <c r="H19" s="98"/>
      <c r="I19" s="212"/>
      <c r="J19" s="99"/>
      <c r="K19" s="100"/>
      <c r="L19" s="213"/>
      <c r="M19" s="145"/>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row>
    <row r="20" spans="3:49" s="103" customFormat="1">
      <c r="C20" s="211"/>
      <c r="E20" s="96"/>
      <c r="F20" s="97"/>
      <c r="G20" s="98"/>
      <c r="H20" s="98"/>
      <c r="I20" s="212"/>
      <c r="J20" s="99"/>
      <c r="K20" s="100"/>
      <c r="L20" s="213"/>
      <c r="M20" s="145"/>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row>
    <row r="21" spans="3:49" s="103" customFormat="1">
      <c r="C21" s="211"/>
      <c r="E21" s="96"/>
      <c r="F21" s="97"/>
      <c r="G21" s="98"/>
      <c r="H21" s="98"/>
      <c r="I21" s="212"/>
      <c r="J21" s="99"/>
      <c r="K21" s="100"/>
      <c r="L21" s="213"/>
      <c r="M21" s="145"/>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row>
    <row r="22" spans="3:49" s="103" customFormat="1">
      <c r="C22" s="211"/>
      <c r="E22" s="96"/>
      <c r="F22" s="97"/>
      <c r="G22" s="98"/>
      <c r="H22" s="98"/>
      <c r="I22" s="212"/>
      <c r="J22" s="99"/>
      <c r="K22" s="100"/>
      <c r="L22" s="213"/>
      <c r="M22" s="145"/>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row>
    <row r="23" spans="3:49" s="103" customFormat="1">
      <c r="C23" s="211"/>
      <c r="E23" s="96"/>
      <c r="F23" s="97"/>
      <c r="G23" s="98"/>
      <c r="H23" s="98"/>
      <c r="I23" s="212"/>
      <c r="J23" s="99"/>
      <c r="K23" s="100"/>
      <c r="L23" s="213"/>
      <c r="M23" s="145"/>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row>
    <row r="24" spans="3:49" s="103" customFormat="1">
      <c r="C24" s="211"/>
      <c r="E24" s="96"/>
      <c r="F24" s="97"/>
      <c r="G24" s="98"/>
      <c r="H24" s="98"/>
      <c r="I24" s="212"/>
      <c r="J24" s="99"/>
      <c r="K24" s="100"/>
      <c r="L24" s="213"/>
      <c r="M24" s="145"/>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row>
    <row r="25" spans="3:49" s="103" customFormat="1">
      <c r="C25" s="211"/>
      <c r="E25" s="96"/>
      <c r="F25" s="97"/>
      <c r="G25" s="98"/>
      <c r="H25" s="98"/>
      <c r="I25" s="212"/>
      <c r="J25" s="99"/>
      <c r="K25" s="100"/>
      <c r="L25" s="213"/>
      <c r="M25" s="145"/>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row>
    <row r="26" spans="3:49" s="103" customFormat="1">
      <c r="C26" s="211"/>
      <c r="E26" s="96"/>
      <c r="F26" s="97"/>
      <c r="G26" s="98"/>
      <c r="H26" s="98"/>
      <c r="I26" s="212"/>
      <c r="J26" s="99"/>
      <c r="K26" s="100"/>
      <c r="L26" s="213"/>
      <c r="M26" s="145"/>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row>
    <row r="27" spans="3:49" s="103" customFormat="1">
      <c r="C27" s="211"/>
      <c r="E27" s="96"/>
      <c r="F27" s="97"/>
      <c r="G27" s="98"/>
      <c r="H27" s="98"/>
      <c r="I27" s="212"/>
      <c r="J27" s="99"/>
      <c r="K27" s="100"/>
      <c r="L27" s="213"/>
      <c r="M27" s="145"/>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row>
    <row r="28" spans="3:49" s="103" customFormat="1">
      <c r="C28" s="211"/>
      <c r="E28" s="96"/>
      <c r="F28" s="97"/>
      <c r="G28" s="98"/>
      <c r="H28" s="98"/>
      <c r="I28" s="212"/>
      <c r="J28" s="99"/>
      <c r="K28" s="100"/>
      <c r="L28" s="213"/>
      <c r="M28" s="145"/>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row>
    <row r="29" spans="3:49" s="103" customFormat="1">
      <c r="C29" s="211"/>
      <c r="E29" s="96"/>
      <c r="F29" s="97"/>
      <c r="G29" s="98"/>
      <c r="H29" s="98"/>
      <c r="I29" s="212"/>
      <c r="J29" s="99"/>
      <c r="K29" s="100"/>
      <c r="L29" s="213"/>
      <c r="M29" s="145"/>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row>
    <row r="30" spans="3:49" s="103" customFormat="1">
      <c r="C30" s="211"/>
      <c r="E30" s="96"/>
      <c r="F30" s="97"/>
      <c r="G30" s="98"/>
      <c r="H30" s="98"/>
      <c r="I30" s="212"/>
      <c r="J30" s="99"/>
      <c r="K30" s="100"/>
      <c r="L30" s="213"/>
      <c r="M30" s="145"/>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row>
    <row r="31" spans="3:49" s="103" customFormat="1">
      <c r="C31" s="211"/>
      <c r="E31" s="96"/>
      <c r="F31" s="97"/>
      <c r="G31" s="98"/>
      <c r="H31" s="98"/>
      <c r="I31" s="212"/>
      <c r="J31" s="99"/>
      <c r="K31" s="100"/>
      <c r="L31" s="213"/>
      <c r="M31" s="145"/>
    </row>
    <row r="32" spans="3:49" s="103" customFormat="1">
      <c r="C32" s="211"/>
      <c r="E32" s="96"/>
      <c r="F32" s="97"/>
      <c r="G32" s="98"/>
      <c r="H32" s="98"/>
      <c r="I32" s="212"/>
      <c r="J32" s="99"/>
      <c r="K32" s="100"/>
      <c r="L32" s="213"/>
      <c r="M32" s="145"/>
    </row>
    <row r="33" spans="3:13" s="103" customFormat="1">
      <c r="C33" s="211"/>
      <c r="E33" s="96"/>
      <c r="F33" s="97"/>
      <c r="G33" s="98"/>
      <c r="H33" s="98"/>
      <c r="I33" s="212"/>
      <c r="J33" s="99"/>
      <c r="K33" s="100"/>
      <c r="L33" s="213"/>
      <c r="M33" s="145"/>
    </row>
    <row r="34" spans="3:13" s="103" customFormat="1">
      <c r="C34" s="211"/>
      <c r="E34" s="96"/>
      <c r="F34" s="97"/>
      <c r="G34" s="98"/>
      <c r="H34" s="98"/>
      <c r="I34" s="212"/>
      <c r="J34" s="99"/>
      <c r="K34" s="100"/>
      <c r="L34" s="213"/>
      <c r="M34" s="145"/>
    </row>
    <row r="35" spans="3:13" s="103" customFormat="1">
      <c r="C35" s="211"/>
      <c r="E35" s="96"/>
      <c r="F35" s="97"/>
      <c r="G35" s="98"/>
      <c r="H35" s="98"/>
      <c r="I35" s="212"/>
      <c r="J35" s="99"/>
      <c r="K35" s="100"/>
      <c r="L35" s="213"/>
      <c r="M35" s="145"/>
    </row>
    <row r="36" spans="3:13" s="103" customFormat="1">
      <c r="C36" s="211"/>
      <c r="E36" s="96"/>
      <c r="F36" s="97"/>
      <c r="G36" s="98"/>
      <c r="H36" s="98"/>
      <c r="I36" s="212"/>
      <c r="J36" s="99"/>
      <c r="K36" s="100"/>
      <c r="L36" s="213"/>
      <c r="M36" s="145"/>
    </row>
    <row r="37" spans="3:13" s="103" customFormat="1">
      <c r="C37" s="211"/>
      <c r="E37" s="96"/>
      <c r="F37" s="97"/>
      <c r="G37" s="98"/>
      <c r="H37" s="98"/>
      <c r="I37" s="212"/>
      <c r="J37" s="99"/>
      <c r="K37" s="100"/>
      <c r="L37" s="213"/>
      <c r="M37" s="145"/>
    </row>
    <row r="38" spans="3:13" s="103" customFormat="1">
      <c r="C38" s="211"/>
      <c r="E38" s="96"/>
      <c r="F38" s="97"/>
      <c r="G38" s="98"/>
      <c r="H38" s="98"/>
      <c r="I38" s="212"/>
      <c r="J38" s="99"/>
      <c r="K38" s="100"/>
      <c r="L38" s="213"/>
      <c r="M38" s="145"/>
    </row>
    <row r="39" spans="3:13" s="103" customFormat="1">
      <c r="C39" s="211"/>
      <c r="E39" s="96"/>
      <c r="F39" s="97"/>
      <c r="G39" s="98"/>
      <c r="H39" s="98"/>
      <c r="I39" s="212"/>
      <c r="J39" s="99"/>
      <c r="K39" s="100"/>
      <c r="L39" s="213"/>
      <c r="M39" s="145"/>
    </row>
    <row r="40" spans="3:13" s="103" customFormat="1">
      <c r="C40" s="211"/>
      <c r="E40" s="96"/>
      <c r="F40" s="97"/>
      <c r="G40" s="98"/>
      <c r="H40" s="98"/>
      <c r="I40" s="212"/>
      <c r="J40" s="99"/>
      <c r="K40" s="100"/>
      <c r="L40" s="213"/>
      <c r="M40" s="145"/>
    </row>
    <row r="41" spans="3:13" s="103" customFormat="1">
      <c r="C41" s="211"/>
      <c r="E41" s="96"/>
      <c r="F41" s="97"/>
      <c r="G41" s="98"/>
      <c r="H41" s="98"/>
      <c r="I41" s="212"/>
      <c r="J41" s="99"/>
      <c r="K41" s="100"/>
      <c r="L41" s="213"/>
      <c r="M41" s="145"/>
    </row>
    <row r="42" spans="3:13" s="103" customFormat="1">
      <c r="C42" s="211"/>
      <c r="E42" s="96"/>
      <c r="F42" s="97"/>
      <c r="G42" s="98"/>
      <c r="H42" s="98"/>
      <c r="I42" s="212"/>
      <c r="J42" s="99"/>
      <c r="K42" s="100"/>
      <c r="L42" s="213"/>
      <c r="M42" s="145"/>
    </row>
    <row r="43" spans="3:13" s="103" customFormat="1">
      <c r="C43" s="211"/>
      <c r="E43" s="96"/>
      <c r="F43" s="97"/>
      <c r="G43" s="98"/>
      <c r="H43" s="98"/>
      <c r="I43" s="212"/>
      <c r="J43" s="99"/>
      <c r="K43" s="100"/>
      <c r="L43" s="213"/>
      <c r="M43" s="145"/>
    </row>
    <row r="44" spans="3:13" s="103" customFormat="1">
      <c r="C44" s="211"/>
      <c r="E44" s="96"/>
      <c r="F44" s="97"/>
      <c r="G44" s="98"/>
      <c r="H44" s="98"/>
      <c r="I44" s="212"/>
      <c r="J44" s="99"/>
      <c r="K44" s="100"/>
      <c r="L44" s="213"/>
      <c r="M44" s="145"/>
    </row>
    <row r="45" spans="3:13" s="103" customFormat="1">
      <c r="C45" s="211"/>
      <c r="E45" s="96"/>
      <c r="F45" s="97"/>
      <c r="G45" s="98"/>
      <c r="H45" s="98"/>
      <c r="I45" s="212"/>
      <c r="J45" s="99"/>
      <c r="K45" s="100"/>
      <c r="L45" s="213"/>
      <c r="M45" s="145"/>
    </row>
    <row r="46" spans="3:13" s="103" customFormat="1">
      <c r="C46" s="211"/>
      <c r="E46" s="96"/>
      <c r="F46" s="97"/>
      <c r="G46" s="98"/>
      <c r="H46" s="98"/>
      <c r="I46" s="212"/>
      <c r="J46" s="99"/>
      <c r="K46" s="100"/>
      <c r="L46" s="213"/>
      <c r="M46" s="145"/>
    </row>
  </sheetData>
  <pageMargins left="0.70866141732283472" right="0.70866141732283472" top="0.74803149606299213" bottom="0.74803149606299213" header="0.31496062992125984" footer="0.31496062992125984"/>
  <pageSetup paperSize="9" scale="55" orientation="landscape" verticalDpi="300"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130"/>
  <sheetViews>
    <sheetView workbookViewId="0">
      <selection activeCell="J17" sqref="J17"/>
    </sheetView>
  </sheetViews>
  <sheetFormatPr defaultColWidth="14.7109375" defaultRowHeight="12.75"/>
  <cols>
    <col min="1" max="1" width="10.5703125" style="1" customWidth="1"/>
    <col min="2" max="2" width="40.7109375" style="1" customWidth="1"/>
    <col min="3" max="3" width="42.140625" style="2" customWidth="1"/>
    <col min="4" max="4" width="4.7109375" style="1" customWidth="1"/>
    <col min="5" max="5" width="10.7109375" style="13" customWidth="1"/>
    <col min="6" max="6" width="36.42578125" style="38" customWidth="1"/>
    <col min="7" max="7" width="14.7109375" style="39" customWidth="1"/>
    <col min="8" max="8" width="15" style="39" customWidth="1"/>
    <col min="9" max="9" width="8" style="40" customWidth="1"/>
    <col min="10" max="10" width="6.42578125" style="3" bestFit="1" customWidth="1"/>
    <col min="11" max="11" width="10.7109375" style="4" bestFit="1" customWidth="1"/>
    <col min="12" max="12" width="11.140625" style="9" bestFit="1" customWidth="1"/>
    <col min="13" max="13" width="13" style="47" customWidth="1"/>
    <col min="14" max="16384" width="14.7109375" style="1"/>
  </cols>
  <sheetData>
    <row r="1" spans="1:71" s="60" customFormat="1">
      <c r="A1" s="68" t="s">
        <v>77</v>
      </c>
    </row>
    <row r="2" spans="1:71" s="68" customFormat="1">
      <c r="A2" s="313" t="s">
        <v>0</v>
      </c>
      <c r="B2" s="60"/>
      <c r="C2" s="6"/>
      <c r="E2" s="12"/>
      <c r="F2" s="61"/>
      <c r="G2" s="62"/>
      <c r="H2" s="62"/>
      <c r="I2" s="62"/>
      <c r="J2" s="63"/>
      <c r="K2" s="64"/>
      <c r="L2" s="65"/>
      <c r="M2" s="69"/>
    </row>
    <row r="3" spans="1:71" s="60" customFormat="1">
      <c r="A3" s="68" t="s">
        <v>1</v>
      </c>
    </row>
    <row r="4" spans="1:71" s="60" customFormat="1">
      <c r="A4" s="68"/>
    </row>
    <row r="5" spans="1:71" s="60" customFormat="1">
      <c r="A5" s="68"/>
    </row>
    <row r="6" spans="1:71" s="71" customFormat="1">
      <c r="B6" s="5"/>
      <c r="C6" s="85"/>
      <c r="D6" s="5"/>
      <c r="E6" s="778" t="s">
        <v>668</v>
      </c>
      <c r="F6" s="67"/>
      <c r="G6" s="12"/>
      <c r="H6" s="39"/>
      <c r="I6" s="39"/>
      <c r="J6" s="40"/>
      <c r="K6" s="3"/>
      <c r="L6" s="4"/>
      <c r="M6" s="72"/>
    </row>
    <row r="7" spans="1:71" s="71" customFormat="1">
      <c r="B7" s="5"/>
      <c r="C7" s="85"/>
      <c r="D7" s="5"/>
      <c r="E7" s="779" t="s">
        <v>1135</v>
      </c>
      <c r="F7" s="67"/>
      <c r="G7" s="12"/>
      <c r="H7" s="39"/>
      <c r="I7" s="39"/>
      <c r="J7" s="40"/>
      <c r="K7" s="3"/>
      <c r="L7" s="4"/>
      <c r="M7" s="72"/>
    </row>
    <row r="8" spans="1:71" s="71" customFormat="1">
      <c r="B8" s="7"/>
      <c r="C8" s="66"/>
      <c r="D8" s="68"/>
      <c r="E8" s="13"/>
      <c r="F8" s="38"/>
      <c r="G8" s="39"/>
      <c r="H8" s="39"/>
      <c r="I8" s="42"/>
      <c r="J8" s="40"/>
      <c r="K8" s="3"/>
      <c r="L8" s="4"/>
      <c r="M8" s="72"/>
    </row>
    <row r="9" spans="1:71" s="71" customFormat="1" ht="13.5" thickBot="1">
      <c r="B9" s="7"/>
      <c r="C9" s="85"/>
      <c r="D9" s="68"/>
      <c r="E9" s="13"/>
      <c r="F9" s="38"/>
      <c r="G9" s="39"/>
      <c r="H9" s="39"/>
      <c r="I9" s="42"/>
      <c r="J9" s="40"/>
      <c r="K9" s="3"/>
      <c r="L9" s="4"/>
      <c r="M9" s="72"/>
    </row>
    <row r="10" spans="1:71" s="509" customFormat="1" ht="33.75" customHeight="1" thickBot="1">
      <c r="A10" s="325" t="s">
        <v>81</v>
      </c>
      <c r="B10" s="326" t="s">
        <v>449</v>
      </c>
      <c r="C10" s="326" t="s">
        <v>2</v>
      </c>
      <c r="D10" s="326" t="s">
        <v>3</v>
      </c>
      <c r="E10" s="458" t="s">
        <v>450</v>
      </c>
      <c r="F10" s="273" t="s">
        <v>29</v>
      </c>
      <c r="G10" s="273" t="s">
        <v>79</v>
      </c>
      <c r="H10" s="273" t="s">
        <v>526</v>
      </c>
      <c r="I10" s="274" t="s">
        <v>4</v>
      </c>
      <c r="J10" s="273" t="s">
        <v>5</v>
      </c>
      <c r="K10" s="276" t="s">
        <v>6</v>
      </c>
      <c r="L10" s="276" t="s">
        <v>451</v>
      </c>
      <c r="M10" s="277" t="s">
        <v>452</v>
      </c>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row>
    <row r="11" spans="1:71" s="580" customFormat="1">
      <c r="A11" s="278" t="s">
        <v>1137</v>
      </c>
      <c r="B11" s="495"/>
      <c r="C11" s="495"/>
      <c r="D11" s="495"/>
      <c r="E11" s="495"/>
      <c r="F11" s="495"/>
      <c r="G11" s="495"/>
      <c r="H11" s="495"/>
      <c r="I11" s="495"/>
      <c r="J11" s="495"/>
      <c r="K11" s="495"/>
      <c r="L11" s="495"/>
      <c r="M11" s="495"/>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71"/>
      <c r="BN11" s="71"/>
      <c r="BO11" s="71"/>
      <c r="BP11" s="71"/>
      <c r="BQ11" s="71"/>
      <c r="BR11" s="71"/>
      <c r="BS11" s="71"/>
    </row>
    <row r="12" spans="1:71" s="8" customFormat="1" ht="121.5" customHeight="1">
      <c r="A12" s="18" t="s">
        <v>1138</v>
      </c>
      <c r="B12" s="178" t="s">
        <v>362</v>
      </c>
      <c r="C12" s="792" t="s">
        <v>1139</v>
      </c>
      <c r="D12" s="134" t="s">
        <v>28</v>
      </c>
      <c r="E12" s="173">
        <v>23000</v>
      </c>
      <c r="F12" s="780"/>
      <c r="G12" s="780"/>
      <c r="H12" s="780"/>
      <c r="I12" s="781"/>
      <c r="J12" s="784"/>
      <c r="K12" s="782">
        <f>I12+(I12*J12/100)</f>
        <v>0</v>
      </c>
      <c r="L12" s="783">
        <f>E12*I12</f>
        <v>0</v>
      </c>
      <c r="M12" s="783">
        <f>E12*K12</f>
        <v>0</v>
      </c>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row>
    <row r="13" spans="1:71" s="8" customFormat="1" ht="99.75" customHeight="1" thickBot="1">
      <c r="A13" s="128" t="s">
        <v>1140</v>
      </c>
      <c r="B13" s="793" t="s">
        <v>363</v>
      </c>
      <c r="C13" s="485" t="s">
        <v>1141</v>
      </c>
      <c r="D13" s="789" t="s">
        <v>1142</v>
      </c>
      <c r="E13" s="790">
        <v>40</v>
      </c>
      <c r="F13" s="791"/>
      <c r="G13" s="791"/>
      <c r="H13" s="791"/>
      <c r="I13" s="785"/>
      <c r="J13" s="786"/>
      <c r="K13" s="787">
        <f>I13+(I13*J13/100)</f>
        <v>0</v>
      </c>
      <c r="L13" s="788">
        <f>E13*I13</f>
        <v>0</v>
      </c>
      <c r="M13" s="788">
        <f>E13*K13</f>
        <v>0</v>
      </c>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row>
    <row r="14" spans="1:71" s="8" customFormat="1" ht="13.5" thickBot="1">
      <c r="A14" s="350"/>
      <c r="B14" s="405" t="s">
        <v>1136</v>
      </c>
      <c r="C14" s="366"/>
      <c r="D14" s="440"/>
      <c r="E14" s="353"/>
      <c r="F14" s="406"/>
      <c r="G14" s="407"/>
      <c r="H14" s="428"/>
      <c r="I14" s="372"/>
      <c r="J14" s="376"/>
      <c r="K14" s="376"/>
      <c r="L14" s="373">
        <f>SUM(L12:L13)</f>
        <v>0</v>
      </c>
      <c r="M14" s="378">
        <f>SUM(M12:M13)</f>
        <v>0</v>
      </c>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row>
    <row r="15" spans="1: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row>
    <row r="16" spans="1: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row>
    <row r="17" spans="14: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row>
    <row r="18" spans="14: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row>
    <row r="19" spans="14: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row>
    <row r="20" spans="14: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row>
    <row r="21" spans="14: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row>
    <row r="22" spans="14: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row>
    <row r="23" spans="14: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row>
    <row r="24" spans="14: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1"/>
      <c r="BM24" s="71"/>
      <c r="BN24" s="71"/>
      <c r="BO24" s="71"/>
      <c r="BP24" s="71"/>
      <c r="BQ24" s="71"/>
      <c r="BR24" s="71"/>
      <c r="BS24" s="71"/>
    </row>
    <row r="25" spans="14: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c r="BM25" s="71"/>
      <c r="BN25" s="71"/>
      <c r="BO25" s="71"/>
      <c r="BP25" s="71"/>
      <c r="BQ25" s="71"/>
      <c r="BR25" s="71"/>
      <c r="BS25" s="71"/>
    </row>
    <row r="26" spans="14: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row>
    <row r="27" spans="14: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row>
    <row r="28" spans="14: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1"/>
      <c r="BM28" s="71"/>
      <c r="BN28" s="71"/>
      <c r="BO28" s="71"/>
      <c r="BP28" s="71"/>
      <c r="BQ28" s="71"/>
      <c r="BR28" s="71"/>
      <c r="BS28" s="71"/>
    </row>
    <row r="29" spans="14: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row>
    <row r="30" spans="14: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1"/>
      <c r="BM30" s="71"/>
      <c r="BN30" s="71"/>
      <c r="BO30" s="71"/>
      <c r="BP30" s="71"/>
      <c r="BQ30" s="71"/>
      <c r="BR30" s="71"/>
      <c r="BS30" s="71"/>
    </row>
    <row r="31" spans="14: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1"/>
      <c r="BM31" s="71"/>
      <c r="BN31" s="71"/>
      <c r="BO31" s="71"/>
      <c r="BP31" s="71"/>
      <c r="BQ31" s="71"/>
      <c r="BR31" s="71"/>
      <c r="BS31" s="71"/>
    </row>
    <row r="32" spans="14: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c r="BK32" s="71"/>
      <c r="BL32" s="71"/>
      <c r="BM32" s="71"/>
      <c r="BN32" s="71"/>
      <c r="BO32" s="71"/>
      <c r="BP32" s="71"/>
      <c r="BQ32" s="71"/>
      <c r="BR32" s="71"/>
      <c r="BS32" s="71"/>
    </row>
    <row r="33" spans="14: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AM33" s="71"/>
      <c r="AN33" s="71"/>
      <c r="AO33" s="71"/>
      <c r="AP33" s="71"/>
      <c r="AQ33" s="71"/>
      <c r="AR33" s="71"/>
      <c r="AS33" s="71"/>
      <c r="AT33" s="71"/>
      <c r="AU33" s="71"/>
      <c r="AV33" s="71"/>
      <c r="AW33" s="71"/>
      <c r="AX33" s="71"/>
      <c r="AY33" s="71"/>
      <c r="AZ33" s="71"/>
      <c r="BA33" s="71"/>
      <c r="BB33" s="71"/>
      <c r="BC33" s="71"/>
      <c r="BD33" s="71"/>
      <c r="BE33" s="71"/>
      <c r="BF33" s="71"/>
      <c r="BG33" s="71"/>
      <c r="BH33" s="71"/>
      <c r="BI33" s="71"/>
      <c r="BJ33" s="71"/>
      <c r="BK33" s="71"/>
      <c r="BL33" s="71"/>
      <c r="BM33" s="71"/>
      <c r="BN33" s="71"/>
      <c r="BO33" s="71"/>
      <c r="BP33" s="71"/>
      <c r="BQ33" s="71"/>
      <c r="BR33" s="71"/>
      <c r="BS33" s="71"/>
    </row>
    <row r="34" spans="14: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1"/>
      <c r="BM34" s="71"/>
      <c r="BN34" s="71"/>
      <c r="BO34" s="71"/>
      <c r="BP34" s="71"/>
      <c r="BQ34" s="71"/>
      <c r="BR34" s="71"/>
      <c r="BS34" s="71"/>
    </row>
    <row r="35" spans="14:71">
      <c r="N35" s="71"/>
      <c r="O35" s="71"/>
      <c r="P35" s="71"/>
      <c r="Q35" s="71"/>
      <c r="R35" s="71"/>
      <c r="S35" s="71"/>
      <c r="T35" s="71"/>
      <c r="U35" s="71"/>
      <c r="V35" s="71"/>
      <c r="W35" s="71"/>
      <c r="X35" s="71"/>
      <c r="Y35" s="71"/>
      <c r="Z35" s="71"/>
      <c r="AA35" s="71"/>
      <c r="AB35" s="71"/>
      <c r="AC35" s="71"/>
      <c r="AD35" s="71"/>
      <c r="AE35" s="71"/>
      <c r="AF35" s="71"/>
      <c r="AG35" s="71"/>
      <c r="AH35" s="71"/>
      <c r="AI35" s="71"/>
      <c r="AJ35" s="71"/>
      <c r="AK35" s="71"/>
      <c r="AL35" s="71"/>
      <c r="AM35" s="71"/>
      <c r="AN35" s="71"/>
      <c r="AO35" s="71"/>
      <c r="AP35" s="71"/>
      <c r="AQ35" s="71"/>
      <c r="AR35" s="71"/>
      <c r="AS35" s="71"/>
      <c r="AT35" s="71"/>
      <c r="AU35" s="71"/>
      <c r="AV35" s="71"/>
      <c r="AW35" s="71"/>
      <c r="AX35" s="71"/>
      <c r="AY35" s="71"/>
      <c r="AZ35" s="71"/>
      <c r="BA35" s="71"/>
      <c r="BB35" s="71"/>
      <c r="BC35" s="71"/>
      <c r="BD35" s="71"/>
      <c r="BE35" s="71"/>
      <c r="BF35" s="71"/>
      <c r="BG35" s="71"/>
      <c r="BH35" s="71"/>
      <c r="BI35" s="71"/>
      <c r="BJ35" s="71"/>
      <c r="BK35" s="71"/>
      <c r="BL35" s="71"/>
      <c r="BM35" s="71"/>
      <c r="BN35" s="71"/>
      <c r="BO35" s="71"/>
      <c r="BP35" s="71"/>
      <c r="BQ35" s="71"/>
      <c r="BR35" s="71"/>
      <c r="BS35" s="71"/>
    </row>
    <row r="36" spans="14:71">
      <c r="N36" s="71"/>
      <c r="O36" s="71"/>
      <c r="P36" s="71"/>
      <c r="Q36" s="71"/>
      <c r="R36" s="71"/>
      <c r="S36" s="71"/>
      <c r="T36" s="71"/>
      <c r="U36" s="71"/>
      <c r="V36" s="71"/>
      <c r="W36" s="71"/>
      <c r="X36" s="71"/>
      <c r="Y36" s="71"/>
      <c r="Z36" s="71"/>
      <c r="AA36" s="71"/>
      <c r="AB36" s="71"/>
      <c r="AC36" s="71"/>
      <c r="AD36" s="71"/>
      <c r="AE36" s="71"/>
      <c r="AF36" s="71"/>
      <c r="AG36" s="71"/>
      <c r="AH36" s="71"/>
      <c r="AI36" s="71"/>
      <c r="AJ36" s="71"/>
      <c r="AK36" s="71"/>
      <c r="AL36" s="71"/>
      <c r="AM36" s="71"/>
      <c r="AN36" s="71"/>
      <c r="AO36" s="71"/>
      <c r="AP36" s="71"/>
      <c r="AQ36" s="71"/>
      <c r="AR36" s="71"/>
      <c r="AS36" s="71"/>
      <c r="AT36" s="71"/>
      <c r="AU36" s="71"/>
      <c r="AV36" s="71"/>
      <c r="AW36" s="71"/>
      <c r="AX36" s="71"/>
      <c r="AY36" s="71"/>
      <c r="AZ36" s="71"/>
      <c r="BA36" s="71"/>
      <c r="BB36" s="71"/>
      <c r="BC36" s="71"/>
      <c r="BD36" s="71"/>
      <c r="BE36" s="71"/>
      <c r="BF36" s="71"/>
      <c r="BG36" s="71"/>
      <c r="BH36" s="71"/>
      <c r="BI36" s="71"/>
      <c r="BJ36" s="71"/>
      <c r="BK36" s="71"/>
      <c r="BL36" s="71"/>
      <c r="BM36" s="71"/>
      <c r="BN36" s="71"/>
      <c r="BO36" s="71"/>
      <c r="BP36" s="71"/>
      <c r="BQ36" s="71"/>
      <c r="BR36" s="71"/>
      <c r="BS36" s="71"/>
    </row>
    <row r="37" spans="14:71">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c r="AY37" s="71"/>
      <c r="AZ37" s="71"/>
      <c r="BA37" s="71"/>
      <c r="BB37" s="71"/>
      <c r="BC37" s="71"/>
      <c r="BD37" s="71"/>
      <c r="BE37" s="71"/>
      <c r="BF37" s="71"/>
      <c r="BG37" s="71"/>
      <c r="BH37" s="71"/>
      <c r="BI37" s="71"/>
      <c r="BJ37" s="71"/>
      <c r="BK37" s="71"/>
      <c r="BL37" s="71"/>
      <c r="BM37" s="71"/>
      <c r="BN37" s="71"/>
      <c r="BO37" s="71"/>
      <c r="BP37" s="71"/>
      <c r="BQ37" s="71"/>
      <c r="BR37" s="71"/>
      <c r="BS37" s="71"/>
    </row>
    <row r="38" spans="14: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1"/>
      <c r="BM38" s="71"/>
      <c r="BN38" s="71"/>
      <c r="BO38" s="71"/>
      <c r="BP38" s="71"/>
      <c r="BQ38" s="71"/>
      <c r="BR38" s="71"/>
      <c r="BS38" s="71"/>
    </row>
    <row r="39" spans="14: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1"/>
      <c r="BM39" s="71"/>
      <c r="BN39" s="71"/>
      <c r="BO39" s="71"/>
      <c r="BP39" s="71"/>
      <c r="BQ39" s="71"/>
      <c r="BR39" s="71"/>
      <c r="BS39" s="71"/>
    </row>
    <row r="40" spans="14:71">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c r="BK40" s="71"/>
      <c r="BL40" s="71"/>
      <c r="BM40" s="71"/>
      <c r="BN40" s="71"/>
      <c r="BO40" s="71"/>
      <c r="BP40" s="71"/>
      <c r="BQ40" s="71"/>
      <c r="BR40" s="71"/>
      <c r="BS40" s="71"/>
    </row>
    <row r="41" spans="14:71">
      <c r="N41" s="71"/>
      <c r="O41" s="71"/>
      <c r="P41" s="71"/>
      <c r="Q41" s="71"/>
      <c r="R41" s="71"/>
      <c r="S41" s="71"/>
      <c r="T41" s="71"/>
      <c r="U41" s="71"/>
      <c r="V41" s="71"/>
      <c r="W41" s="71"/>
      <c r="X41" s="71"/>
      <c r="Y41" s="71"/>
      <c r="Z41" s="71"/>
      <c r="AA41" s="71"/>
      <c r="AB41" s="71"/>
      <c r="AC41" s="71"/>
      <c r="AD41" s="71"/>
      <c r="AE41" s="71"/>
      <c r="AF41" s="71"/>
      <c r="AG41" s="71"/>
      <c r="AH41" s="71"/>
      <c r="AI41" s="71"/>
      <c r="AJ41" s="71"/>
      <c r="AK41" s="71"/>
      <c r="AL41" s="71"/>
      <c r="AM41" s="71"/>
      <c r="AN41" s="71"/>
      <c r="AO41" s="71"/>
      <c r="AP41" s="71"/>
      <c r="AQ41" s="71"/>
      <c r="AR41" s="71"/>
      <c r="AS41" s="71"/>
      <c r="AT41" s="71"/>
      <c r="AU41" s="71"/>
      <c r="AV41" s="71"/>
      <c r="AW41" s="71"/>
      <c r="AX41" s="71"/>
      <c r="AY41" s="71"/>
      <c r="AZ41" s="71"/>
      <c r="BA41" s="71"/>
      <c r="BB41" s="71"/>
      <c r="BC41" s="71"/>
      <c r="BD41" s="71"/>
      <c r="BE41" s="71"/>
      <c r="BF41" s="71"/>
      <c r="BG41" s="71"/>
      <c r="BH41" s="71"/>
      <c r="BI41" s="71"/>
      <c r="BJ41" s="71"/>
      <c r="BK41" s="71"/>
      <c r="BL41" s="71"/>
      <c r="BM41" s="71"/>
      <c r="BN41" s="71"/>
      <c r="BO41" s="71"/>
      <c r="BP41" s="71"/>
      <c r="BQ41" s="71"/>
      <c r="BR41" s="71"/>
      <c r="BS41" s="71"/>
    </row>
    <row r="42" spans="14:71">
      <c r="N42" s="71"/>
      <c r="O42" s="71"/>
      <c r="P42" s="71"/>
      <c r="Q42" s="71"/>
      <c r="R42" s="71"/>
      <c r="S42" s="71"/>
      <c r="T42" s="71"/>
      <c r="U42" s="71"/>
      <c r="V42" s="71"/>
      <c r="W42" s="71"/>
      <c r="X42" s="71"/>
      <c r="Y42" s="71"/>
      <c r="Z42" s="71"/>
      <c r="AA42" s="71"/>
      <c r="AB42" s="71"/>
      <c r="AC42" s="71"/>
      <c r="AD42" s="71"/>
      <c r="AE42" s="71"/>
      <c r="AF42" s="71"/>
      <c r="AG42" s="71"/>
      <c r="AH42" s="71"/>
      <c r="AI42" s="71"/>
      <c r="AJ42" s="71"/>
      <c r="AK42" s="71"/>
      <c r="AL42" s="71"/>
      <c r="AM42" s="71"/>
      <c r="AN42" s="71"/>
      <c r="AO42" s="71"/>
      <c r="AP42" s="71"/>
      <c r="AQ42" s="71"/>
      <c r="AR42" s="71"/>
      <c r="AS42" s="71"/>
      <c r="AT42" s="71"/>
      <c r="AU42" s="71"/>
      <c r="AV42" s="71"/>
      <c r="AW42" s="71"/>
      <c r="AX42" s="71"/>
      <c r="AY42" s="71"/>
      <c r="AZ42" s="71"/>
      <c r="BA42" s="71"/>
      <c r="BB42" s="71"/>
      <c r="BC42" s="71"/>
      <c r="BD42" s="71"/>
      <c r="BE42" s="71"/>
      <c r="BF42" s="71"/>
      <c r="BG42" s="71"/>
      <c r="BH42" s="71"/>
      <c r="BI42" s="71"/>
      <c r="BJ42" s="71"/>
      <c r="BK42" s="71"/>
      <c r="BL42" s="71"/>
      <c r="BM42" s="71"/>
      <c r="BN42" s="71"/>
      <c r="BO42" s="71"/>
      <c r="BP42" s="71"/>
      <c r="BQ42" s="71"/>
      <c r="BR42" s="71"/>
      <c r="BS42" s="71"/>
    </row>
    <row r="43" spans="14:71">
      <c r="N43" s="71"/>
      <c r="O43" s="71"/>
      <c r="P43" s="71"/>
      <c r="Q43" s="71"/>
      <c r="R43" s="71"/>
      <c r="S43" s="71"/>
      <c r="T43" s="71"/>
      <c r="U43" s="71"/>
      <c r="V43" s="71"/>
      <c r="W43" s="71"/>
      <c r="X43" s="71"/>
      <c r="Y43" s="71"/>
      <c r="Z43" s="71"/>
      <c r="AA43" s="71"/>
      <c r="AB43" s="71"/>
      <c r="AC43" s="71"/>
      <c r="AD43" s="71"/>
      <c r="AE43" s="71"/>
      <c r="AF43" s="71"/>
      <c r="AG43" s="71"/>
      <c r="AH43" s="71"/>
      <c r="AI43" s="71"/>
      <c r="AJ43" s="71"/>
      <c r="AK43" s="71"/>
      <c r="AL43" s="71"/>
      <c r="AM43" s="71"/>
      <c r="AN43" s="71"/>
      <c r="AO43" s="71"/>
      <c r="AP43" s="71"/>
      <c r="AQ43" s="71"/>
      <c r="AR43" s="71"/>
      <c r="AS43" s="71"/>
      <c r="AT43" s="71"/>
      <c r="AU43" s="71"/>
      <c r="AV43" s="71"/>
      <c r="AW43" s="71"/>
      <c r="AX43" s="71"/>
      <c r="AY43" s="71"/>
      <c r="AZ43" s="71"/>
      <c r="BA43" s="71"/>
      <c r="BB43" s="71"/>
      <c r="BC43" s="71"/>
      <c r="BD43" s="71"/>
      <c r="BE43" s="71"/>
      <c r="BF43" s="71"/>
      <c r="BG43" s="71"/>
      <c r="BH43" s="71"/>
      <c r="BI43" s="71"/>
      <c r="BJ43" s="71"/>
      <c r="BK43" s="71"/>
      <c r="BL43" s="71"/>
      <c r="BM43" s="71"/>
      <c r="BN43" s="71"/>
      <c r="BO43" s="71"/>
      <c r="BP43" s="71"/>
      <c r="BQ43" s="71"/>
      <c r="BR43" s="71"/>
      <c r="BS43" s="71"/>
    </row>
    <row r="44" spans="14:71">
      <c r="N44" s="71"/>
      <c r="O44" s="71"/>
      <c r="P44" s="71"/>
      <c r="Q44" s="71"/>
      <c r="R44" s="71"/>
      <c r="S44" s="71"/>
      <c r="T44" s="71"/>
      <c r="U44" s="71"/>
      <c r="V44" s="71"/>
      <c r="W44" s="71"/>
      <c r="X44" s="71"/>
      <c r="Y44" s="71"/>
      <c r="Z44" s="71"/>
      <c r="AA44" s="71"/>
      <c r="AB44" s="71"/>
      <c r="AC44" s="71"/>
      <c r="AD44" s="71"/>
      <c r="AE44" s="71"/>
      <c r="AF44" s="71"/>
      <c r="AG44" s="71"/>
      <c r="AH44" s="71"/>
      <c r="AI44" s="71"/>
      <c r="AJ44" s="71"/>
      <c r="AK44" s="71"/>
      <c r="AL44" s="71"/>
      <c r="AM44" s="71"/>
      <c r="AN44" s="71"/>
      <c r="AO44" s="71"/>
      <c r="AP44" s="71"/>
      <c r="AQ44" s="71"/>
      <c r="AR44" s="71"/>
      <c r="AS44" s="71"/>
      <c r="AT44" s="71"/>
      <c r="AU44" s="71"/>
      <c r="AV44" s="71"/>
      <c r="AW44" s="71"/>
      <c r="AX44" s="71"/>
      <c r="AY44" s="71"/>
      <c r="AZ44" s="71"/>
      <c r="BA44" s="71"/>
      <c r="BB44" s="71"/>
      <c r="BC44" s="71"/>
      <c r="BD44" s="71"/>
      <c r="BE44" s="71"/>
      <c r="BF44" s="71"/>
      <c r="BG44" s="71"/>
      <c r="BH44" s="71"/>
      <c r="BI44" s="71"/>
      <c r="BJ44" s="71"/>
      <c r="BK44" s="71"/>
      <c r="BL44" s="71"/>
      <c r="BM44" s="71"/>
      <c r="BN44" s="71"/>
      <c r="BO44" s="71"/>
      <c r="BP44" s="71"/>
      <c r="BQ44" s="71"/>
      <c r="BR44" s="71"/>
      <c r="BS44" s="71"/>
    </row>
    <row r="45" spans="14:71">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71"/>
      <c r="AS45" s="71"/>
      <c r="AT45" s="71"/>
      <c r="AU45" s="71"/>
      <c r="AV45" s="71"/>
      <c r="AW45" s="71"/>
      <c r="AX45" s="71"/>
      <c r="AY45" s="71"/>
      <c r="AZ45" s="71"/>
      <c r="BA45" s="71"/>
      <c r="BB45" s="71"/>
      <c r="BC45" s="71"/>
      <c r="BD45" s="71"/>
      <c r="BE45" s="71"/>
      <c r="BF45" s="71"/>
      <c r="BG45" s="71"/>
      <c r="BH45" s="71"/>
      <c r="BI45" s="71"/>
      <c r="BJ45" s="71"/>
      <c r="BK45" s="71"/>
      <c r="BL45" s="71"/>
      <c r="BM45" s="71"/>
      <c r="BN45" s="71"/>
      <c r="BO45" s="71"/>
      <c r="BP45" s="71"/>
      <c r="BQ45" s="71"/>
      <c r="BR45" s="71"/>
      <c r="BS45" s="71"/>
    </row>
    <row r="46" spans="14:71">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71"/>
      <c r="AM46" s="71"/>
      <c r="AN46" s="71"/>
      <c r="AO46" s="71"/>
      <c r="AP46" s="71"/>
      <c r="AQ46" s="71"/>
      <c r="AR46" s="71"/>
      <c r="AS46" s="71"/>
      <c r="AT46" s="71"/>
      <c r="AU46" s="71"/>
      <c r="AV46" s="71"/>
      <c r="AW46" s="71"/>
      <c r="AX46" s="71"/>
      <c r="AY46" s="71"/>
      <c r="AZ46" s="71"/>
      <c r="BA46" s="71"/>
      <c r="BB46" s="71"/>
      <c r="BC46" s="71"/>
      <c r="BD46" s="71"/>
      <c r="BE46" s="71"/>
      <c r="BF46" s="71"/>
      <c r="BG46" s="71"/>
      <c r="BH46" s="71"/>
      <c r="BI46" s="71"/>
      <c r="BJ46" s="71"/>
      <c r="BK46" s="71"/>
      <c r="BL46" s="71"/>
      <c r="BM46" s="71"/>
      <c r="BN46" s="71"/>
      <c r="BO46" s="71"/>
      <c r="BP46" s="71"/>
      <c r="BQ46" s="71"/>
      <c r="BR46" s="71"/>
      <c r="BS46" s="71"/>
    </row>
    <row r="47" spans="14:71">
      <c r="N47" s="71"/>
      <c r="O47" s="71"/>
      <c r="P47" s="71"/>
      <c r="Q47" s="71"/>
      <c r="R47" s="71"/>
      <c r="S47" s="71"/>
      <c r="T47" s="71"/>
      <c r="U47" s="71"/>
      <c r="V47" s="71"/>
      <c r="W47" s="71"/>
      <c r="X47" s="71"/>
      <c r="Y47" s="71"/>
      <c r="Z47" s="71"/>
      <c r="AA47" s="71"/>
      <c r="AB47" s="71"/>
      <c r="AC47" s="71"/>
      <c r="AD47" s="71"/>
      <c r="AE47" s="71"/>
      <c r="AF47" s="71"/>
      <c r="AG47" s="71"/>
      <c r="AH47" s="71"/>
      <c r="AI47" s="71"/>
      <c r="AJ47" s="71"/>
      <c r="AK47" s="71"/>
      <c r="AL47" s="71"/>
      <c r="AM47" s="71"/>
      <c r="AN47" s="71"/>
      <c r="AO47" s="71"/>
      <c r="AP47" s="71"/>
      <c r="AQ47" s="71"/>
      <c r="AR47" s="71"/>
      <c r="AS47" s="71"/>
      <c r="AT47" s="71"/>
      <c r="AU47" s="71"/>
      <c r="AV47" s="71"/>
      <c r="AW47" s="71"/>
      <c r="AX47" s="71"/>
      <c r="AY47" s="71"/>
      <c r="AZ47" s="71"/>
      <c r="BA47" s="71"/>
      <c r="BB47" s="71"/>
      <c r="BC47" s="71"/>
      <c r="BD47" s="71"/>
      <c r="BE47" s="71"/>
      <c r="BF47" s="71"/>
      <c r="BG47" s="71"/>
      <c r="BH47" s="71"/>
      <c r="BI47" s="71"/>
      <c r="BJ47" s="71"/>
      <c r="BK47" s="71"/>
      <c r="BL47" s="71"/>
      <c r="BM47" s="71"/>
      <c r="BN47" s="71"/>
      <c r="BO47" s="71"/>
      <c r="BP47" s="71"/>
      <c r="BQ47" s="71"/>
      <c r="BR47" s="71"/>
      <c r="BS47" s="71"/>
    </row>
    <row r="48" spans="14:71">
      <c r="N48" s="71"/>
      <c r="O48" s="71"/>
      <c r="P48" s="71"/>
      <c r="Q48" s="71"/>
      <c r="R48" s="71"/>
      <c r="S48" s="71"/>
      <c r="T48" s="71"/>
      <c r="U48" s="71"/>
      <c r="V48" s="71"/>
      <c r="W48" s="71"/>
      <c r="X48" s="71"/>
      <c r="Y48" s="71"/>
      <c r="Z48" s="71"/>
      <c r="AA48" s="71"/>
      <c r="AB48" s="71"/>
      <c r="AC48" s="71"/>
      <c r="AD48" s="71"/>
      <c r="AE48" s="71"/>
      <c r="AF48" s="71"/>
      <c r="AG48" s="71"/>
      <c r="AH48" s="71"/>
      <c r="AI48" s="71"/>
      <c r="AJ48" s="71"/>
      <c r="AK48" s="71"/>
      <c r="AL48" s="71"/>
      <c r="AM48" s="71"/>
      <c r="AN48" s="71"/>
      <c r="AO48" s="71"/>
      <c r="AP48" s="71"/>
      <c r="AQ48" s="71"/>
      <c r="AR48" s="71"/>
      <c r="AS48" s="71"/>
      <c r="AT48" s="71"/>
      <c r="AU48" s="71"/>
      <c r="AV48" s="71"/>
      <c r="AW48" s="71"/>
      <c r="AX48" s="71"/>
      <c r="AY48" s="71"/>
      <c r="AZ48" s="71"/>
      <c r="BA48" s="71"/>
      <c r="BB48" s="71"/>
      <c r="BC48" s="71"/>
      <c r="BD48" s="71"/>
      <c r="BE48" s="71"/>
      <c r="BF48" s="71"/>
      <c r="BG48" s="71"/>
      <c r="BH48" s="71"/>
      <c r="BI48" s="71"/>
      <c r="BJ48" s="71"/>
      <c r="BK48" s="71"/>
      <c r="BL48" s="71"/>
      <c r="BM48" s="71"/>
      <c r="BN48" s="71"/>
      <c r="BO48" s="71"/>
      <c r="BP48" s="71"/>
      <c r="BQ48" s="71"/>
      <c r="BR48" s="71"/>
      <c r="BS48" s="71"/>
    </row>
    <row r="49" spans="14:71">
      <c r="N49" s="71"/>
      <c r="O49" s="71"/>
      <c r="P49" s="71"/>
      <c r="Q49" s="71"/>
      <c r="R49" s="71"/>
      <c r="S49" s="71"/>
      <c r="T49" s="71"/>
      <c r="U49" s="71"/>
      <c r="V49" s="71"/>
      <c r="W49" s="71"/>
      <c r="X49" s="71"/>
      <c r="Y49" s="71"/>
      <c r="Z49" s="71"/>
      <c r="AA49" s="71"/>
      <c r="AB49" s="71"/>
      <c r="AC49" s="71"/>
      <c r="AD49" s="71"/>
      <c r="AE49" s="71"/>
      <c r="AF49" s="71"/>
      <c r="AG49" s="71"/>
      <c r="AH49" s="71"/>
      <c r="AI49" s="71"/>
      <c r="AJ49" s="71"/>
      <c r="AK49" s="71"/>
      <c r="AL49" s="71"/>
      <c r="AM49" s="71"/>
      <c r="AN49" s="71"/>
      <c r="AO49" s="71"/>
      <c r="AP49" s="71"/>
      <c r="AQ49" s="71"/>
      <c r="AR49" s="71"/>
      <c r="AS49" s="71"/>
      <c r="AT49" s="71"/>
      <c r="AU49" s="71"/>
      <c r="AV49" s="71"/>
      <c r="AW49" s="71"/>
      <c r="AX49" s="71"/>
      <c r="AY49" s="71"/>
      <c r="AZ49" s="71"/>
      <c r="BA49" s="71"/>
      <c r="BB49" s="71"/>
      <c r="BC49" s="71"/>
      <c r="BD49" s="71"/>
      <c r="BE49" s="71"/>
      <c r="BF49" s="71"/>
      <c r="BG49" s="71"/>
      <c r="BH49" s="71"/>
      <c r="BI49" s="71"/>
      <c r="BJ49" s="71"/>
      <c r="BK49" s="71"/>
      <c r="BL49" s="71"/>
      <c r="BM49" s="71"/>
      <c r="BN49" s="71"/>
      <c r="BO49" s="71"/>
      <c r="BP49" s="71"/>
      <c r="BQ49" s="71"/>
      <c r="BR49" s="71"/>
      <c r="BS49" s="71"/>
    </row>
    <row r="50" spans="14:71">
      <c r="N50" s="71"/>
      <c r="O50" s="71"/>
      <c r="P50" s="71"/>
      <c r="Q50" s="71"/>
      <c r="R50" s="71"/>
      <c r="S50" s="71"/>
      <c r="T50" s="71"/>
      <c r="U50" s="71"/>
      <c r="V50" s="71"/>
      <c r="W50" s="71"/>
      <c r="X50" s="71"/>
      <c r="Y50" s="71"/>
      <c r="Z50" s="71"/>
      <c r="AA50" s="71"/>
      <c r="AB50" s="71"/>
      <c r="AC50" s="71"/>
      <c r="AD50" s="71"/>
      <c r="AE50" s="71"/>
      <c r="AF50" s="71"/>
      <c r="AG50" s="71"/>
      <c r="AH50" s="71"/>
      <c r="AI50" s="71"/>
      <c r="AJ50" s="71"/>
      <c r="AK50" s="71"/>
      <c r="AL50" s="71"/>
      <c r="AM50" s="71"/>
      <c r="AN50" s="71"/>
      <c r="AO50" s="71"/>
      <c r="AP50" s="71"/>
      <c r="AQ50" s="71"/>
      <c r="AR50" s="71"/>
      <c r="AS50" s="71"/>
      <c r="AT50" s="71"/>
      <c r="AU50" s="71"/>
      <c r="AV50" s="71"/>
      <c r="AW50" s="71"/>
      <c r="AX50" s="71"/>
      <c r="AY50" s="71"/>
      <c r="AZ50" s="71"/>
      <c r="BA50" s="71"/>
      <c r="BB50" s="71"/>
      <c r="BC50" s="71"/>
      <c r="BD50" s="71"/>
      <c r="BE50" s="71"/>
      <c r="BF50" s="71"/>
      <c r="BG50" s="71"/>
      <c r="BH50" s="71"/>
      <c r="BI50" s="71"/>
      <c r="BJ50" s="71"/>
      <c r="BK50" s="71"/>
      <c r="BL50" s="71"/>
      <c r="BM50" s="71"/>
      <c r="BN50" s="71"/>
      <c r="BO50" s="71"/>
      <c r="BP50" s="71"/>
      <c r="BQ50" s="71"/>
      <c r="BR50" s="71"/>
      <c r="BS50" s="71"/>
    </row>
    <row r="51" spans="14:71">
      <c r="N51" s="71"/>
      <c r="O51" s="71"/>
      <c r="P51" s="71"/>
      <c r="Q51" s="71"/>
      <c r="R51" s="71"/>
      <c r="S51" s="71"/>
      <c r="T51" s="71"/>
      <c r="U51" s="71"/>
      <c r="V51" s="71"/>
      <c r="W51" s="71"/>
      <c r="X51" s="71"/>
      <c r="Y51" s="71"/>
      <c r="Z51" s="71"/>
      <c r="AA51" s="71"/>
      <c r="AB51" s="71"/>
      <c r="AC51" s="71"/>
      <c r="AD51" s="71"/>
      <c r="AE51" s="71"/>
      <c r="AF51" s="71"/>
      <c r="AG51" s="71"/>
      <c r="AH51" s="71"/>
      <c r="AI51" s="71"/>
      <c r="AJ51" s="71"/>
      <c r="AK51" s="71"/>
      <c r="AL51" s="71"/>
      <c r="AM51" s="71"/>
      <c r="AN51" s="71"/>
      <c r="AO51" s="71"/>
      <c r="AP51" s="71"/>
      <c r="AQ51" s="71"/>
      <c r="AR51" s="71"/>
      <c r="AS51" s="71"/>
      <c r="AT51" s="71"/>
      <c r="AU51" s="71"/>
      <c r="AV51" s="71"/>
      <c r="AW51" s="71"/>
      <c r="AX51" s="71"/>
      <c r="AY51" s="71"/>
      <c r="AZ51" s="71"/>
      <c r="BA51" s="71"/>
      <c r="BB51" s="71"/>
      <c r="BC51" s="71"/>
      <c r="BD51" s="71"/>
      <c r="BE51" s="71"/>
      <c r="BF51" s="71"/>
      <c r="BG51" s="71"/>
      <c r="BH51" s="71"/>
      <c r="BI51" s="71"/>
      <c r="BJ51" s="71"/>
      <c r="BK51" s="71"/>
      <c r="BL51" s="71"/>
      <c r="BM51" s="71"/>
      <c r="BN51" s="71"/>
      <c r="BO51" s="71"/>
      <c r="BP51" s="71"/>
      <c r="BQ51" s="71"/>
      <c r="BR51" s="71"/>
      <c r="BS51" s="71"/>
    </row>
    <row r="52" spans="14:71">
      <c r="N52" s="71"/>
      <c r="O52" s="71"/>
      <c r="P52" s="71"/>
      <c r="Q52" s="71"/>
      <c r="R52" s="71"/>
      <c r="S52" s="71"/>
      <c r="T52" s="71"/>
      <c r="U52" s="71"/>
      <c r="V52" s="71"/>
      <c r="W52" s="71"/>
      <c r="X52" s="71"/>
      <c r="Y52" s="71"/>
      <c r="Z52" s="71"/>
      <c r="AA52" s="71"/>
      <c r="AB52" s="71"/>
      <c r="AC52" s="71"/>
      <c r="AD52" s="71"/>
      <c r="AE52" s="71"/>
      <c r="AF52" s="71"/>
      <c r="AG52" s="71"/>
      <c r="AH52" s="71"/>
      <c r="AI52" s="71"/>
      <c r="AJ52" s="71"/>
      <c r="AK52" s="71"/>
      <c r="AL52" s="71"/>
      <c r="AM52" s="71"/>
      <c r="AN52" s="71"/>
      <c r="AO52" s="71"/>
      <c r="AP52" s="71"/>
      <c r="AQ52" s="71"/>
      <c r="AR52" s="71"/>
      <c r="AS52" s="71"/>
      <c r="AT52" s="71"/>
      <c r="AU52" s="71"/>
      <c r="AV52" s="71"/>
      <c r="AW52" s="71"/>
      <c r="AX52" s="71"/>
      <c r="AY52" s="71"/>
      <c r="AZ52" s="71"/>
      <c r="BA52" s="71"/>
      <c r="BB52" s="71"/>
      <c r="BC52" s="71"/>
      <c r="BD52" s="71"/>
      <c r="BE52" s="71"/>
      <c r="BF52" s="71"/>
      <c r="BG52" s="71"/>
      <c r="BH52" s="71"/>
      <c r="BI52" s="71"/>
      <c r="BJ52" s="71"/>
      <c r="BK52" s="71"/>
      <c r="BL52" s="71"/>
      <c r="BM52" s="71"/>
      <c r="BN52" s="71"/>
      <c r="BO52" s="71"/>
      <c r="BP52" s="71"/>
      <c r="BQ52" s="71"/>
      <c r="BR52" s="71"/>
      <c r="BS52" s="71"/>
    </row>
    <row r="53" spans="14:71">
      <c r="N53" s="71"/>
      <c r="O53" s="71"/>
      <c r="P53" s="71"/>
      <c r="Q53" s="71"/>
      <c r="R53" s="71"/>
      <c r="S53" s="71"/>
      <c r="T53" s="71"/>
      <c r="U53" s="71"/>
      <c r="V53" s="71"/>
      <c r="W53" s="71"/>
      <c r="X53" s="71"/>
      <c r="Y53" s="71"/>
      <c r="Z53" s="71"/>
      <c r="AA53" s="71"/>
      <c r="AB53" s="71"/>
      <c r="AC53" s="71"/>
      <c r="AD53" s="71"/>
      <c r="AE53" s="71"/>
      <c r="AF53" s="71"/>
      <c r="AG53" s="71"/>
      <c r="AH53" s="71"/>
      <c r="AI53" s="71"/>
      <c r="AJ53" s="71"/>
      <c r="AK53" s="71"/>
      <c r="AL53" s="71"/>
      <c r="AM53" s="71"/>
      <c r="AN53" s="71"/>
      <c r="AO53" s="71"/>
      <c r="AP53" s="71"/>
      <c r="AQ53" s="71"/>
      <c r="AR53" s="71"/>
      <c r="AS53" s="71"/>
      <c r="AT53" s="71"/>
      <c r="AU53" s="71"/>
      <c r="AV53" s="71"/>
      <c r="AW53" s="71"/>
      <c r="AX53" s="71"/>
      <c r="AY53" s="71"/>
      <c r="AZ53" s="71"/>
      <c r="BA53" s="71"/>
      <c r="BB53" s="71"/>
      <c r="BC53" s="71"/>
      <c r="BD53" s="71"/>
      <c r="BE53" s="71"/>
      <c r="BF53" s="71"/>
      <c r="BG53" s="71"/>
      <c r="BH53" s="71"/>
      <c r="BI53" s="71"/>
      <c r="BJ53" s="71"/>
      <c r="BK53" s="71"/>
      <c r="BL53" s="71"/>
      <c r="BM53" s="71"/>
      <c r="BN53" s="71"/>
      <c r="BO53" s="71"/>
      <c r="BP53" s="71"/>
      <c r="BQ53" s="71"/>
      <c r="BR53" s="71"/>
      <c r="BS53" s="71"/>
    </row>
    <row r="54" spans="14:71">
      <c r="N54" s="71"/>
      <c r="O54" s="71"/>
      <c r="P54" s="71"/>
      <c r="Q54" s="71"/>
      <c r="R54" s="71"/>
      <c r="S54" s="71"/>
      <c r="T54" s="71"/>
      <c r="U54" s="71"/>
      <c r="V54" s="71"/>
      <c r="W54" s="71"/>
      <c r="X54" s="71"/>
      <c r="Y54" s="71"/>
      <c r="Z54" s="71"/>
      <c r="AA54" s="71"/>
      <c r="AB54" s="71"/>
      <c r="AC54" s="71"/>
      <c r="AD54" s="71"/>
      <c r="AE54" s="71"/>
      <c r="AF54" s="71"/>
      <c r="AG54" s="71"/>
      <c r="AH54" s="71"/>
      <c r="AI54" s="71"/>
      <c r="AJ54" s="71"/>
      <c r="AK54" s="71"/>
      <c r="AL54" s="71"/>
      <c r="AM54" s="71"/>
      <c r="AN54" s="71"/>
      <c r="AO54" s="71"/>
      <c r="AP54" s="71"/>
      <c r="AQ54" s="71"/>
      <c r="AR54" s="71"/>
      <c r="AS54" s="71"/>
      <c r="AT54" s="71"/>
      <c r="AU54" s="71"/>
      <c r="AV54" s="71"/>
      <c r="AW54" s="71"/>
      <c r="AX54" s="71"/>
      <c r="AY54" s="71"/>
      <c r="AZ54" s="71"/>
      <c r="BA54" s="71"/>
      <c r="BB54" s="71"/>
      <c r="BC54" s="71"/>
      <c r="BD54" s="71"/>
      <c r="BE54" s="71"/>
      <c r="BF54" s="71"/>
      <c r="BG54" s="71"/>
      <c r="BH54" s="71"/>
      <c r="BI54" s="71"/>
      <c r="BJ54" s="71"/>
      <c r="BK54" s="71"/>
      <c r="BL54" s="71"/>
      <c r="BM54" s="71"/>
      <c r="BN54" s="71"/>
      <c r="BO54" s="71"/>
      <c r="BP54" s="71"/>
      <c r="BQ54" s="71"/>
      <c r="BR54" s="71"/>
      <c r="BS54" s="71"/>
    </row>
    <row r="55" spans="14:71">
      <c r="N55" s="71"/>
      <c r="O55" s="71"/>
      <c r="P55" s="71"/>
      <c r="Q55" s="71"/>
      <c r="R55" s="71"/>
      <c r="S55" s="71"/>
      <c r="T55" s="71"/>
      <c r="U55" s="71"/>
      <c r="V55" s="71"/>
      <c r="W55" s="71"/>
      <c r="X55" s="71"/>
      <c r="Y55" s="71"/>
      <c r="Z55" s="71"/>
      <c r="AA55" s="71"/>
      <c r="AB55" s="71"/>
      <c r="AC55" s="71"/>
      <c r="AD55" s="71"/>
      <c r="AE55" s="71"/>
      <c r="AF55" s="71"/>
      <c r="AG55" s="71"/>
      <c r="AH55" s="71"/>
      <c r="AI55" s="71"/>
      <c r="AJ55" s="71"/>
      <c r="AK55" s="71"/>
      <c r="AL55" s="71"/>
      <c r="AM55" s="71"/>
      <c r="AN55" s="71"/>
      <c r="AO55" s="71"/>
      <c r="AP55" s="71"/>
      <c r="AQ55" s="71"/>
      <c r="AR55" s="71"/>
      <c r="AS55" s="71"/>
      <c r="AT55" s="71"/>
      <c r="AU55" s="71"/>
      <c r="AV55" s="71"/>
      <c r="AW55" s="71"/>
      <c r="AX55" s="71"/>
      <c r="AY55" s="71"/>
      <c r="AZ55" s="71"/>
      <c r="BA55" s="71"/>
      <c r="BB55" s="71"/>
      <c r="BC55" s="71"/>
      <c r="BD55" s="71"/>
      <c r="BE55" s="71"/>
      <c r="BF55" s="71"/>
      <c r="BG55" s="71"/>
      <c r="BH55" s="71"/>
      <c r="BI55" s="71"/>
      <c r="BJ55" s="71"/>
      <c r="BK55" s="71"/>
      <c r="BL55" s="71"/>
      <c r="BM55" s="71"/>
      <c r="BN55" s="71"/>
      <c r="BO55" s="71"/>
      <c r="BP55" s="71"/>
      <c r="BQ55" s="71"/>
      <c r="BR55" s="71"/>
      <c r="BS55" s="71"/>
    </row>
    <row r="56" spans="14:71">
      <c r="N56" s="71"/>
      <c r="O56" s="71"/>
      <c r="P56" s="71"/>
      <c r="Q56" s="71"/>
      <c r="R56" s="71"/>
      <c r="S56" s="71"/>
      <c r="T56" s="71"/>
      <c r="U56" s="71"/>
      <c r="V56" s="71"/>
      <c r="W56" s="71"/>
      <c r="X56" s="71"/>
      <c r="Y56" s="71"/>
      <c r="Z56" s="71"/>
      <c r="AA56" s="71"/>
      <c r="AB56" s="71"/>
      <c r="AC56" s="71"/>
      <c r="AD56" s="71"/>
      <c r="AE56" s="71"/>
      <c r="AF56" s="71"/>
      <c r="AG56" s="71"/>
      <c r="AH56" s="71"/>
      <c r="AI56" s="71"/>
      <c r="AJ56" s="71"/>
      <c r="AK56" s="71"/>
      <c r="AL56" s="71"/>
      <c r="AM56" s="71"/>
      <c r="AN56" s="71"/>
      <c r="AO56" s="71"/>
      <c r="AP56" s="71"/>
      <c r="AQ56" s="71"/>
      <c r="AR56" s="71"/>
      <c r="AS56" s="71"/>
      <c r="AT56" s="71"/>
      <c r="AU56" s="71"/>
      <c r="AV56" s="71"/>
      <c r="AW56" s="71"/>
      <c r="AX56" s="71"/>
      <c r="AY56" s="71"/>
      <c r="AZ56" s="71"/>
      <c r="BA56" s="71"/>
      <c r="BB56" s="71"/>
      <c r="BC56" s="71"/>
      <c r="BD56" s="71"/>
      <c r="BE56" s="71"/>
      <c r="BF56" s="71"/>
      <c r="BG56" s="71"/>
      <c r="BH56" s="71"/>
      <c r="BI56" s="71"/>
      <c r="BJ56" s="71"/>
      <c r="BK56" s="71"/>
      <c r="BL56" s="71"/>
      <c r="BM56" s="71"/>
      <c r="BN56" s="71"/>
      <c r="BO56" s="71"/>
      <c r="BP56" s="71"/>
      <c r="BQ56" s="71"/>
      <c r="BR56" s="71"/>
      <c r="BS56" s="71"/>
    </row>
    <row r="57" spans="14:71">
      <c r="N57" s="71"/>
      <c r="O57" s="71"/>
      <c r="P57" s="71"/>
      <c r="Q57" s="71"/>
      <c r="R57" s="71"/>
      <c r="S57" s="71"/>
      <c r="T57" s="71"/>
      <c r="U57" s="71"/>
      <c r="V57" s="71"/>
      <c r="W57" s="71"/>
      <c r="X57" s="71"/>
      <c r="Y57" s="71"/>
      <c r="Z57" s="71"/>
      <c r="AA57" s="71"/>
      <c r="AB57" s="71"/>
      <c r="AC57" s="71"/>
      <c r="AD57" s="71"/>
      <c r="AE57" s="71"/>
      <c r="AF57" s="71"/>
      <c r="AG57" s="71"/>
      <c r="AH57" s="71"/>
      <c r="AI57" s="71"/>
      <c r="AJ57" s="71"/>
      <c r="AK57" s="71"/>
      <c r="AL57" s="71"/>
      <c r="AM57" s="71"/>
      <c r="AN57" s="71"/>
      <c r="AO57" s="71"/>
      <c r="AP57" s="71"/>
      <c r="AQ57" s="71"/>
      <c r="AR57" s="71"/>
      <c r="AS57" s="71"/>
      <c r="AT57" s="71"/>
      <c r="AU57" s="71"/>
      <c r="AV57" s="71"/>
      <c r="AW57" s="71"/>
      <c r="AX57" s="71"/>
      <c r="AY57" s="71"/>
      <c r="AZ57" s="71"/>
      <c r="BA57" s="71"/>
      <c r="BB57" s="71"/>
      <c r="BC57" s="71"/>
      <c r="BD57" s="71"/>
      <c r="BE57" s="71"/>
      <c r="BF57" s="71"/>
      <c r="BG57" s="71"/>
      <c r="BH57" s="71"/>
      <c r="BI57" s="71"/>
      <c r="BJ57" s="71"/>
      <c r="BK57" s="71"/>
      <c r="BL57" s="71"/>
      <c r="BM57" s="71"/>
      <c r="BN57" s="71"/>
      <c r="BO57" s="71"/>
      <c r="BP57" s="71"/>
      <c r="BQ57" s="71"/>
      <c r="BR57" s="71"/>
      <c r="BS57" s="71"/>
    </row>
    <row r="58" spans="14:71">
      <c r="N58" s="71"/>
      <c r="O58" s="71"/>
      <c r="P58" s="71"/>
      <c r="Q58" s="71"/>
      <c r="R58" s="71"/>
      <c r="S58" s="71"/>
      <c r="T58" s="71"/>
      <c r="U58" s="71"/>
      <c r="V58" s="71"/>
      <c r="W58" s="71"/>
      <c r="X58" s="71"/>
      <c r="Y58" s="71"/>
      <c r="Z58" s="71"/>
      <c r="AA58" s="71"/>
      <c r="AB58" s="71"/>
      <c r="AC58" s="71"/>
      <c r="AD58" s="71"/>
      <c r="AE58" s="71"/>
      <c r="AF58" s="71"/>
      <c r="AG58" s="71"/>
      <c r="AH58" s="71"/>
      <c r="AI58" s="71"/>
      <c r="AJ58" s="71"/>
      <c r="AK58" s="71"/>
      <c r="AL58" s="71"/>
      <c r="AM58" s="71"/>
      <c r="AN58" s="71"/>
      <c r="AO58" s="71"/>
      <c r="AP58" s="71"/>
      <c r="AQ58" s="71"/>
      <c r="AR58" s="71"/>
      <c r="AS58" s="71"/>
      <c r="AT58" s="71"/>
      <c r="AU58" s="71"/>
      <c r="AV58" s="71"/>
      <c r="AW58" s="71"/>
      <c r="AX58" s="71"/>
      <c r="AY58" s="71"/>
      <c r="AZ58" s="71"/>
      <c r="BA58" s="71"/>
      <c r="BB58" s="71"/>
      <c r="BC58" s="71"/>
      <c r="BD58" s="71"/>
      <c r="BE58" s="71"/>
      <c r="BF58" s="71"/>
      <c r="BG58" s="71"/>
      <c r="BH58" s="71"/>
      <c r="BI58" s="71"/>
      <c r="BJ58" s="71"/>
      <c r="BK58" s="71"/>
      <c r="BL58" s="71"/>
      <c r="BM58" s="71"/>
      <c r="BN58" s="71"/>
      <c r="BO58" s="71"/>
      <c r="BP58" s="71"/>
      <c r="BQ58" s="71"/>
      <c r="BR58" s="71"/>
      <c r="BS58" s="71"/>
    </row>
    <row r="59" spans="14:71">
      <c r="N59" s="71"/>
      <c r="O59" s="71"/>
      <c r="P59" s="71"/>
      <c r="Q59" s="71"/>
      <c r="R59" s="71"/>
      <c r="S59" s="71"/>
      <c r="T59" s="71"/>
      <c r="U59" s="71"/>
      <c r="V59" s="71"/>
      <c r="W59" s="71"/>
      <c r="X59" s="71"/>
      <c r="Y59" s="71"/>
      <c r="Z59" s="71"/>
      <c r="AA59" s="71"/>
      <c r="AB59" s="71"/>
      <c r="AC59" s="71"/>
      <c r="AD59" s="71"/>
      <c r="AE59" s="71"/>
      <c r="AF59" s="71"/>
      <c r="AG59" s="71"/>
      <c r="AH59" s="71"/>
      <c r="AI59" s="71"/>
      <c r="AJ59" s="71"/>
      <c r="AK59" s="71"/>
      <c r="AL59" s="71"/>
      <c r="AM59" s="71"/>
      <c r="AN59" s="71"/>
      <c r="AO59" s="71"/>
      <c r="AP59" s="71"/>
      <c r="AQ59" s="71"/>
      <c r="AR59" s="71"/>
      <c r="AS59" s="71"/>
      <c r="AT59" s="71"/>
      <c r="AU59" s="71"/>
      <c r="AV59" s="71"/>
      <c r="AW59" s="71"/>
      <c r="AX59" s="71"/>
      <c r="AY59" s="71"/>
      <c r="AZ59" s="71"/>
      <c r="BA59" s="71"/>
      <c r="BB59" s="71"/>
      <c r="BC59" s="71"/>
      <c r="BD59" s="71"/>
      <c r="BE59" s="71"/>
      <c r="BF59" s="71"/>
      <c r="BG59" s="71"/>
      <c r="BH59" s="71"/>
      <c r="BI59" s="71"/>
      <c r="BJ59" s="71"/>
      <c r="BK59" s="71"/>
      <c r="BL59" s="71"/>
      <c r="BM59" s="71"/>
      <c r="BN59" s="71"/>
      <c r="BO59" s="71"/>
      <c r="BP59" s="71"/>
      <c r="BQ59" s="71"/>
      <c r="BR59" s="71"/>
      <c r="BS59" s="71"/>
    </row>
    <row r="60" spans="14:71">
      <c r="N60" s="71"/>
      <c r="O60" s="71"/>
      <c r="P60" s="71"/>
      <c r="Q60" s="71"/>
      <c r="R60" s="71"/>
      <c r="S60" s="71"/>
      <c r="T60" s="71"/>
      <c r="U60" s="71"/>
      <c r="V60" s="71"/>
      <c r="W60" s="71"/>
      <c r="X60" s="71"/>
      <c r="Y60" s="71"/>
      <c r="Z60" s="71"/>
      <c r="AA60" s="71"/>
      <c r="AB60" s="71"/>
      <c r="AC60" s="71"/>
      <c r="AD60" s="71"/>
      <c r="AE60" s="71"/>
      <c r="AF60" s="71"/>
      <c r="AG60" s="71"/>
      <c r="AH60" s="71"/>
      <c r="AI60" s="71"/>
      <c r="AJ60" s="71"/>
      <c r="AK60" s="71"/>
      <c r="AL60" s="71"/>
      <c r="AM60" s="71"/>
      <c r="AN60" s="71"/>
      <c r="AO60" s="71"/>
      <c r="AP60" s="71"/>
      <c r="AQ60" s="71"/>
      <c r="AR60" s="71"/>
      <c r="AS60" s="71"/>
      <c r="AT60" s="71"/>
      <c r="AU60" s="71"/>
      <c r="AV60" s="71"/>
      <c r="AW60" s="71"/>
      <c r="AX60" s="71"/>
      <c r="AY60" s="71"/>
      <c r="AZ60" s="71"/>
      <c r="BA60" s="71"/>
      <c r="BB60" s="71"/>
      <c r="BC60" s="71"/>
      <c r="BD60" s="71"/>
      <c r="BE60" s="71"/>
      <c r="BF60" s="71"/>
      <c r="BG60" s="71"/>
      <c r="BH60" s="71"/>
      <c r="BI60" s="71"/>
      <c r="BJ60" s="71"/>
      <c r="BK60" s="71"/>
      <c r="BL60" s="71"/>
      <c r="BM60" s="71"/>
      <c r="BN60" s="71"/>
      <c r="BO60" s="71"/>
      <c r="BP60" s="71"/>
      <c r="BQ60" s="71"/>
      <c r="BR60" s="71"/>
      <c r="BS60" s="71"/>
    </row>
    <row r="61" spans="14: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row>
    <row r="62" spans="14:71">
      <c r="N62" s="71"/>
      <c r="O62" s="71"/>
      <c r="P62" s="71"/>
      <c r="Q62" s="71"/>
      <c r="R62" s="71"/>
      <c r="S62" s="71"/>
      <c r="T62" s="71"/>
      <c r="U62" s="71"/>
      <c r="V62" s="71"/>
      <c r="W62" s="71"/>
      <c r="X62" s="71"/>
      <c r="Y62" s="71"/>
      <c r="Z62" s="71"/>
      <c r="AA62" s="71"/>
      <c r="AB62" s="71"/>
      <c r="AC62" s="71"/>
      <c r="AD62" s="71"/>
      <c r="AE62" s="71"/>
      <c r="AF62" s="71"/>
      <c r="AG62" s="71"/>
      <c r="AH62" s="71"/>
      <c r="AI62" s="71"/>
      <c r="AJ62" s="71"/>
      <c r="AK62" s="71"/>
      <c r="AL62" s="71"/>
      <c r="AM62" s="71"/>
      <c r="AN62" s="71"/>
      <c r="AO62" s="71"/>
      <c r="AP62" s="71"/>
      <c r="AQ62" s="71"/>
      <c r="AR62" s="71"/>
      <c r="AS62" s="71"/>
      <c r="AT62" s="71"/>
      <c r="AU62" s="71"/>
      <c r="AV62" s="71"/>
      <c r="AW62" s="71"/>
      <c r="AX62" s="71"/>
      <c r="AY62" s="71"/>
      <c r="AZ62" s="71"/>
      <c r="BA62" s="71"/>
      <c r="BB62" s="71"/>
      <c r="BC62" s="71"/>
      <c r="BD62" s="71"/>
      <c r="BE62" s="71"/>
      <c r="BF62" s="71"/>
      <c r="BG62" s="71"/>
      <c r="BH62" s="71"/>
      <c r="BI62" s="71"/>
      <c r="BJ62" s="71"/>
      <c r="BK62" s="71"/>
      <c r="BL62" s="71"/>
      <c r="BM62" s="71"/>
      <c r="BN62" s="71"/>
      <c r="BO62" s="71"/>
      <c r="BP62" s="71"/>
      <c r="BQ62" s="71"/>
      <c r="BR62" s="71"/>
      <c r="BS62" s="71"/>
    </row>
    <row r="63" spans="14:71">
      <c r="N63" s="71"/>
      <c r="O63" s="71"/>
      <c r="P63" s="71"/>
      <c r="Q63" s="71"/>
      <c r="R63" s="71"/>
      <c r="S63" s="71"/>
      <c r="T63" s="71"/>
      <c r="U63" s="71"/>
      <c r="V63" s="71"/>
      <c r="W63" s="71"/>
      <c r="X63" s="71"/>
      <c r="Y63" s="71"/>
      <c r="Z63" s="71"/>
      <c r="AA63" s="71"/>
      <c r="AB63" s="71"/>
      <c r="AC63" s="71"/>
      <c r="AD63" s="71"/>
      <c r="AE63" s="71"/>
      <c r="AF63" s="71"/>
      <c r="AG63" s="71"/>
      <c r="AH63" s="71"/>
      <c r="AI63" s="71"/>
      <c r="AJ63" s="71"/>
      <c r="AK63" s="71"/>
      <c r="AL63" s="71"/>
      <c r="AM63" s="71"/>
      <c r="AN63" s="71"/>
      <c r="AO63" s="71"/>
      <c r="AP63" s="71"/>
      <c r="AQ63" s="71"/>
      <c r="AR63" s="71"/>
      <c r="AS63" s="71"/>
      <c r="AT63" s="71"/>
      <c r="AU63" s="71"/>
      <c r="AV63" s="71"/>
      <c r="AW63" s="71"/>
      <c r="AX63" s="71"/>
      <c r="AY63" s="71"/>
      <c r="AZ63" s="71"/>
      <c r="BA63" s="71"/>
      <c r="BB63" s="71"/>
      <c r="BC63" s="71"/>
      <c r="BD63" s="71"/>
      <c r="BE63" s="71"/>
      <c r="BF63" s="71"/>
      <c r="BG63" s="71"/>
      <c r="BH63" s="71"/>
      <c r="BI63" s="71"/>
      <c r="BJ63" s="71"/>
      <c r="BK63" s="71"/>
      <c r="BL63" s="71"/>
      <c r="BM63" s="71"/>
      <c r="BN63" s="71"/>
      <c r="BO63" s="71"/>
      <c r="BP63" s="71"/>
      <c r="BQ63" s="71"/>
      <c r="BR63" s="71"/>
      <c r="BS63" s="71"/>
    </row>
    <row r="64" spans="14:71">
      <c r="N64" s="71"/>
      <c r="O64" s="71"/>
      <c r="P64" s="71"/>
      <c r="Q64" s="71"/>
      <c r="R64" s="71"/>
      <c r="S64" s="71"/>
      <c r="T64" s="71"/>
      <c r="U64" s="71"/>
      <c r="V64" s="71"/>
      <c r="W64" s="71"/>
      <c r="X64" s="71"/>
      <c r="Y64" s="71"/>
      <c r="Z64" s="71"/>
      <c r="AA64" s="71"/>
      <c r="AB64" s="71"/>
      <c r="AC64" s="71"/>
      <c r="AD64" s="71"/>
      <c r="AE64" s="71"/>
      <c r="AF64" s="71"/>
      <c r="AG64" s="71"/>
      <c r="AH64" s="71"/>
      <c r="AI64" s="71"/>
      <c r="AJ64" s="71"/>
      <c r="AK64" s="71"/>
      <c r="AL64" s="71"/>
      <c r="AM64" s="71"/>
      <c r="AN64" s="71"/>
      <c r="AO64" s="71"/>
      <c r="AP64" s="71"/>
      <c r="AQ64" s="71"/>
      <c r="AR64" s="71"/>
      <c r="AS64" s="71"/>
      <c r="AT64" s="71"/>
      <c r="AU64" s="71"/>
      <c r="AV64" s="71"/>
      <c r="AW64" s="71"/>
      <c r="AX64" s="71"/>
      <c r="AY64" s="71"/>
      <c r="AZ64" s="71"/>
      <c r="BA64" s="71"/>
      <c r="BB64" s="71"/>
      <c r="BC64" s="71"/>
      <c r="BD64" s="71"/>
      <c r="BE64" s="71"/>
      <c r="BF64" s="71"/>
      <c r="BG64" s="71"/>
      <c r="BH64" s="71"/>
      <c r="BI64" s="71"/>
      <c r="BJ64" s="71"/>
      <c r="BK64" s="71"/>
      <c r="BL64" s="71"/>
      <c r="BM64" s="71"/>
      <c r="BN64" s="71"/>
      <c r="BO64" s="71"/>
      <c r="BP64" s="71"/>
      <c r="BQ64" s="71"/>
      <c r="BR64" s="71"/>
      <c r="BS64" s="71"/>
    </row>
    <row r="65" spans="14:71">
      <c r="N65" s="71"/>
      <c r="O65" s="71"/>
      <c r="P65" s="71"/>
      <c r="Q65" s="71"/>
      <c r="R65" s="71"/>
      <c r="S65" s="71"/>
      <c r="T65" s="71"/>
      <c r="U65" s="71"/>
      <c r="V65" s="71"/>
      <c r="W65" s="71"/>
      <c r="X65" s="71"/>
      <c r="Y65" s="71"/>
      <c r="Z65" s="71"/>
      <c r="AA65" s="71"/>
      <c r="AB65" s="71"/>
      <c r="AC65" s="71"/>
      <c r="AD65" s="71"/>
      <c r="AE65" s="71"/>
      <c r="AF65" s="71"/>
      <c r="AG65" s="71"/>
      <c r="AH65" s="71"/>
      <c r="AI65" s="71"/>
      <c r="AJ65" s="71"/>
      <c r="AK65" s="71"/>
      <c r="AL65" s="71"/>
      <c r="AM65" s="71"/>
      <c r="AN65" s="71"/>
      <c r="AO65" s="71"/>
      <c r="AP65" s="71"/>
      <c r="AQ65" s="71"/>
      <c r="AR65" s="71"/>
      <c r="AS65" s="71"/>
      <c r="AT65" s="71"/>
      <c r="AU65" s="71"/>
      <c r="AV65" s="71"/>
      <c r="AW65" s="71"/>
      <c r="AX65" s="71"/>
      <c r="AY65" s="71"/>
      <c r="AZ65" s="71"/>
      <c r="BA65" s="71"/>
      <c r="BB65" s="71"/>
      <c r="BC65" s="71"/>
      <c r="BD65" s="71"/>
      <c r="BE65" s="71"/>
      <c r="BF65" s="71"/>
      <c r="BG65" s="71"/>
      <c r="BH65" s="71"/>
      <c r="BI65" s="71"/>
      <c r="BJ65" s="71"/>
      <c r="BK65" s="71"/>
      <c r="BL65" s="71"/>
      <c r="BM65" s="71"/>
      <c r="BN65" s="71"/>
      <c r="BO65" s="71"/>
      <c r="BP65" s="71"/>
      <c r="BQ65" s="71"/>
      <c r="BR65" s="71"/>
      <c r="BS65" s="71"/>
    </row>
    <row r="66" spans="14:71">
      <c r="N66" s="71"/>
      <c r="O66" s="71"/>
      <c r="P66" s="71"/>
      <c r="Q66" s="71"/>
      <c r="R66" s="71"/>
      <c r="S66" s="71"/>
      <c r="T66" s="71"/>
      <c r="U66" s="71"/>
      <c r="V66" s="71"/>
      <c r="W66" s="71"/>
      <c r="X66" s="71"/>
      <c r="Y66" s="71"/>
      <c r="Z66" s="71"/>
      <c r="AA66" s="71"/>
      <c r="AB66" s="71"/>
      <c r="AC66" s="71"/>
      <c r="AD66" s="71"/>
      <c r="AE66" s="71"/>
      <c r="AF66" s="71"/>
      <c r="AG66" s="71"/>
      <c r="AH66" s="71"/>
      <c r="AI66" s="71"/>
      <c r="AJ66" s="71"/>
      <c r="AK66" s="71"/>
      <c r="AL66" s="71"/>
      <c r="AM66" s="71"/>
      <c r="AN66" s="71"/>
      <c r="AO66" s="71"/>
      <c r="AP66" s="71"/>
      <c r="AQ66" s="71"/>
      <c r="AR66" s="71"/>
      <c r="AS66" s="71"/>
      <c r="AT66" s="71"/>
      <c r="AU66" s="71"/>
      <c r="AV66" s="71"/>
      <c r="AW66" s="71"/>
      <c r="AX66" s="71"/>
      <c r="AY66" s="71"/>
      <c r="AZ66" s="71"/>
      <c r="BA66" s="71"/>
      <c r="BB66" s="71"/>
      <c r="BC66" s="71"/>
      <c r="BD66" s="71"/>
      <c r="BE66" s="71"/>
      <c r="BF66" s="71"/>
      <c r="BG66" s="71"/>
      <c r="BH66" s="71"/>
      <c r="BI66" s="71"/>
      <c r="BJ66" s="71"/>
      <c r="BK66" s="71"/>
      <c r="BL66" s="71"/>
      <c r="BM66" s="71"/>
      <c r="BN66" s="71"/>
      <c r="BO66" s="71"/>
      <c r="BP66" s="71"/>
      <c r="BQ66" s="71"/>
      <c r="BR66" s="71"/>
      <c r="BS66" s="71"/>
    </row>
    <row r="67" spans="14:71">
      <c r="N67" s="71"/>
      <c r="O67" s="71"/>
      <c r="P67" s="71"/>
      <c r="Q67" s="71"/>
      <c r="R67" s="71"/>
      <c r="S67" s="71"/>
      <c r="T67" s="71"/>
      <c r="U67" s="71"/>
      <c r="V67" s="71"/>
      <c r="W67" s="71"/>
      <c r="X67" s="71"/>
      <c r="Y67" s="71"/>
      <c r="Z67" s="71"/>
      <c r="AA67" s="71"/>
      <c r="AB67" s="71"/>
      <c r="AC67" s="71"/>
      <c r="AD67" s="71"/>
      <c r="AE67" s="71"/>
      <c r="AF67" s="71"/>
      <c r="AG67" s="71"/>
      <c r="AH67" s="71"/>
      <c r="AI67" s="71"/>
      <c r="AJ67" s="71"/>
      <c r="AK67" s="71"/>
      <c r="AL67" s="71"/>
      <c r="AM67" s="71"/>
      <c r="AN67" s="71"/>
      <c r="AO67" s="71"/>
      <c r="AP67" s="71"/>
      <c r="AQ67" s="71"/>
      <c r="AR67" s="71"/>
      <c r="AS67" s="71"/>
      <c r="AT67" s="71"/>
      <c r="AU67" s="71"/>
      <c r="AV67" s="71"/>
      <c r="AW67" s="71"/>
      <c r="AX67" s="71"/>
      <c r="AY67" s="71"/>
      <c r="AZ67" s="71"/>
      <c r="BA67" s="71"/>
      <c r="BB67" s="71"/>
      <c r="BC67" s="71"/>
      <c r="BD67" s="71"/>
      <c r="BE67" s="71"/>
      <c r="BF67" s="71"/>
      <c r="BG67" s="71"/>
      <c r="BH67" s="71"/>
      <c r="BI67" s="71"/>
      <c r="BJ67" s="71"/>
      <c r="BK67" s="71"/>
      <c r="BL67" s="71"/>
      <c r="BM67" s="71"/>
      <c r="BN67" s="71"/>
      <c r="BO67" s="71"/>
      <c r="BP67" s="71"/>
      <c r="BQ67" s="71"/>
      <c r="BR67" s="71"/>
      <c r="BS67" s="71"/>
    </row>
    <row r="68" spans="14:71">
      <c r="N68" s="71"/>
      <c r="O68" s="71"/>
      <c r="P68" s="71"/>
      <c r="Q68" s="71"/>
      <c r="R68" s="71"/>
      <c r="S68" s="71"/>
      <c r="T68" s="71"/>
      <c r="U68" s="71"/>
      <c r="V68" s="71"/>
      <c r="W68" s="71"/>
      <c r="X68" s="71"/>
      <c r="Y68" s="71"/>
      <c r="Z68" s="71"/>
      <c r="AA68" s="71"/>
      <c r="AB68" s="71"/>
      <c r="AC68" s="71"/>
      <c r="AD68" s="71"/>
      <c r="AE68" s="71"/>
      <c r="AF68" s="71"/>
      <c r="AG68" s="71"/>
      <c r="AH68" s="71"/>
      <c r="AI68" s="71"/>
      <c r="AJ68" s="71"/>
      <c r="AK68" s="71"/>
      <c r="AL68" s="71"/>
      <c r="AM68" s="71"/>
      <c r="AN68" s="71"/>
      <c r="AO68" s="71"/>
      <c r="AP68" s="71"/>
      <c r="AQ68" s="71"/>
      <c r="AR68" s="71"/>
      <c r="AS68" s="71"/>
      <c r="AT68" s="71"/>
      <c r="AU68" s="71"/>
      <c r="AV68" s="71"/>
      <c r="AW68" s="71"/>
      <c r="AX68" s="71"/>
      <c r="AY68" s="71"/>
      <c r="AZ68" s="71"/>
      <c r="BA68" s="71"/>
      <c r="BB68" s="71"/>
      <c r="BC68" s="71"/>
      <c r="BD68" s="71"/>
      <c r="BE68" s="71"/>
      <c r="BF68" s="71"/>
      <c r="BG68" s="71"/>
      <c r="BH68" s="71"/>
      <c r="BI68" s="71"/>
      <c r="BJ68" s="71"/>
      <c r="BK68" s="71"/>
      <c r="BL68" s="71"/>
      <c r="BM68" s="71"/>
      <c r="BN68" s="71"/>
      <c r="BO68" s="71"/>
      <c r="BP68" s="71"/>
      <c r="BQ68" s="71"/>
      <c r="BR68" s="71"/>
      <c r="BS68" s="71"/>
    </row>
    <row r="69" spans="14:71">
      <c r="N69" s="71"/>
      <c r="O69" s="71"/>
      <c r="P69" s="71"/>
      <c r="Q69" s="71"/>
      <c r="R69" s="71"/>
      <c r="S69" s="71"/>
      <c r="T69" s="71"/>
      <c r="U69" s="71"/>
      <c r="V69" s="71"/>
      <c r="W69" s="71"/>
      <c r="X69" s="71"/>
      <c r="Y69" s="71"/>
      <c r="Z69" s="71"/>
      <c r="AA69" s="71"/>
      <c r="AB69" s="71"/>
      <c r="AC69" s="71"/>
      <c r="AD69" s="71"/>
      <c r="AE69" s="71"/>
      <c r="AF69" s="71"/>
      <c r="AG69" s="71"/>
      <c r="AH69" s="71"/>
      <c r="AI69" s="71"/>
      <c r="AJ69" s="71"/>
      <c r="AK69" s="71"/>
      <c r="AL69" s="71"/>
      <c r="AM69" s="71"/>
      <c r="AN69" s="71"/>
      <c r="AO69" s="71"/>
      <c r="AP69" s="71"/>
      <c r="AQ69" s="71"/>
      <c r="AR69" s="71"/>
      <c r="AS69" s="71"/>
      <c r="AT69" s="71"/>
      <c r="AU69" s="71"/>
      <c r="AV69" s="71"/>
      <c r="AW69" s="71"/>
      <c r="AX69" s="71"/>
      <c r="AY69" s="71"/>
      <c r="AZ69" s="71"/>
      <c r="BA69" s="71"/>
      <c r="BB69" s="71"/>
      <c r="BC69" s="71"/>
      <c r="BD69" s="71"/>
      <c r="BE69" s="71"/>
      <c r="BF69" s="71"/>
      <c r="BG69" s="71"/>
      <c r="BH69" s="71"/>
      <c r="BI69" s="71"/>
      <c r="BJ69" s="71"/>
      <c r="BK69" s="71"/>
      <c r="BL69" s="71"/>
      <c r="BM69" s="71"/>
      <c r="BN69" s="71"/>
      <c r="BO69" s="71"/>
      <c r="BP69" s="71"/>
      <c r="BQ69" s="71"/>
      <c r="BR69" s="71"/>
      <c r="BS69" s="71"/>
    </row>
    <row r="70" spans="14:71">
      <c r="N70" s="71"/>
      <c r="O70" s="71"/>
      <c r="P70" s="71"/>
      <c r="Q70" s="71"/>
      <c r="R70" s="71"/>
      <c r="S70" s="71"/>
      <c r="T70" s="71"/>
      <c r="U70" s="71"/>
      <c r="V70" s="71"/>
      <c r="W70" s="71"/>
      <c r="X70" s="71"/>
      <c r="Y70" s="71"/>
      <c r="Z70" s="71"/>
      <c r="AA70" s="71"/>
      <c r="AB70" s="71"/>
      <c r="AC70" s="71"/>
      <c r="AD70" s="71"/>
      <c r="AE70" s="71"/>
      <c r="AF70" s="71"/>
      <c r="AG70" s="71"/>
      <c r="AH70" s="71"/>
      <c r="AI70" s="71"/>
      <c r="AJ70" s="71"/>
      <c r="AK70" s="71"/>
      <c r="AL70" s="71"/>
      <c r="AM70" s="71"/>
      <c r="AN70" s="71"/>
      <c r="AO70" s="71"/>
      <c r="AP70" s="71"/>
      <c r="AQ70" s="71"/>
      <c r="AR70" s="71"/>
      <c r="AS70" s="71"/>
      <c r="AT70" s="71"/>
      <c r="AU70" s="71"/>
      <c r="AV70" s="71"/>
      <c r="AW70" s="71"/>
      <c r="AX70" s="71"/>
      <c r="AY70" s="71"/>
      <c r="AZ70" s="71"/>
      <c r="BA70" s="71"/>
      <c r="BB70" s="71"/>
      <c r="BC70" s="71"/>
      <c r="BD70" s="71"/>
      <c r="BE70" s="71"/>
      <c r="BF70" s="71"/>
      <c r="BG70" s="71"/>
      <c r="BH70" s="71"/>
      <c r="BI70" s="71"/>
      <c r="BJ70" s="71"/>
      <c r="BK70" s="71"/>
      <c r="BL70" s="71"/>
      <c r="BM70" s="71"/>
      <c r="BN70" s="71"/>
      <c r="BO70" s="71"/>
      <c r="BP70" s="71"/>
      <c r="BQ70" s="71"/>
      <c r="BR70" s="71"/>
      <c r="BS70" s="71"/>
    </row>
    <row r="71" spans="14:71">
      <c r="N71" s="71"/>
      <c r="O71" s="71"/>
      <c r="P71" s="71"/>
      <c r="Q71" s="71"/>
      <c r="R71" s="71"/>
      <c r="S71" s="71"/>
      <c r="T71" s="71"/>
      <c r="U71" s="71"/>
      <c r="V71" s="71"/>
      <c r="W71" s="71"/>
      <c r="X71" s="71"/>
      <c r="Y71" s="71"/>
      <c r="Z71" s="71"/>
      <c r="AA71" s="71"/>
      <c r="AB71" s="71"/>
      <c r="AC71" s="71"/>
      <c r="AD71" s="71"/>
      <c r="AE71" s="71"/>
      <c r="AF71" s="71"/>
      <c r="AG71" s="71"/>
      <c r="AH71" s="71"/>
      <c r="AI71" s="71"/>
      <c r="AJ71" s="71"/>
      <c r="AK71" s="71"/>
      <c r="AL71" s="71"/>
      <c r="AM71" s="71"/>
      <c r="AN71" s="71"/>
      <c r="AO71" s="71"/>
      <c r="AP71" s="71"/>
      <c r="AQ71" s="71"/>
      <c r="AR71" s="71"/>
      <c r="AS71" s="71"/>
      <c r="AT71" s="71"/>
      <c r="AU71" s="71"/>
      <c r="AV71" s="71"/>
      <c r="AW71" s="71"/>
      <c r="AX71" s="71"/>
      <c r="AY71" s="71"/>
      <c r="AZ71" s="71"/>
      <c r="BA71" s="71"/>
      <c r="BB71" s="71"/>
      <c r="BC71" s="71"/>
      <c r="BD71" s="71"/>
      <c r="BE71" s="71"/>
      <c r="BF71" s="71"/>
      <c r="BG71" s="71"/>
      <c r="BH71" s="71"/>
      <c r="BI71" s="71"/>
      <c r="BJ71" s="71"/>
      <c r="BK71" s="71"/>
      <c r="BL71" s="71"/>
      <c r="BM71" s="71"/>
      <c r="BN71" s="71"/>
      <c r="BO71" s="71"/>
      <c r="BP71" s="71"/>
      <c r="BQ71" s="71"/>
      <c r="BR71" s="71"/>
      <c r="BS71" s="71"/>
    </row>
    <row r="72" spans="14:71">
      <c r="N72" s="71"/>
      <c r="O72" s="71"/>
      <c r="P72" s="71"/>
      <c r="Q72" s="71"/>
      <c r="R72" s="71"/>
      <c r="S72" s="71"/>
      <c r="T72" s="71"/>
      <c r="U72" s="71"/>
      <c r="V72" s="71"/>
      <c r="W72" s="71"/>
      <c r="X72" s="71"/>
      <c r="Y72" s="71"/>
      <c r="Z72" s="71"/>
      <c r="AA72" s="71"/>
      <c r="AB72" s="71"/>
      <c r="AC72" s="71"/>
      <c r="AD72" s="71"/>
      <c r="AE72" s="71"/>
      <c r="AF72" s="71"/>
      <c r="AG72" s="71"/>
      <c r="AH72" s="71"/>
      <c r="AI72" s="71"/>
      <c r="AJ72" s="71"/>
      <c r="AK72" s="71"/>
      <c r="AL72" s="71"/>
      <c r="AM72" s="71"/>
      <c r="AN72" s="71"/>
      <c r="AO72" s="71"/>
      <c r="AP72" s="71"/>
      <c r="AQ72" s="71"/>
      <c r="AR72" s="71"/>
      <c r="AS72" s="71"/>
      <c r="AT72" s="71"/>
      <c r="AU72" s="71"/>
      <c r="AV72" s="71"/>
      <c r="AW72" s="71"/>
      <c r="AX72" s="71"/>
      <c r="AY72" s="71"/>
      <c r="AZ72" s="71"/>
      <c r="BA72" s="71"/>
      <c r="BB72" s="71"/>
      <c r="BC72" s="71"/>
      <c r="BD72" s="71"/>
      <c r="BE72" s="71"/>
      <c r="BF72" s="71"/>
      <c r="BG72" s="71"/>
      <c r="BH72" s="71"/>
      <c r="BI72" s="71"/>
      <c r="BJ72" s="71"/>
      <c r="BK72" s="71"/>
      <c r="BL72" s="71"/>
      <c r="BM72" s="71"/>
      <c r="BN72" s="71"/>
      <c r="BO72" s="71"/>
      <c r="BP72" s="71"/>
      <c r="BQ72" s="71"/>
      <c r="BR72" s="71"/>
      <c r="BS72" s="71"/>
    </row>
    <row r="73" spans="14:71">
      <c r="N73" s="71"/>
      <c r="O73" s="71"/>
      <c r="P73" s="71"/>
      <c r="Q73" s="71"/>
      <c r="R73" s="71"/>
      <c r="S73" s="71"/>
      <c r="T73" s="71"/>
      <c r="U73" s="71"/>
      <c r="V73" s="71"/>
      <c r="W73" s="71"/>
      <c r="X73" s="71"/>
      <c r="Y73" s="71"/>
      <c r="Z73" s="71"/>
      <c r="AA73" s="71"/>
      <c r="AB73" s="71"/>
      <c r="AC73" s="71"/>
      <c r="AD73" s="71"/>
      <c r="AE73" s="71"/>
      <c r="AF73" s="71"/>
      <c r="AG73" s="71"/>
      <c r="AH73" s="71"/>
      <c r="AI73" s="71"/>
      <c r="AJ73" s="71"/>
      <c r="AK73" s="71"/>
      <c r="AL73" s="71"/>
      <c r="AM73" s="71"/>
      <c r="AN73" s="71"/>
      <c r="AO73" s="71"/>
      <c r="AP73" s="71"/>
      <c r="AQ73" s="71"/>
      <c r="AR73" s="71"/>
      <c r="AS73" s="71"/>
      <c r="AT73" s="71"/>
      <c r="AU73" s="71"/>
      <c r="AV73" s="71"/>
      <c r="AW73" s="71"/>
      <c r="AX73" s="71"/>
      <c r="AY73" s="71"/>
      <c r="AZ73" s="71"/>
      <c r="BA73" s="71"/>
      <c r="BB73" s="71"/>
      <c r="BC73" s="71"/>
      <c r="BD73" s="71"/>
      <c r="BE73" s="71"/>
      <c r="BF73" s="71"/>
      <c r="BG73" s="71"/>
      <c r="BH73" s="71"/>
      <c r="BI73" s="71"/>
      <c r="BJ73" s="71"/>
      <c r="BK73" s="71"/>
      <c r="BL73" s="71"/>
      <c r="BM73" s="71"/>
      <c r="BN73" s="71"/>
      <c r="BO73" s="71"/>
      <c r="BP73" s="71"/>
      <c r="BQ73" s="71"/>
      <c r="BR73" s="71"/>
      <c r="BS73" s="71"/>
    </row>
    <row r="74" spans="14:71">
      <c r="N74" s="71"/>
      <c r="O74" s="71"/>
      <c r="P74" s="71"/>
      <c r="Q74" s="71"/>
      <c r="R74" s="71"/>
      <c r="S74" s="71"/>
      <c r="T74" s="71"/>
      <c r="U74" s="71"/>
      <c r="V74" s="71"/>
      <c r="W74" s="71"/>
      <c r="X74" s="71"/>
      <c r="Y74" s="71"/>
      <c r="Z74" s="71"/>
      <c r="AA74" s="71"/>
      <c r="AB74" s="71"/>
      <c r="AC74" s="71"/>
      <c r="AD74" s="71"/>
      <c r="AE74" s="71"/>
      <c r="AF74" s="71"/>
      <c r="AG74" s="71"/>
      <c r="AH74" s="71"/>
      <c r="AI74" s="71"/>
      <c r="AJ74" s="71"/>
      <c r="AK74" s="71"/>
      <c r="AL74" s="71"/>
      <c r="AM74" s="71"/>
      <c r="AN74" s="71"/>
      <c r="AO74" s="71"/>
      <c r="AP74" s="71"/>
      <c r="AQ74" s="71"/>
      <c r="AR74" s="71"/>
      <c r="AS74" s="71"/>
      <c r="AT74" s="71"/>
      <c r="AU74" s="71"/>
      <c r="AV74" s="71"/>
      <c r="AW74" s="71"/>
      <c r="AX74" s="71"/>
      <c r="AY74" s="71"/>
      <c r="AZ74" s="71"/>
      <c r="BA74" s="71"/>
      <c r="BB74" s="71"/>
      <c r="BC74" s="71"/>
      <c r="BD74" s="71"/>
      <c r="BE74" s="71"/>
      <c r="BF74" s="71"/>
      <c r="BG74" s="71"/>
      <c r="BH74" s="71"/>
      <c r="BI74" s="71"/>
      <c r="BJ74" s="71"/>
      <c r="BK74" s="71"/>
      <c r="BL74" s="71"/>
      <c r="BM74" s="71"/>
      <c r="BN74" s="71"/>
      <c r="BO74" s="71"/>
      <c r="BP74" s="71"/>
      <c r="BQ74" s="71"/>
      <c r="BR74" s="71"/>
      <c r="BS74" s="71"/>
    </row>
    <row r="75" spans="14:71">
      <c r="N75" s="71"/>
      <c r="O75" s="71"/>
      <c r="P75" s="71"/>
      <c r="Q75" s="71"/>
      <c r="R75" s="71"/>
      <c r="S75" s="71"/>
      <c r="T75" s="71"/>
      <c r="U75" s="71"/>
      <c r="V75" s="71"/>
      <c r="W75" s="71"/>
      <c r="X75" s="71"/>
      <c r="Y75" s="71"/>
      <c r="Z75" s="71"/>
      <c r="AA75" s="71"/>
      <c r="AB75" s="71"/>
      <c r="AC75" s="71"/>
      <c r="AD75" s="71"/>
      <c r="AE75" s="71"/>
      <c r="AF75" s="71"/>
      <c r="AG75" s="71"/>
      <c r="AH75" s="71"/>
      <c r="AI75" s="71"/>
      <c r="AJ75" s="71"/>
      <c r="AK75" s="71"/>
      <c r="AL75" s="71"/>
      <c r="AM75" s="71"/>
      <c r="AN75" s="71"/>
      <c r="AO75" s="71"/>
      <c r="AP75" s="71"/>
      <c r="AQ75" s="71"/>
      <c r="AR75" s="71"/>
      <c r="AS75" s="71"/>
      <c r="AT75" s="71"/>
      <c r="AU75" s="71"/>
      <c r="AV75" s="71"/>
      <c r="AW75" s="71"/>
      <c r="AX75" s="71"/>
      <c r="AY75" s="71"/>
      <c r="AZ75" s="71"/>
      <c r="BA75" s="71"/>
      <c r="BB75" s="71"/>
      <c r="BC75" s="71"/>
      <c r="BD75" s="71"/>
      <c r="BE75" s="71"/>
      <c r="BF75" s="71"/>
      <c r="BG75" s="71"/>
      <c r="BH75" s="71"/>
      <c r="BI75" s="71"/>
      <c r="BJ75" s="71"/>
      <c r="BK75" s="71"/>
      <c r="BL75" s="71"/>
      <c r="BM75" s="71"/>
      <c r="BN75" s="71"/>
      <c r="BO75" s="71"/>
      <c r="BP75" s="71"/>
      <c r="BQ75" s="71"/>
      <c r="BR75" s="71"/>
      <c r="BS75" s="71"/>
    </row>
    <row r="76" spans="14:71">
      <c r="N76" s="71"/>
      <c r="O76" s="71"/>
      <c r="P76" s="71"/>
      <c r="Q76" s="71"/>
      <c r="R76" s="71"/>
      <c r="S76" s="71"/>
      <c r="T76" s="71"/>
      <c r="U76" s="71"/>
      <c r="V76" s="71"/>
      <c r="W76" s="71"/>
      <c r="X76" s="71"/>
      <c r="Y76" s="71"/>
      <c r="Z76" s="71"/>
      <c r="AA76" s="71"/>
      <c r="AB76" s="71"/>
      <c r="AC76" s="71"/>
      <c r="AD76" s="71"/>
      <c r="AE76" s="71"/>
      <c r="AF76" s="71"/>
      <c r="AG76" s="71"/>
      <c r="AH76" s="71"/>
      <c r="AI76" s="71"/>
      <c r="AJ76" s="71"/>
      <c r="AK76" s="71"/>
      <c r="AL76" s="71"/>
      <c r="AM76" s="71"/>
      <c r="AN76" s="71"/>
      <c r="AO76" s="71"/>
      <c r="AP76" s="71"/>
      <c r="AQ76" s="71"/>
      <c r="AR76" s="71"/>
      <c r="AS76" s="71"/>
      <c r="AT76" s="71"/>
      <c r="AU76" s="71"/>
      <c r="AV76" s="71"/>
      <c r="AW76" s="71"/>
      <c r="AX76" s="71"/>
      <c r="AY76" s="71"/>
      <c r="AZ76" s="71"/>
      <c r="BA76" s="71"/>
      <c r="BB76" s="71"/>
      <c r="BC76" s="71"/>
      <c r="BD76" s="71"/>
      <c r="BE76" s="71"/>
      <c r="BF76" s="71"/>
      <c r="BG76" s="71"/>
      <c r="BH76" s="71"/>
      <c r="BI76" s="71"/>
      <c r="BJ76" s="71"/>
      <c r="BK76" s="71"/>
      <c r="BL76" s="71"/>
      <c r="BM76" s="71"/>
      <c r="BN76" s="71"/>
      <c r="BO76" s="71"/>
      <c r="BP76" s="71"/>
      <c r="BQ76" s="71"/>
      <c r="BR76" s="71"/>
      <c r="BS76" s="71"/>
    </row>
    <row r="77" spans="14:71">
      <c r="N77" s="71"/>
      <c r="O77" s="71"/>
      <c r="P77" s="71"/>
      <c r="Q77" s="71"/>
      <c r="R77" s="71"/>
      <c r="S77" s="71"/>
      <c r="T77" s="71"/>
      <c r="U77" s="71"/>
      <c r="V77" s="71"/>
      <c r="W77" s="71"/>
      <c r="X77" s="71"/>
      <c r="Y77" s="71"/>
      <c r="Z77" s="71"/>
      <c r="AA77" s="71"/>
      <c r="AB77" s="71"/>
      <c r="AC77" s="71"/>
      <c r="AD77" s="71"/>
      <c r="AE77" s="71"/>
      <c r="AF77" s="71"/>
      <c r="AG77" s="71"/>
      <c r="AH77" s="71"/>
      <c r="AI77" s="71"/>
      <c r="AJ77" s="71"/>
      <c r="AK77" s="71"/>
      <c r="AL77" s="71"/>
      <c r="AM77" s="71"/>
      <c r="AN77" s="71"/>
      <c r="AO77" s="71"/>
      <c r="AP77" s="71"/>
      <c r="AQ77" s="71"/>
      <c r="AR77" s="71"/>
      <c r="AS77" s="71"/>
      <c r="AT77" s="71"/>
      <c r="AU77" s="71"/>
      <c r="AV77" s="71"/>
      <c r="AW77" s="71"/>
      <c r="AX77" s="71"/>
      <c r="AY77" s="71"/>
      <c r="AZ77" s="71"/>
      <c r="BA77" s="71"/>
      <c r="BB77" s="71"/>
      <c r="BC77" s="71"/>
      <c r="BD77" s="71"/>
      <c r="BE77" s="71"/>
      <c r="BF77" s="71"/>
      <c r="BG77" s="71"/>
      <c r="BH77" s="71"/>
      <c r="BI77" s="71"/>
      <c r="BJ77" s="71"/>
      <c r="BK77" s="71"/>
      <c r="BL77" s="71"/>
      <c r="BM77" s="71"/>
      <c r="BN77" s="71"/>
      <c r="BO77" s="71"/>
      <c r="BP77" s="71"/>
      <c r="BQ77" s="71"/>
      <c r="BR77" s="71"/>
      <c r="BS77" s="71"/>
    </row>
    <row r="78" spans="14:71">
      <c r="N78" s="71"/>
      <c r="O78" s="71"/>
      <c r="P78" s="71"/>
      <c r="Q78" s="71"/>
      <c r="R78" s="71"/>
      <c r="S78" s="71"/>
      <c r="T78" s="71"/>
      <c r="U78" s="71"/>
      <c r="V78" s="71"/>
      <c r="W78" s="71"/>
      <c r="X78" s="71"/>
      <c r="Y78" s="71"/>
      <c r="Z78" s="71"/>
      <c r="AA78" s="71"/>
      <c r="AB78" s="71"/>
      <c r="AC78" s="71"/>
      <c r="AD78" s="71"/>
      <c r="AE78" s="71"/>
      <c r="AF78" s="71"/>
      <c r="AG78" s="71"/>
      <c r="AH78" s="71"/>
      <c r="AI78" s="71"/>
      <c r="AJ78" s="71"/>
      <c r="AK78" s="71"/>
      <c r="AL78" s="71"/>
      <c r="AM78" s="71"/>
      <c r="AN78" s="71"/>
      <c r="AO78" s="71"/>
      <c r="AP78" s="71"/>
      <c r="AQ78" s="71"/>
      <c r="AR78" s="71"/>
      <c r="AS78" s="71"/>
      <c r="AT78" s="71"/>
      <c r="AU78" s="71"/>
      <c r="AV78" s="71"/>
      <c r="AW78" s="71"/>
      <c r="AX78" s="71"/>
      <c r="AY78" s="71"/>
      <c r="AZ78" s="71"/>
      <c r="BA78" s="71"/>
      <c r="BB78" s="71"/>
      <c r="BC78" s="71"/>
      <c r="BD78" s="71"/>
      <c r="BE78" s="71"/>
      <c r="BF78" s="71"/>
      <c r="BG78" s="71"/>
      <c r="BH78" s="71"/>
      <c r="BI78" s="71"/>
      <c r="BJ78" s="71"/>
      <c r="BK78" s="71"/>
      <c r="BL78" s="71"/>
      <c r="BM78" s="71"/>
      <c r="BN78" s="71"/>
      <c r="BO78" s="71"/>
      <c r="BP78" s="71"/>
      <c r="BQ78" s="71"/>
      <c r="BR78" s="71"/>
      <c r="BS78" s="71"/>
    </row>
    <row r="79" spans="14:71">
      <c r="N79" s="71"/>
      <c r="O79" s="71"/>
      <c r="P79" s="71"/>
      <c r="Q79" s="71"/>
      <c r="R79" s="71"/>
      <c r="S79" s="71"/>
      <c r="T79" s="71"/>
      <c r="U79" s="71"/>
      <c r="V79" s="71"/>
      <c r="W79" s="71"/>
      <c r="X79" s="71"/>
      <c r="Y79" s="71"/>
      <c r="Z79" s="71"/>
      <c r="AA79" s="71"/>
      <c r="AB79" s="71"/>
      <c r="AC79" s="71"/>
      <c r="AD79" s="71"/>
      <c r="AE79" s="71"/>
      <c r="AF79" s="71"/>
      <c r="AG79" s="71"/>
      <c r="AH79" s="71"/>
      <c r="AI79" s="71"/>
      <c r="AJ79" s="71"/>
      <c r="AK79" s="71"/>
      <c r="AL79" s="71"/>
      <c r="AM79" s="71"/>
      <c r="AN79" s="71"/>
      <c r="AO79" s="71"/>
      <c r="AP79" s="71"/>
      <c r="AQ79" s="71"/>
      <c r="AR79" s="71"/>
      <c r="AS79" s="71"/>
      <c r="AT79" s="71"/>
      <c r="AU79" s="71"/>
      <c r="AV79" s="71"/>
      <c r="AW79" s="71"/>
      <c r="AX79" s="71"/>
      <c r="AY79" s="71"/>
      <c r="AZ79" s="71"/>
      <c r="BA79" s="71"/>
      <c r="BB79" s="71"/>
      <c r="BC79" s="71"/>
      <c r="BD79" s="71"/>
      <c r="BE79" s="71"/>
      <c r="BF79" s="71"/>
      <c r="BG79" s="71"/>
      <c r="BH79" s="71"/>
      <c r="BI79" s="71"/>
      <c r="BJ79" s="71"/>
      <c r="BK79" s="71"/>
      <c r="BL79" s="71"/>
      <c r="BM79" s="71"/>
      <c r="BN79" s="71"/>
      <c r="BO79" s="71"/>
      <c r="BP79" s="71"/>
      <c r="BQ79" s="71"/>
      <c r="BR79" s="71"/>
      <c r="BS79" s="71"/>
    </row>
    <row r="80" spans="14:71">
      <c r="N80" s="71"/>
      <c r="O80" s="71"/>
      <c r="P80" s="71"/>
      <c r="Q80" s="71"/>
      <c r="R80" s="71"/>
      <c r="S80" s="71"/>
      <c r="T80" s="71"/>
      <c r="U80" s="71"/>
      <c r="V80" s="71"/>
      <c r="W80" s="71"/>
      <c r="X80" s="71"/>
      <c r="Y80" s="71"/>
      <c r="Z80" s="71"/>
      <c r="AA80" s="71"/>
      <c r="AB80" s="71"/>
      <c r="AC80" s="71"/>
      <c r="AD80" s="71"/>
      <c r="AE80" s="71"/>
      <c r="AF80" s="71"/>
      <c r="AG80" s="71"/>
      <c r="AH80" s="71"/>
      <c r="AI80" s="71"/>
      <c r="AJ80" s="71"/>
      <c r="AK80" s="71"/>
      <c r="AL80" s="71"/>
      <c r="AM80" s="71"/>
      <c r="AN80" s="71"/>
      <c r="AO80" s="71"/>
      <c r="AP80" s="71"/>
      <c r="AQ80" s="71"/>
      <c r="AR80" s="71"/>
      <c r="AS80" s="71"/>
      <c r="AT80" s="71"/>
      <c r="AU80" s="71"/>
      <c r="AV80" s="71"/>
      <c r="AW80" s="71"/>
      <c r="AX80" s="71"/>
      <c r="AY80" s="71"/>
      <c r="AZ80" s="71"/>
      <c r="BA80" s="71"/>
      <c r="BB80" s="71"/>
      <c r="BC80" s="71"/>
      <c r="BD80" s="71"/>
      <c r="BE80" s="71"/>
      <c r="BF80" s="71"/>
      <c r="BG80" s="71"/>
      <c r="BH80" s="71"/>
      <c r="BI80" s="71"/>
      <c r="BJ80" s="71"/>
      <c r="BK80" s="71"/>
      <c r="BL80" s="71"/>
      <c r="BM80" s="71"/>
      <c r="BN80" s="71"/>
      <c r="BO80" s="71"/>
      <c r="BP80" s="71"/>
      <c r="BQ80" s="71"/>
      <c r="BR80" s="71"/>
      <c r="BS80" s="71"/>
    </row>
    <row r="81" spans="14:71">
      <c r="N81" s="71"/>
      <c r="O81" s="71"/>
      <c r="P81" s="71"/>
      <c r="Q81" s="71"/>
      <c r="R81" s="71"/>
      <c r="S81" s="71"/>
      <c r="T81" s="71"/>
      <c r="U81" s="71"/>
      <c r="V81" s="71"/>
      <c r="W81" s="71"/>
      <c r="X81" s="71"/>
      <c r="Y81" s="71"/>
      <c r="Z81" s="71"/>
      <c r="AA81" s="71"/>
      <c r="AB81" s="71"/>
      <c r="AC81" s="71"/>
      <c r="AD81" s="71"/>
      <c r="AE81" s="71"/>
      <c r="AF81" s="71"/>
      <c r="AG81" s="71"/>
      <c r="AH81" s="71"/>
      <c r="AI81" s="71"/>
      <c r="AJ81" s="71"/>
      <c r="AK81" s="71"/>
      <c r="AL81" s="71"/>
      <c r="AM81" s="71"/>
      <c r="AN81" s="71"/>
      <c r="AO81" s="71"/>
      <c r="AP81" s="71"/>
      <c r="AQ81" s="71"/>
      <c r="AR81" s="71"/>
      <c r="AS81" s="71"/>
      <c r="AT81" s="71"/>
      <c r="AU81" s="71"/>
      <c r="AV81" s="71"/>
      <c r="AW81" s="71"/>
      <c r="AX81" s="71"/>
      <c r="AY81" s="71"/>
      <c r="AZ81" s="71"/>
      <c r="BA81" s="71"/>
      <c r="BB81" s="71"/>
      <c r="BC81" s="71"/>
      <c r="BD81" s="71"/>
      <c r="BE81" s="71"/>
      <c r="BF81" s="71"/>
      <c r="BG81" s="71"/>
      <c r="BH81" s="71"/>
      <c r="BI81" s="71"/>
      <c r="BJ81" s="71"/>
      <c r="BK81" s="71"/>
      <c r="BL81" s="71"/>
      <c r="BM81" s="71"/>
      <c r="BN81" s="71"/>
      <c r="BO81" s="71"/>
      <c r="BP81" s="71"/>
      <c r="BQ81" s="71"/>
      <c r="BR81" s="71"/>
      <c r="BS81" s="71"/>
    </row>
    <row r="82" spans="14:71">
      <c r="N82" s="71"/>
      <c r="O82" s="71"/>
      <c r="P82" s="71"/>
      <c r="Q82" s="71"/>
      <c r="R82" s="71"/>
      <c r="S82" s="71"/>
      <c r="T82" s="71"/>
      <c r="U82" s="71"/>
      <c r="V82" s="71"/>
      <c r="W82" s="71"/>
      <c r="X82" s="71"/>
      <c r="Y82" s="71"/>
      <c r="Z82" s="71"/>
      <c r="AA82" s="71"/>
      <c r="AB82" s="71"/>
      <c r="AC82" s="71"/>
      <c r="AD82" s="71"/>
      <c r="AE82" s="71"/>
      <c r="AF82" s="71"/>
      <c r="AG82" s="71"/>
      <c r="AH82" s="71"/>
      <c r="AI82" s="71"/>
      <c r="AJ82" s="71"/>
      <c r="AK82" s="71"/>
      <c r="AL82" s="71"/>
      <c r="AM82" s="71"/>
      <c r="AN82" s="71"/>
      <c r="AO82" s="71"/>
      <c r="AP82" s="71"/>
      <c r="AQ82" s="71"/>
      <c r="AR82" s="71"/>
      <c r="AS82" s="71"/>
      <c r="AT82" s="71"/>
      <c r="AU82" s="71"/>
      <c r="AV82" s="71"/>
      <c r="AW82" s="71"/>
      <c r="AX82" s="71"/>
      <c r="AY82" s="71"/>
      <c r="AZ82" s="71"/>
      <c r="BA82" s="71"/>
      <c r="BB82" s="71"/>
      <c r="BC82" s="71"/>
      <c r="BD82" s="71"/>
      <c r="BE82" s="71"/>
      <c r="BF82" s="71"/>
      <c r="BG82" s="71"/>
      <c r="BH82" s="71"/>
      <c r="BI82" s="71"/>
      <c r="BJ82" s="71"/>
      <c r="BK82" s="71"/>
      <c r="BL82" s="71"/>
      <c r="BM82" s="71"/>
      <c r="BN82" s="71"/>
      <c r="BO82" s="71"/>
      <c r="BP82" s="71"/>
      <c r="BQ82" s="71"/>
      <c r="BR82" s="71"/>
      <c r="BS82" s="71"/>
    </row>
    <row r="83" spans="14: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c r="BK83" s="71"/>
      <c r="BL83" s="71"/>
      <c r="BM83" s="71"/>
      <c r="BN83" s="71"/>
      <c r="BO83" s="71"/>
      <c r="BP83" s="71"/>
      <c r="BQ83" s="71"/>
      <c r="BR83" s="71"/>
      <c r="BS83" s="71"/>
    </row>
    <row r="84" spans="14:71">
      <c r="N84" s="71"/>
      <c r="O84" s="71"/>
      <c r="P84" s="71"/>
      <c r="Q84" s="71"/>
      <c r="R84" s="71"/>
      <c r="S84" s="71"/>
      <c r="T84" s="71"/>
      <c r="U84" s="71"/>
      <c r="V84" s="71"/>
      <c r="W84" s="71"/>
      <c r="X84" s="71"/>
      <c r="Y84" s="71"/>
      <c r="Z84" s="71"/>
      <c r="AA84" s="71"/>
      <c r="AB84" s="71"/>
      <c r="AC84" s="71"/>
      <c r="AD84" s="71"/>
      <c r="AE84" s="71"/>
      <c r="AF84" s="71"/>
      <c r="AG84" s="71"/>
      <c r="AH84" s="71"/>
      <c r="AI84" s="71"/>
      <c r="AJ84" s="71"/>
      <c r="AK84" s="71"/>
      <c r="AL84" s="71"/>
      <c r="AM84" s="71"/>
      <c r="AN84" s="71"/>
      <c r="AO84" s="71"/>
      <c r="AP84" s="71"/>
      <c r="AQ84" s="71"/>
      <c r="AR84" s="71"/>
      <c r="AS84" s="71"/>
      <c r="AT84" s="71"/>
      <c r="AU84" s="71"/>
      <c r="AV84" s="71"/>
      <c r="AW84" s="71"/>
      <c r="AX84" s="71"/>
      <c r="AY84" s="71"/>
      <c r="AZ84" s="71"/>
      <c r="BA84" s="71"/>
      <c r="BB84" s="71"/>
      <c r="BC84" s="71"/>
      <c r="BD84" s="71"/>
      <c r="BE84" s="71"/>
      <c r="BF84" s="71"/>
      <c r="BG84" s="71"/>
      <c r="BH84" s="71"/>
      <c r="BI84" s="71"/>
      <c r="BJ84" s="71"/>
      <c r="BK84" s="71"/>
      <c r="BL84" s="71"/>
      <c r="BM84" s="71"/>
      <c r="BN84" s="71"/>
      <c r="BO84" s="71"/>
      <c r="BP84" s="71"/>
      <c r="BQ84" s="71"/>
      <c r="BR84" s="71"/>
      <c r="BS84" s="71"/>
    </row>
    <row r="85" spans="14:71">
      <c r="N85" s="71"/>
      <c r="O85" s="71"/>
      <c r="P85" s="71"/>
      <c r="Q85" s="71"/>
      <c r="R85" s="71"/>
      <c r="S85" s="71"/>
      <c r="T85" s="71"/>
      <c r="U85" s="71"/>
      <c r="V85" s="71"/>
      <c r="W85" s="71"/>
      <c r="X85" s="71"/>
      <c r="Y85" s="71"/>
      <c r="Z85" s="71"/>
      <c r="AA85" s="71"/>
      <c r="AB85" s="71"/>
      <c r="AC85" s="71"/>
      <c r="AD85" s="71"/>
      <c r="AE85" s="71"/>
      <c r="AF85" s="71"/>
      <c r="AG85" s="71"/>
      <c r="AH85" s="71"/>
      <c r="AI85" s="71"/>
      <c r="AJ85" s="71"/>
      <c r="AK85" s="71"/>
      <c r="AL85" s="71"/>
      <c r="AM85" s="71"/>
      <c r="AN85" s="71"/>
      <c r="AO85" s="71"/>
      <c r="AP85" s="71"/>
      <c r="AQ85" s="71"/>
      <c r="AR85" s="71"/>
      <c r="AS85" s="71"/>
      <c r="AT85" s="71"/>
      <c r="AU85" s="71"/>
      <c r="AV85" s="71"/>
      <c r="AW85" s="71"/>
      <c r="AX85" s="71"/>
      <c r="AY85" s="71"/>
      <c r="AZ85" s="71"/>
      <c r="BA85" s="71"/>
      <c r="BB85" s="71"/>
      <c r="BC85" s="71"/>
      <c r="BD85" s="71"/>
      <c r="BE85" s="71"/>
      <c r="BF85" s="71"/>
      <c r="BG85" s="71"/>
      <c r="BH85" s="71"/>
      <c r="BI85" s="71"/>
      <c r="BJ85" s="71"/>
      <c r="BK85" s="71"/>
      <c r="BL85" s="71"/>
      <c r="BM85" s="71"/>
      <c r="BN85" s="71"/>
      <c r="BO85" s="71"/>
      <c r="BP85" s="71"/>
      <c r="BQ85" s="71"/>
      <c r="BR85" s="71"/>
      <c r="BS85" s="71"/>
    </row>
    <row r="86" spans="14:71">
      <c r="N86" s="71"/>
      <c r="O86" s="71"/>
      <c r="P86" s="71"/>
      <c r="Q86" s="71"/>
      <c r="R86" s="71"/>
      <c r="S86" s="71"/>
      <c r="T86" s="71"/>
      <c r="U86" s="71"/>
      <c r="V86" s="71"/>
      <c r="W86" s="71"/>
      <c r="X86" s="71"/>
      <c r="Y86" s="71"/>
      <c r="Z86" s="71"/>
      <c r="AA86" s="71"/>
      <c r="AB86" s="71"/>
      <c r="AC86" s="71"/>
      <c r="AD86" s="71"/>
      <c r="AE86" s="71"/>
      <c r="AF86" s="71"/>
      <c r="AG86" s="71"/>
      <c r="AH86" s="71"/>
      <c r="AI86" s="71"/>
      <c r="AJ86" s="71"/>
      <c r="AK86" s="71"/>
      <c r="AL86" s="71"/>
      <c r="AM86" s="71"/>
      <c r="AN86" s="71"/>
      <c r="AO86" s="71"/>
      <c r="AP86" s="71"/>
      <c r="AQ86" s="71"/>
      <c r="AR86" s="71"/>
      <c r="AS86" s="71"/>
      <c r="AT86" s="71"/>
      <c r="AU86" s="71"/>
      <c r="AV86" s="71"/>
      <c r="AW86" s="71"/>
      <c r="AX86" s="71"/>
      <c r="AY86" s="71"/>
      <c r="AZ86" s="71"/>
      <c r="BA86" s="71"/>
      <c r="BB86" s="71"/>
      <c r="BC86" s="71"/>
      <c r="BD86" s="71"/>
      <c r="BE86" s="71"/>
      <c r="BF86" s="71"/>
      <c r="BG86" s="71"/>
      <c r="BH86" s="71"/>
      <c r="BI86" s="71"/>
      <c r="BJ86" s="71"/>
      <c r="BK86" s="71"/>
      <c r="BL86" s="71"/>
      <c r="BM86" s="71"/>
      <c r="BN86" s="71"/>
      <c r="BO86" s="71"/>
      <c r="BP86" s="71"/>
      <c r="BQ86" s="71"/>
      <c r="BR86" s="71"/>
      <c r="BS86" s="71"/>
    </row>
    <row r="87" spans="14:71">
      <c r="N87" s="71"/>
      <c r="O87" s="71"/>
      <c r="P87" s="71"/>
      <c r="Q87" s="71"/>
      <c r="R87" s="71"/>
      <c r="S87" s="71"/>
      <c r="T87" s="71"/>
      <c r="U87" s="71"/>
      <c r="V87" s="71"/>
      <c r="W87" s="71"/>
      <c r="X87" s="71"/>
      <c r="Y87" s="71"/>
      <c r="Z87" s="71"/>
      <c r="AA87" s="71"/>
      <c r="AB87" s="71"/>
      <c r="AC87" s="71"/>
      <c r="AD87" s="71"/>
      <c r="AE87" s="71"/>
      <c r="AF87" s="71"/>
      <c r="AG87" s="71"/>
      <c r="AH87" s="71"/>
      <c r="AI87" s="71"/>
      <c r="AJ87" s="71"/>
      <c r="AK87" s="71"/>
      <c r="AL87" s="71"/>
      <c r="AM87" s="71"/>
      <c r="AN87" s="71"/>
      <c r="AO87" s="71"/>
      <c r="AP87" s="71"/>
      <c r="AQ87" s="71"/>
      <c r="AR87" s="71"/>
      <c r="AS87" s="71"/>
      <c r="AT87" s="71"/>
      <c r="AU87" s="71"/>
      <c r="AV87" s="71"/>
      <c r="AW87" s="71"/>
      <c r="AX87" s="71"/>
      <c r="AY87" s="71"/>
      <c r="AZ87" s="71"/>
      <c r="BA87" s="71"/>
      <c r="BB87" s="71"/>
      <c r="BC87" s="71"/>
      <c r="BD87" s="71"/>
      <c r="BE87" s="71"/>
      <c r="BF87" s="71"/>
      <c r="BG87" s="71"/>
      <c r="BH87" s="71"/>
      <c r="BI87" s="71"/>
      <c r="BJ87" s="71"/>
      <c r="BK87" s="71"/>
      <c r="BL87" s="71"/>
      <c r="BM87" s="71"/>
      <c r="BN87" s="71"/>
      <c r="BO87" s="71"/>
      <c r="BP87" s="71"/>
      <c r="BQ87" s="71"/>
      <c r="BR87" s="71"/>
      <c r="BS87" s="71"/>
    </row>
    <row r="88" spans="14:71">
      <c r="N88" s="71"/>
      <c r="O88" s="71"/>
      <c r="P88" s="71"/>
      <c r="Q88" s="71"/>
      <c r="R88" s="71"/>
      <c r="S88" s="71"/>
      <c r="T88" s="71"/>
      <c r="U88" s="71"/>
      <c r="V88" s="71"/>
      <c r="W88" s="71"/>
      <c r="X88" s="71"/>
      <c r="Y88" s="71"/>
      <c r="Z88" s="71"/>
      <c r="AA88" s="71"/>
      <c r="AB88" s="71"/>
      <c r="AC88" s="71"/>
      <c r="AD88" s="71"/>
      <c r="AE88" s="71"/>
      <c r="AF88" s="71"/>
      <c r="AG88" s="71"/>
      <c r="AH88" s="71"/>
      <c r="AI88" s="71"/>
      <c r="AJ88" s="71"/>
      <c r="AK88" s="71"/>
      <c r="AL88" s="71"/>
      <c r="AM88" s="71"/>
      <c r="AN88" s="71"/>
      <c r="AO88" s="71"/>
      <c r="AP88" s="71"/>
      <c r="AQ88" s="71"/>
      <c r="AR88" s="71"/>
      <c r="AS88" s="71"/>
      <c r="AT88" s="71"/>
      <c r="AU88" s="71"/>
      <c r="AV88" s="71"/>
      <c r="AW88" s="71"/>
      <c r="AX88" s="71"/>
      <c r="AY88" s="71"/>
      <c r="AZ88" s="71"/>
      <c r="BA88" s="71"/>
      <c r="BB88" s="71"/>
      <c r="BC88" s="71"/>
      <c r="BD88" s="71"/>
      <c r="BE88" s="71"/>
      <c r="BF88" s="71"/>
      <c r="BG88" s="71"/>
      <c r="BH88" s="71"/>
      <c r="BI88" s="71"/>
      <c r="BJ88" s="71"/>
      <c r="BK88" s="71"/>
      <c r="BL88" s="71"/>
      <c r="BM88" s="71"/>
      <c r="BN88" s="71"/>
      <c r="BO88" s="71"/>
      <c r="BP88" s="71"/>
      <c r="BQ88" s="71"/>
      <c r="BR88" s="71"/>
      <c r="BS88" s="71"/>
    </row>
    <row r="89" spans="14:71">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71"/>
      <c r="AT89" s="71"/>
      <c r="AU89" s="71"/>
      <c r="AV89" s="71"/>
      <c r="AW89" s="71"/>
      <c r="AX89" s="71"/>
      <c r="AY89" s="71"/>
      <c r="AZ89" s="71"/>
      <c r="BA89" s="71"/>
      <c r="BB89" s="71"/>
      <c r="BC89" s="71"/>
      <c r="BD89" s="71"/>
      <c r="BE89" s="71"/>
      <c r="BF89" s="71"/>
      <c r="BG89" s="71"/>
      <c r="BH89" s="71"/>
      <c r="BI89" s="71"/>
      <c r="BJ89" s="71"/>
      <c r="BK89" s="71"/>
      <c r="BL89" s="71"/>
      <c r="BM89" s="71"/>
      <c r="BN89" s="71"/>
      <c r="BO89" s="71"/>
      <c r="BP89" s="71"/>
      <c r="BQ89" s="71"/>
      <c r="BR89" s="71"/>
      <c r="BS89" s="71"/>
    </row>
    <row r="90" spans="14:71">
      <c r="N90" s="71"/>
      <c r="O90" s="71"/>
      <c r="P90" s="71"/>
      <c r="Q90" s="71"/>
      <c r="R90" s="71"/>
      <c r="S90" s="71"/>
      <c r="T90" s="71"/>
      <c r="U90" s="71"/>
      <c r="V90" s="71"/>
      <c r="W90" s="71"/>
      <c r="X90" s="71"/>
      <c r="Y90" s="71"/>
      <c r="Z90" s="71"/>
      <c r="AA90" s="71"/>
      <c r="AB90" s="71"/>
      <c r="AC90" s="71"/>
      <c r="AD90" s="71"/>
      <c r="AE90" s="71"/>
      <c r="AF90" s="71"/>
      <c r="AG90" s="71"/>
      <c r="AH90" s="71"/>
      <c r="AI90" s="71"/>
      <c r="AJ90" s="71"/>
      <c r="AK90" s="71"/>
      <c r="AL90" s="71"/>
      <c r="AM90" s="71"/>
      <c r="AN90" s="71"/>
      <c r="AO90" s="71"/>
      <c r="AP90" s="71"/>
      <c r="AQ90" s="71"/>
      <c r="AR90" s="71"/>
      <c r="AS90" s="71"/>
      <c r="AT90" s="71"/>
      <c r="AU90" s="71"/>
      <c r="AV90" s="71"/>
      <c r="AW90" s="71"/>
      <c r="AX90" s="71"/>
      <c r="AY90" s="71"/>
      <c r="AZ90" s="71"/>
      <c r="BA90" s="71"/>
      <c r="BB90" s="71"/>
      <c r="BC90" s="71"/>
      <c r="BD90" s="71"/>
      <c r="BE90" s="71"/>
      <c r="BF90" s="71"/>
      <c r="BG90" s="71"/>
      <c r="BH90" s="71"/>
      <c r="BI90" s="71"/>
      <c r="BJ90" s="71"/>
      <c r="BK90" s="71"/>
      <c r="BL90" s="71"/>
      <c r="BM90" s="71"/>
      <c r="BN90" s="71"/>
      <c r="BO90" s="71"/>
      <c r="BP90" s="71"/>
      <c r="BQ90" s="71"/>
      <c r="BR90" s="71"/>
      <c r="BS90" s="71"/>
    </row>
    <row r="91" spans="14: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1"/>
      <c r="AT91" s="71"/>
      <c r="AU91" s="71"/>
      <c r="AV91" s="71"/>
      <c r="AW91" s="71"/>
      <c r="AX91" s="71"/>
      <c r="AY91" s="71"/>
      <c r="AZ91" s="71"/>
      <c r="BA91" s="71"/>
      <c r="BB91" s="71"/>
      <c r="BC91" s="71"/>
      <c r="BD91" s="71"/>
      <c r="BE91" s="71"/>
      <c r="BF91" s="71"/>
      <c r="BG91" s="71"/>
      <c r="BH91" s="71"/>
      <c r="BI91" s="71"/>
      <c r="BJ91" s="71"/>
      <c r="BK91" s="71"/>
      <c r="BL91" s="71"/>
      <c r="BM91" s="71"/>
      <c r="BN91" s="71"/>
      <c r="BO91" s="71"/>
      <c r="BP91" s="71"/>
      <c r="BQ91" s="71"/>
      <c r="BR91" s="71"/>
      <c r="BS91" s="71"/>
    </row>
    <row r="92" spans="14: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71"/>
      <c r="AT92" s="71"/>
      <c r="AU92" s="71"/>
      <c r="AV92" s="71"/>
      <c r="AW92" s="71"/>
      <c r="AX92" s="71"/>
      <c r="AY92" s="71"/>
      <c r="AZ92" s="71"/>
      <c r="BA92" s="71"/>
      <c r="BB92" s="71"/>
      <c r="BC92" s="71"/>
      <c r="BD92" s="71"/>
      <c r="BE92" s="71"/>
      <c r="BF92" s="71"/>
      <c r="BG92" s="71"/>
      <c r="BH92" s="71"/>
      <c r="BI92" s="71"/>
      <c r="BJ92" s="71"/>
      <c r="BK92" s="71"/>
      <c r="BL92" s="71"/>
      <c r="BM92" s="71"/>
      <c r="BN92" s="71"/>
      <c r="BO92" s="71"/>
      <c r="BP92" s="71"/>
      <c r="BQ92" s="71"/>
      <c r="BR92" s="71"/>
      <c r="BS92" s="71"/>
    </row>
    <row r="93" spans="14:71">
      <c r="N93" s="71"/>
      <c r="O93" s="71"/>
      <c r="P93" s="71"/>
      <c r="Q93" s="71"/>
      <c r="R93" s="71"/>
      <c r="S93" s="71"/>
      <c r="T93" s="71"/>
      <c r="U93" s="71"/>
      <c r="V93" s="71"/>
      <c r="W93" s="71"/>
      <c r="X93" s="71"/>
      <c r="Y93" s="71"/>
      <c r="Z93" s="71"/>
      <c r="AA93" s="71"/>
      <c r="AB93" s="71"/>
      <c r="AC93" s="71"/>
      <c r="AD93" s="71"/>
      <c r="AE93" s="71"/>
      <c r="AF93" s="71"/>
      <c r="AG93" s="71"/>
      <c r="AH93" s="71"/>
      <c r="AI93" s="71"/>
      <c r="AJ93" s="71"/>
      <c r="AK93" s="71"/>
      <c r="AL93" s="71"/>
      <c r="AM93" s="71"/>
      <c r="AN93" s="71"/>
      <c r="AO93" s="71"/>
      <c r="AP93" s="71"/>
      <c r="AQ93" s="71"/>
      <c r="AR93" s="71"/>
      <c r="AS93" s="71"/>
      <c r="AT93" s="71"/>
      <c r="AU93" s="71"/>
      <c r="AV93" s="71"/>
      <c r="AW93" s="71"/>
      <c r="AX93" s="71"/>
      <c r="AY93" s="71"/>
      <c r="AZ93" s="71"/>
      <c r="BA93" s="71"/>
      <c r="BB93" s="71"/>
      <c r="BC93" s="71"/>
      <c r="BD93" s="71"/>
      <c r="BE93" s="71"/>
      <c r="BF93" s="71"/>
      <c r="BG93" s="71"/>
      <c r="BH93" s="71"/>
      <c r="BI93" s="71"/>
      <c r="BJ93" s="71"/>
      <c r="BK93" s="71"/>
      <c r="BL93" s="71"/>
      <c r="BM93" s="71"/>
      <c r="BN93" s="71"/>
      <c r="BO93" s="71"/>
      <c r="BP93" s="71"/>
      <c r="BQ93" s="71"/>
      <c r="BR93" s="71"/>
      <c r="BS93" s="71"/>
    </row>
    <row r="94" spans="14:71">
      <c r="N94" s="71"/>
      <c r="O94" s="71"/>
      <c r="P94" s="71"/>
      <c r="Q94" s="71"/>
      <c r="R94" s="71"/>
      <c r="S94" s="71"/>
      <c r="T94" s="71"/>
      <c r="U94" s="71"/>
      <c r="V94" s="71"/>
      <c r="W94" s="71"/>
      <c r="X94" s="71"/>
      <c r="Y94" s="71"/>
      <c r="Z94" s="71"/>
      <c r="AA94" s="71"/>
      <c r="AB94" s="71"/>
      <c r="AC94" s="71"/>
      <c r="AD94" s="71"/>
      <c r="AE94" s="71"/>
      <c r="AF94" s="71"/>
      <c r="AG94" s="71"/>
      <c r="AH94" s="71"/>
      <c r="AI94" s="71"/>
      <c r="AJ94" s="71"/>
      <c r="AK94" s="71"/>
      <c r="AL94" s="71"/>
      <c r="AM94" s="71"/>
      <c r="AN94" s="71"/>
      <c r="AO94" s="71"/>
      <c r="AP94" s="71"/>
      <c r="AQ94" s="71"/>
      <c r="AR94" s="71"/>
      <c r="AS94" s="71"/>
      <c r="AT94" s="71"/>
      <c r="AU94" s="71"/>
      <c r="AV94" s="71"/>
      <c r="AW94" s="71"/>
      <c r="AX94" s="71"/>
      <c r="AY94" s="71"/>
      <c r="AZ94" s="71"/>
      <c r="BA94" s="71"/>
      <c r="BB94" s="71"/>
      <c r="BC94" s="71"/>
      <c r="BD94" s="71"/>
      <c r="BE94" s="71"/>
      <c r="BF94" s="71"/>
      <c r="BG94" s="71"/>
      <c r="BH94" s="71"/>
      <c r="BI94" s="71"/>
      <c r="BJ94" s="71"/>
      <c r="BK94" s="71"/>
      <c r="BL94" s="71"/>
      <c r="BM94" s="71"/>
      <c r="BN94" s="71"/>
      <c r="BO94" s="71"/>
      <c r="BP94" s="71"/>
      <c r="BQ94" s="71"/>
      <c r="BR94" s="71"/>
      <c r="BS94" s="71"/>
    </row>
    <row r="95" spans="14:71">
      <c r="N95" s="71"/>
      <c r="O95" s="71"/>
      <c r="P95" s="71"/>
      <c r="Q95" s="71"/>
      <c r="R95" s="71"/>
      <c r="S95" s="71"/>
      <c r="T95" s="71"/>
      <c r="U95" s="71"/>
      <c r="V95" s="71"/>
      <c r="W95" s="71"/>
      <c r="X95" s="71"/>
      <c r="Y95" s="71"/>
      <c r="Z95" s="71"/>
      <c r="AA95" s="71"/>
      <c r="AB95" s="71"/>
      <c r="AC95" s="71"/>
      <c r="AD95" s="71"/>
      <c r="AE95" s="71"/>
      <c r="AF95" s="71"/>
      <c r="AG95" s="71"/>
      <c r="AH95" s="71"/>
      <c r="AI95" s="71"/>
      <c r="AJ95" s="71"/>
      <c r="AK95" s="71"/>
      <c r="AL95" s="71"/>
      <c r="AM95" s="71"/>
      <c r="AN95" s="71"/>
      <c r="AO95" s="71"/>
      <c r="AP95" s="71"/>
      <c r="AQ95" s="71"/>
      <c r="AR95" s="71"/>
      <c r="AS95" s="71"/>
      <c r="AT95" s="71"/>
      <c r="AU95" s="71"/>
      <c r="AV95" s="71"/>
      <c r="AW95" s="71"/>
      <c r="AX95" s="71"/>
      <c r="AY95" s="71"/>
      <c r="AZ95" s="71"/>
      <c r="BA95" s="71"/>
      <c r="BB95" s="71"/>
      <c r="BC95" s="71"/>
      <c r="BD95" s="71"/>
      <c r="BE95" s="71"/>
      <c r="BF95" s="71"/>
      <c r="BG95" s="71"/>
      <c r="BH95" s="71"/>
      <c r="BI95" s="71"/>
      <c r="BJ95" s="71"/>
      <c r="BK95" s="71"/>
      <c r="BL95" s="71"/>
      <c r="BM95" s="71"/>
      <c r="BN95" s="71"/>
      <c r="BO95" s="71"/>
      <c r="BP95" s="71"/>
      <c r="BQ95" s="71"/>
      <c r="BR95" s="71"/>
      <c r="BS95" s="71"/>
    </row>
    <row r="96" spans="14: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c r="AS96" s="71"/>
      <c r="AT96" s="71"/>
      <c r="AU96" s="71"/>
      <c r="AV96" s="71"/>
      <c r="AW96" s="71"/>
      <c r="AX96" s="71"/>
      <c r="AY96" s="71"/>
      <c r="AZ96" s="71"/>
      <c r="BA96" s="71"/>
      <c r="BB96" s="71"/>
      <c r="BC96" s="71"/>
      <c r="BD96" s="71"/>
      <c r="BE96" s="71"/>
      <c r="BF96" s="71"/>
      <c r="BG96" s="71"/>
      <c r="BH96" s="71"/>
      <c r="BI96" s="71"/>
      <c r="BJ96" s="71"/>
      <c r="BK96" s="71"/>
      <c r="BL96" s="71"/>
      <c r="BM96" s="71"/>
      <c r="BN96" s="71"/>
      <c r="BO96" s="71"/>
      <c r="BP96" s="71"/>
      <c r="BQ96" s="71"/>
      <c r="BR96" s="71"/>
      <c r="BS96" s="71"/>
    </row>
    <row r="97" spans="14:71">
      <c r="N97" s="71"/>
      <c r="O97" s="71"/>
      <c r="P97" s="71"/>
      <c r="Q97" s="71"/>
      <c r="R97" s="71"/>
      <c r="S97" s="71"/>
      <c r="T97" s="71"/>
      <c r="U97" s="71"/>
      <c r="V97" s="71"/>
      <c r="W97" s="71"/>
      <c r="X97" s="71"/>
      <c r="Y97" s="71"/>
      <c r="Z97" s="71"/>
      <c r="AA97" s="71"/>
      <c r="AB97" s="71"/>
      <c r="AC97" s="71"/>
      <c r="AD97" s="71"/>
      <c r="AE97" s="71"/>
      <c r="AF97" s="71"/>
      <c r="AG97" s="71"/>
      <c r="AH97" s="71"/>
      <c r="AI97" s="71"/>
      <c r="AJ97" s="71"/>
      <c r="AK97" s="71"/>
      <c r="AL97" s="71"/>
      <c r="AM97" s="71"/>
      <c r="AN97" s="71"/>
      <c r="AO97" s="71"/>
      <c r="AP97" s="71"/>
      <c r="AQ97" s="71"/>
      <c r="AR97" s="71"/>
      <c r="AS97" s="71"/>
      <c r="AT97" s="71"/>
      <c r="AU97" s="71"/>
      <c r="AV97" s="71"/>
      <c r="AW97" s="71"/>
      <c r="AX97" s="71"/>
      <c r="AY97" s="71"/>
      <c r="AZ97" s="71"/>
      <c r="BA97" s="71"/>
      <c r="BB97" s="71"/>
      <c r="BC97" s="71"/>
      <c r="BD97" s="71"/>
      <c r="BE97" s="71"/>
      <c r="BF97" s="71"/>
      <c r="BG97" s="71"/>
      <c r="BH97" s="71"/>
      <c r="BI97" s="71"/>
      <c r="BJ97" s="71"/>
      <c r="BK97" s="71"/>
      <c r="BL97" s="71"/>
      <c r="BM97" s="71"/>
      <c r="BN97" s="71"/>
      <c r="BO97" s="71"/>
      <c r="BP97" s="71"/>
      <c r="BQ97" s="71"/>
      <c r="BR97" s="71"/>
      <c r="BS97" s="71"/>
    </row>
    <row r="98" spans="14:71">
      <c r="N98" s="71"/>
      <c r="O98" s="71"/>
      <c r="P98" s="71"/>
      <c r="Q98" s="71"/>
      <c r="R98" s="71"/>
      <c r="S98" s="71"/>
      <c r="T98" s="71"/>
      <c r="U98" s="71"/>
      <c r="V98" s="71"/>
      <c r="W98" s="71"/>
      <c r="X98" s="71"/>
      <c r="Y98" s="71"/>
      <c r="Z98" s="71"/>
      <c r="AA98" s="71"/>
      <c r="AB98" s="71"/>
      <c r="AC98" s="71"/>
      <c r="AD98" s="71"/>
      <c r="AE98" s="71"/>
      <c r="AF98" s="71"/>
      <c r="AG98" s="71"/>
      <c r="AH98" s="71"/>
      <c r="AI98" s="71"/>
      <c r="AJ98" s="71"/>
      <c r="AK98" s="71"/>
      <c r="AL98" s="71"/>
      <c r="AM98" s="71"/>
      <c r="AN98" s="71"/>
      <c r="AO98" s="71"/>
      <c r="AP98" s="71"/>
      <c r="AQ98" s="71"/>
      <c r="AR98" s="71"/>
      <c r="AS98" s="71"/>
      <c r="AT98" s="71"/>
      <c r="AU98" s="71"/>
      <c r="AV98" s="71"/>
      <c r="AW98" s="71"/>
      <c r="AX98" s="71"/>
      <c r="AY98" s="71"/>
      <c r="AZ98" s="71"/>
      <c r="BA98" s="71"/>
      <c r="BB98" s="71"/>
      <c r="BC98" s="71"/>
      <c r="BD98" s="71"/>
      <c r="BE98" s="71"/>
      <c r="BF98" s="71"/>
      <c r="BG98" s="71"/>
      <c r="BH98" s="71"/>
      <c r="BI98" s="71"/>
      <c r="BJ98" s="71"/>
      <c r="BK98" s="71"/>
      <c r="BL98" s="71"/>
      <c r="BM98" s="71"/>
      <c r="BN98" s="71"/>
      <c r="BO98" s="71"/>
      <c r="BP98" s="71"/>
      <c r="BQ98" s="71"/>
      <c r="BR98" s="71"/>
      <c r="BS98" s="71"/>
    </row>
    <row r="99" spans="14:71">
      <c r="N99" s="71"/>
      <c r="O99" s="71"/>
      <c r="P99" s="71"/>
      <c r="Q99" s="71"/>
      <c r="R99" s="71"/>
      <c r="S99" s="71"/>
      <c r="T99" s="71"/>
      <c r="U99" s="71"/>
      <c r="V99" s="71"/>
      <c r="W99" s="71"/>
      <c r="X99" s="71"/>
      <c r="Y99" s="71"/>
      <c r="Z99" s="71"/>
      <c r="AA99" s="71"/>
      <c r="AB99" s="71"/>
      <c r="AC99" s="71"/>
      <c r="AD99" s="71"/>
      <c r="AE99" s="71"/>
      <c r="AF99" s="71"/>
      <c r="AG99" s="71"/>
      <c r="AH99" s="71"/>
      <c r="AI99" s="71"/>
      <c r="AJ99" s="71"/>
      <c r="AK99" s="71"/>
      <c r="AL99" s="71"/>
      <c r="AM99" s="71"/>
      <c r="AN99" s="71"/>
      <c r="AO99" s="71"/>
      <c r="AP99" s="71"/>
      <c r="AQ99" s="71"/>
      <c r="AR99" s="71"/>
      <c r="AS99" s="71"/>
      <c r="AT99" s="71"/>
      <c r="AU99" s="71"/>
      <c r="AV99" s="71"/>
      <c r="AW99" s="71"/>
      <c r="AX99" s="71"/>
      <c r="AY99" s="71"/>
      <c r="AZ99" s="71"/>
      <c r="BA99" s="71"/>
      <c r="BB99" s="71"/>
      <c r="BC99" s="71"/>
      <c r="BD99" s="71"/>
      <c r="BE99" s="71"/>
      <c r="BF99" s="71"/>
      <c r="BG99" s="71"/>
      <c r="BH99" s="71"/>
      <c r="BI99" s="71"/>
      <c r="BJ99" s="71"/>
      <c r="BK99" s="71"/>
      <c r="BL99" s="71"/>
      <c r="BM99" s="71"/>
      <c r="BN99" s="71"/>
      <c r="BO99" s="71"/>
      <c r="BP99" s="71"/>
      <c r="BQ99" s="71"/>
      <c r="BR99" s="71"/>
      <c r="BS99" s="71"/>
    </row>
    <row r="100" spans="14:71">
      <c r="N100" s="71"/>
      <c r="O100" s="71"/>
      <c r="P100" s="71"/>
      <c r="Q100" s="71"/>
      <c r="R100" s="71"/>
      <c r="S100" s="71"/>
      <c r="T100" s="71"/>
      <c r="U100" s="71"/>
      <c r="V100" s="71"/>
      <c r="W100" s="71"/>
      <c r="X100" s="71"/>
      <c r="Y100" s="71"/>
      <c r="Z100" s="71"/>
      <c r="AA100" s="71"/>
      <c r="AB100" s="71"/>
      <c r="AC100" s="71"/>
      <c r="AD100" s="71"/>
      <c r="AE100" s="71"/>
      <c r="AF100" s="71"/>
      <c r="AG100" s="71"/>
      <c r="AH100" s="71"/>
      <c r="AI100" s="71"/>
      <c r="AJ100" s="71"/>
      <c r="AK100" s="71"/>
      <c r="AL100" s="71"/>
      <c r="AM100" s="71"/>
      <c r="AN100" s="71"/>
      <c r="AO100" s="71"/>
      <c r="AP100" s="71"/>
      <c r="AQ100" s="71"/>
      <c r="AR100" s="71"/>
      <c r="AS100" s="71"/>
      <c r="AT100" s="71"/>
      <c r="AU100" s="71"/>
      <c r="AV100" s="71"/>
      <c r="AW100" s="71"/>
      <c r="AX100" s="71"/>
      <c r="AY100" s="71"/>
      <c r="AZ100" s="71"/>
      <c r="BA100" s="71"/>
      <c r="BB100" s="71"/>
      <c r="BC100" s="71"/>
      <c r="BD100" s="71"/>
      <c r="BE100" s="71"/>
      <c r="BF100" s="71"/>
      <c r="BG100" s="71"/>
      <c r="BH100" s="71"/>
      <c r="BI100" s="71"/>
      <c r="BJ100" s="71"/>
      <c r="BK100" s="71"/>
      <c r="BL100" s="71"/>
      <c r="BM100" s="71"/>
      <c r="BN100" s="71"/>
      <c r="BO100" s="71"/>
      <c r="BP100" s="71"/>
      <c r="BQ100" s="71"/>
      <c r="BR100" s="71"/>
      <c r="BS100" s="71"/>
    </row>
    <row r="101" spans="14:71">
      <c r="N101" s="71"/>
      <c r="O101" s="71"/>
      <c r="P101" s="71"/>
      <c r="Q101" s="71"/>
      <c r="R101" s="71"/>
      <c r="S101" s="71"/>
      <c r="T101" s="71"/>
      <c r="U101" s="71"/>
      <c r="V101" s="71"/>
      <c r="W101" s="71"/>
      <c r="X101" s="71"/>
      <c r="Y101" s="71"/>
      <c r="Z101" s="71"/>
      <c r="AA101" s="71"/>
      <c r="AB101" s="71"/>
      <c r="AC101" s="71"/>
      <c r="AD101" s="71"/>
      <c r="AE101" s="71"/>
      <c r="AF101" s="71"/>
      <c r="AG101" s="71"/>
      <c r="AH101" s="71"/>
      <c r="AI101" s="71"/>
      <c r="AJ101" s="71"/>
      <c r="AK101" s="71"/>
      <c r="AL101" s="71"/>
      <c r="AM101" s="71"/>
      <c r="AN101" s="71"/>
      <c r="AO101" s="71"/>
      <c r="AP101" s="71"/>
      <c r="AQ101" s="71"/>
      <c r="AR101" s="71"/>
      <c r="AS101" s="71"/>
      <c r="AT101" s="71"/>
      <c r="AU101" s="71"/>
      <c r="AV101" s="71"/>
      <c r="AW101" s="71"/>
      <c r="AX101" s="71"/>
      <c r="AY101" s="71"/>
      <c r="AZ101" s="71"/>
      <c r="BA101" s="71"/>
      <c r="BB101" s="71"/>
      <c r="BC101" s="71"/>
      <c r="BD101" s="71"/>
      <c r="BE101" s="71"/>
      <c r="BF101" s="71"/>
      <c r="BG101" s="71"/>
      <c r="BH101" s="71"/>
      <c r="BI101" s="71"/>
      <c r="BJ101" s="71"/>
      <c r="BK101" s="71"/>
      <c r="BL101" s="71"/>
      <c r="BM101" s="71"/>
      <c r="BN101" s="71"/>
      <c r="BO101" s="71"/>
      <c r="BP101" s="71"/>
      <c r="BQ101" s="71"/>
      <c r="BR101" s="71"/>
      <c r="BS101" s="71"/>
    </row>
    <row r="102" spans="14:71">
      <c r="N102" s="71"/>
      <c r="O102" s="71"/>
      <c r="P102" s="71"/>
      <c r="Q102" s="71"/>
      <c r="R102" s="71"/>
      <c r="S102" s="71"/>
      <c r="T102" s="71"/>
      <c r="U102" s="71"/>
      <c r="V102" s="71"/>
      <c r="W102" s="71"/>
      <c r="X102" s="71"/>
      <c r="Y102" s="71"/>
      <c r="Z102" s="71"/>
      <c r="AA102" s="71"/>
      <c r="AB102" s="71"/>
      <c r="AC102" s="71"/>
      <c r="AD102" s="71"/>
      <c r="AE102" s="71"/>
      <c r="AF102" s="71"/>
      <c r="AG102" s="71"/>
      <c r="AH102" s="71"/>
      <c r="AI102" s="71"/>
      <c r="AJ102" s="71"/>
      <c r="AK102" s="71"/>
      <c r="AL102" s="71"/>
      <c r="AM102" s="71"/>
      <c r="AN102" s="71"/>
      <c r="AO102" s="71"/>
      <c r="AP102" s="71"/>
      <c r="AQ102" s="71"/>
      <c r="AR102" s="71"/>
      <c r="AS102" s="71"/>
      <c r="AT102" s="71"/>
      <c r="AU102" s="71"/>
      <c r="AV102" s="71"/>
      <c r="AW102" s="71"/>
      <c r="AX102" s="71"/>
      <c r="AY102" s="71"/>
      <c r="AZ102" s="71"/>
      <c r="BA102" s="71"/>
      <c r="BB102" s="71"/>
      <c r="BC102" s="71"/>
      <c r="BD102" s="71"/>
      <c r="BE102" s="71"/>
      <c r="BF102" s="71"/>
      <c r="BG102" s="71"/>
      <c r="BH102" s="71"/>
      <c r="BI102" s="71"/>
      <c r="BJ102" s="71"/>
      <c r="BK102" s="71"/>
      <c r="BL102" s="71"/>
      <c r="BM102" s="71"/>
      <c r="BN102" s="71"/>
      <c r="BO102" s="71"/>
      <c r="BP102" s="71"/>
      <c r="BQ102" s="71"/>
      <c r="BR102" s="71"/>
      <c r="BS102" s="71"/>
    </row>
    <row r="103" spans="14:71">
      <c r="N103" s="71"/>
      <c r="O103" s="71"/>
      <c r="P103" s="71"/>
      <c r="Q103" s="71"/>
      <c r="R103" s="71"/>
      <c r="S103" s="71"/>
      <c r="T103" s="71"/>
      <c r="U103" s="71"/>
      <c r="V103" s="71"/>
      <c r="W103" s="71"/>
      <c r="X103" s="71"/>
      <c r="Y103" s="71"/>
      <c r="Z103" s="71"/>
      <c r="AA103" s="71"/>
      <c r="AB103" s="71"/>
      <c r="AC103" s="71"/>
      <c r="AD103" s="71"/>
      <c r="AE103" s="71"/>
      <c r="AF103" s="71"/>
      <c r="AG103" s="71"/>
      <c r="AH103" s="71"/>
      <c r="AI103" s="71"/>
      <c r="AJ103" s="71"/>
      <c r="AK103" s="71"/>
      <c r="AL103" s="71"/>
      <c r="AM103" s="71"/>
      <c r="AN103" s="71"/>
      <c r="AO103" s="71"/>
      <c r="AP103" s="71"/>
      <c r="AQ103" s="71"/>
      <c r="AR103" s="71"/>
      <c r="AS103" s="71"/>
      <c r="AT103" s="71"/>
      <c r="AU103" s="71"/>
      <c r="AV103" s="71"/>
      <c r="AW103" s="71"/>
      <c r="AX103" s="71"/>
      <c r="AY103" s="71"/>
      <c r="AZ103" s="71"/>
      <c r="BA103" s="71"/>
      <c r="BB103" s="71"/>
      <c r="BC103" s="71"/>
      <c r="BD103" s="71"/>
      <c r="BE103" s="71"/>
      <c r="BF103" s="71"/>
      <c r="BG103" s="71"/>
      <c r="BH103" s="71"/>
      <c r="BI103" s="71"/>
      <c r="BJ103" s="71"/>
      <c r="BK103" s="71"/>
      <c r="BL103" s="71"/>
      <c r="BM103" s="71"/>
      <c r="BN103" s="71"/>
      <c r="BO103" s="71"/>
      <c r="BP103" s="71"/>
      <c r="BQ103" s="71"/>
      <c r="BR103" s="71"/>
      <c r="BS103" s="71"/>
    </row>
    <row r="104" spans="14:71">
      <c r="N104" s="71"/>
      <c r="O104" s="71"/>
      <c r="P104" s="71"/>
      <c r="Q104" s="71"/>
      <c r="R104" s="71"/>
      <c r="S104" s="71"/>
      <c r="T104" s="71"/>
      <c r="U104" s="71"/>
      <c r="V104" s="71"/>
      <c r="W104" s="71"/>
      <c r="X104" s="71"/>
      <c r="Y104" s="71"/>
      <c r="Z104" s="71"/>
      <c r="AA104" s="71"/>
      <c r="AB104" s="71"/>
      <c r="AC104" s="71"/>
      <c r="AD104" s="71"/>
      <c r="AE104" s="71"/>
      <c r="AF104" s="71"/>
      <c r="AG104" s="71"/>
      <c r="AH104" s="71"/>
      <c r="AI104" s="71"/>
      <c r="AJ104" s="71"/>
      <c r="AK104" s="71"/>
      <c r="AL104" s="71"/>
      <c r="AM104" s="71"/>
      <c r="AN104" s="71"/>
      <c r="AO104" s="71"/>
      <c r="AP104" s="71"/>
      <c r="AQ104" s="71"/>
      <c r="AR104" s="71"/>
      <c r="AS104" s="71"/>
      <c r="AT104" s="71"/>
      <c r="AU104" s="71"/>
      <c r="AV104" s="71"/>
      <c r="AW104" s="71"/>
      <c r="AX104" s="71"/>
      <c r="AY104" s="71"/>
      <c r="AZ104" s="71"/>
      <c r="BA104" s="71"/>
      <c r="BB104" s="71"/>
      <c r="BC104" s="71"/>
      <c r="BD104" s="71"/>
      <c r="BE104" s="71"/>
      <c r="BF104" s="71"/>
      <c r="BG104" s="71"/>
      <c r="BH104" s="71"/>
      <c r="BI104" s="71"/>
      <c r="BJ104" s="71"/>
      <c r="BK104" s="71"/>
      <c r="BL104" s="71"/>
      <c r="BM104" s="71"/>
      <c r="BN104" s="71"/>
      <c r="BO104" s="71"/>
      <c r="BP104" s="71"/>
      <c r="BQ104" s="71"/>
      <c r="BR104" s="71"/>
      <c r="BS104" s="71"/>
    </row>
    <row r="105" spans="14:71">
      <c r="N105" s="71"/>
      <c r="O105" s="71"/>
      <c r="P105" s="71"/>
      <c r="Q105" s="71"/>
      <c r="R105" s="71"/>
      <c r="S105" s="71"/>
      <c r="T105" s="71"/>
      <c r="U105" s="71"/>
      <c r="V105" s="71"/>
      <c r="W105" s="71"/>
      <c r="X105" s="71"/>
      <c r="Y105" s="71"/>
      <c r="Z105" s="71"/>
      <c r="AA105" s="71"/>
      <c r="AB105" s="71"/>
      <c r="AC105" s="71"/>
      <c r="AD105" s="71"/>
      <c r="AE105" s="71"/>
      <c r="AF105" s="71"/>
      <c r="AG105" s="71"/>
      <c r="AH105" s="71"/>
      <c r="AI105" s="71"/>
      <c r="AJ105" s="71"/>
      <c r="AK105" s="71"/>
      <c r="AL105" s="71"/>
      <c r="AM105" s="71"/>
      <c r="AN105" s="71"/>
      <c r="AO105" s="71"/>
      <c r="AP105" s="71"/>
      <c r="AQ105" s="71"/>
      <c r="AR105" s="71"/>
      <c r="AS105" s="71"/>
      <c r="AT105" s="71"/>
      <c r="AU105" s="71"/>
      <c r="AV105" s="71"/>
      <c r="AW105" s="71"/>
      <c r="AX105" s="71"/>
      <c r="AY105" s="71"/>
      <c r="AZ105" s="71"/>
      <c r="BA105" s="71"/>
      <c r="BB105" s="71"/>
      <c r="BC105" s="71"/>
      <c r="BD105" s="71"/>
      <c r="BE105" s="71"/>
      <c r="BF105" s="71"/>
      <c r="BG105" s="71"/>
      <c r="BH105" s="71"/>
      <c r="BI105" s="71"/>
      <c r="BJ105" s="71"/>
      <c r="BK105" s="71"/>
      <c r="BL105" s="71"/>
      <c r="BM105" s="71"/>
      <c r="BN105" s="71"/>
      <c r="BO105" s="71"/>
      <c r="BP105" s="71"/>
      <c r="BQ105" s="71"/>
      <c r="BR105" s="71"/>
      <c r="BS105" s="71"/>
    </row>
    <row r="106" spans="14:71">
      <c r="N106" s="71"/>
      <c r="O106" s="71"/>
      <c r="P106" s="71"/>
      <c r="Q106" s="71"/>
      <c r="R106" s="71"/>
      <c r="S106" s="71"/>
      <c r="T106" s="71"/>
      <c r="U106" s="71"/>
      <c r="V106" s="71"/>
      <c r="W106" s="71"/>
      <c r="X106" s="71"/>
      <c r="Y106" s="71"/>
      <c r="Z106" s="71"/>
      <c r="AA106" s="71"/>
      <c r="AB106" s="71"/>
      <c r="AC106" s="71"/>
      <c r="AD106" s="71"/>
      <c r="AE106" s="71"/>
      <c r="AF106" s="71"/>
      <c r="AG106" s="71"/>
      <c r="AH106" s="71"/>
      <c r="AI106" s="71"/>
      <c r="AJ106" s="71"/>
      <c r="AK106" s="71"/>
      <c r="AL106" s="71"/>
      <c r="AM106" s="71"/>
      <c r="AN106" s="71"/>
      <c r="AO106" s="71"/>
      <c r="AP106" s="71"/>
      <c r="AQ106" s="71"/>
      <c r="AR106" s="71"/>
      <c r="AS106" s="71"/>
      <c r="AT106" s="71"/>
      <c r="AU106" s="71"/>
      <c r="AV106" s="71"/>
      <c r="AW106" s="71"/>
      <c r="AX106" s="71"/>
      <c r="AY106" s="71"/>
      <c r="AZ106" s="71"/>
      <c r="BA106" s="71"/>
      <c r="BB106" s="71"/>
      <c r="BC106" s="71"/>
      <c r="BD106" s="71"/>
      <c r="BE106" s="71"/>
      <c r="BF106" s="71"/>
      <c r="BG106" s="71"/>
      <c r="BH106" s="71"/>
      <c r="BI106" s="71"/>
      <c r="BJ106" s="71"/>
      <c r="BK106" s="71"/>
      <c r="BL106" s="71"/>
      <c r="BM106" s="71"/>
      <c r="BN106" s="71"/>
      <c r="BO106" s="71"/>
      <c r="BP106" s="71"/>
      <c r="BQ106" s="71"/>
      <c r="BR106" s="71"/>
      <c r="BS106" s="71"/>
    </row>
    <row r="107" spans="14:71">
      <c r="N107" s="71"/>
      <c r="O107" s="71"/>
      <c r="P107" s="71"/>
      <c r="Q107" s="71"/>
      <c r="R107" s="71"/>
      <c r="S107" s="71"/>
      <c r="T107" s="71"/>
      <c r="U107" s="71"/>
      <c r="V107" s="71"/>
      <c r="W107" s="71"/>
      <c r="X107" s="71"/>
      <c r="Y107" s="71"/>
      <c r="Z107" s="71"/>
      <c r="AA107" s="71"/>
      <c r="AB107" s="71"/>
      <c r="AC107" s="71"/>
      <c r="AD107" s="71"/>
      <c r="AE107" s="71"/>
      <c r="AF107" s="71"/>
      <c r="AG107" s="71"/>
      <c r="AH107" s="71"/>
      <c r="AI107" s="71"/>
      <c r="AJ107" s="71"/>
      <c r="AK107" s="71"/>
      <c r="AL107" s="71"/>
      <c r="AM107" s="71"/>
      <c r="AN107" s="71"/>
      <c r="AO107" s="71"/>
      <c r="AP107" s="71"/>
      <c r="AQ107" s="71"/>
      <c r="AR107" s="71"/>
      <c r="AS107" s="71"/>
      <c r="AT107" s="71"/>
      <c r="AU107" s="71"/>
      <c r="AV107" s="71"/>
      <c r="AW107" s="71"/>
      <c r="AX107" s="71"/>
      <c r="AY107" s="71"/>
      <c r="AZ107" s="71"/>
      <c r="BA107" s="71"/>
      <c r="BB107" s="71"/>
      <c r="BC107" s="71"/>
      <c r="BD107" s="71"/>
      <c r="BE107" s="71"/>
      <c r="BF107" s="71"/>
      <c r="BG107" s="71"/>
      <c r="BH107" s="71"/>
      <c r="BI107" s="71"/>
      <c r="BJ107" s="71"/>
      <c r="BK107" s="71"/>
      <c r="BL107" s="71"/>
      <c r="BM107" s="71"/>
      <c r="BN107" s="71"/>
      <c r="BO107" s="71"/>
      <c r="BP107" s="71"/>
      <c r="BQ107" s="71"/>
      <c r="BR107" s="71"/>
      <c r="BS107" s="71"/>
    </row>
    <row r="108" spans="14:71">
      <c r="N108" s="71"/>
      <c r="O108" s="71"/>
      <c r="P108" s="71"/>
      <c r="Q108" s="71"/>
      <c r="R108" s="71"/>
      <c r="S108" s="71"/>
      <c r="T108" s="71"/>
      <c r="U108" s="71"/>
      <c r="V108" s="71"/>
      <c r="W108" s="71"/>
      <c r="X108" s="71"/>
      <c r="Y108" s="71"/>
      <c r="Z108" s="71"/>
      <c r="AA108" s="71"/>
      <c r="AB108" s="71"/>
      <c r="AC108" s="71"/>
      <c r="AD108" s="71"/>
      <c r="AE108" s="71"/>
      <c r="AF108" s="71"/>
      <c r="AG108" s="71"/>
      <c r="AH108" s="71"/>
      <c r="AI108" s="71"/>
      <c r="AJ108" s="71"/>
      <c r="AK108" s="71"/>
      <c r="AL108" s="71"/>
      <c r="AM108" s="71"/>
      <c r="AN108" s="71"/>
      <c r="AO108" s="71"/>
      <c r="AP108" s="71"/>
      <c r="AQ108" s="71"/>
      <c r="AR108" s="71"/>
      <c r="AS108" s="71"/>
      <c r="AT108" s="71"/>
      <c r="AU108" s="71"/>
      <c r="AV108" s="71"/>
      <c r="AW108" s="71"/>
      <c r="AX108" s="71"/>
      <c r="AY108" s="71"/>
      <c r="AZ108" s="71"/>
      <c r="BA108" s="71"/>
      <c r="BB108" s="71"/>
      <c r="BC108" s="71"/>
      <c r="BD108" s="71"/>
      <c r="BE108" s="71"/>
      <c r="BF108" s="71"/>
      <c r="BG108" s="71"/>
      <c r="BH108" s="71"/>
      <c r="BI108" s="71"/>
      <c r="BJ108" s="71"/>
      <c r="BK108" s="71"/>
      <c r="BL108" s="71"/>
      <c r="BM108" s="71"/>
      <c r="BN108" s="71"/>
      <c r="BO108" s="71"/>
      <c r="BP108" s="71"/>
      <c r="BQ108" s="71"/>
      <c r="BR108" s="71"/>
      <c r="BS108" s="71"/>
    </row>
    <row r="109" spans="14:71">
      <c r="N109" s="71"/>
      <c r="O109" s="71"/>
      <c r="P109" s="71"/>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1"/>
      <c r="AO109" s="71"/>
      <c r="AP109" s="71"/>
      <c r="AQ109" s="71"/>
      <c r="AR109" s="71"/>
      <c r="AS109" s="71"/>
      <c r="AT109" s="71"/>
      <c r="AU109" s="71"/>
      <c r="AV109" s="71"/>
      <c r="AW109" s="71"/>
      <c r="AX109" s="71"/>
      <c r="AY109" s="71"/>
      <c r="AZ109" s="71"/>
      <c r="BA109" s="71"/>
      <c r="BB109" s="71"/>
      <c r="BC109" s="71"/>
      <c r="BD109" s="71"/>
      <c r="BE109" s="71"/>
      <c r="BF109" s="71"/>
      <c r="BG109" s="71"/>
      <c r="BH109" s="71"/>
      <c r="BI109" s="71"/>
      <c r="BJ109" s="71"/>
      <c r="BK109" s="71"/>
      <c r="BL109" s="71"/>
      <c r="BM109" s="71"/>
      <c r="BN109" s="71"/>
      <c r="BO109" s="71"/>
      <c r="BP109" s="71"/>
      <c r="BQ109" s="71"/>
      <c r="BR109" s="71"/>
      <c r="BS109" s="71"/>
    </row>
    <row r="110" spans="14:71">
      <c r="N110" s="71"/>
      <c r="O110" s="71"/>
      <c r="P110" s="71"/>
      <c r="Q110" s="71"/>
      <c r="R110" s="71"/>
      <c r="S110" s="71"/>
      <c r="T110" s="71"/>
      <c r="U110" s="71"/>
      <c r="V110" s="71"/>
      <c r="W110" s="71"/>
      <c r="X110" s="71"/>
      <c r="Y110" s="71"/>
      <c r="Z110" s="71"/>
      <c r="AA110" s="71"/>
      <c r="AB110" s="71"/>
      <c r="AC110" s="71"/>
      <c r="AD110" s="71"/>
      <c r="AE110" s="71"/>
      <c r="AF110" s="71"/>
      <c r="AG110" s="71"/>
      <c r="AH110" s="71"/>
      <c r="AI110" s="71"/>
      <c r="AJ110" s="71"/>
      <c r="AK110" s="71"/>
      <c r="AL110" s="71"/>
      <c r="AM110" s="71"/>
      <c r="AN110" s="71"/>
      <c r="AO110" s="71"/>
      <c r="AP110" s="71"/>
      <c r="AQ110" s="71"/>
      <c r="AR110" s="71"/>
      <c r="AS110" s="71"/>
      <c r="AT110" s="71"/>
      <c r="AU110" s="71"/>
      <c r="AV110" s="71"/>
      <c r="AW110" s="71"/>
      <c r="AX110" s="71"/>
      <c r="AY110" s="71"/>
      <c r="AZ110" s="71"/>
      <c r="BA110" s="71"/>
      <c r="BB110" s="71"/>
      <c r="BC110" s="71"/>
      <c r="BD110" s="71"/>
      <c r="BE110" s="71"/>
      <c r="BF110" s="71"/>
      <c r="BG110" s="71"/>
      <c r="BH110" s="71"/>
      <c r="BI110" s="71"/>
      <c r="BJ110" s="71"/>
      <c r="BK110" s="71"/>
      <c r="BL110" s="71"/>
      <c r="BM110" s="71"/>
      <c r="BN110" s="71"/>
      <c r="BO110" s="71"/>
      <c r="BP110" s="71"/>
      <c r="BQ110" s="71"/>
      <c r="BR110" s="71"/>
      <c r="BS110" s="71"/>
    </row>
    <row r="111" spans="14:71">
      <c r="N111" s="71"/>
      <c r="O111" s="71"/>
      <c r="P111" s="71"/>
      <c r="Q111" s="71"/>
      <c r="R111" s="71"/>
      <c r="S111" s="71"/>
      <c r="T111" s="71"/>
      <c r="U111" s="71"/>
      <c r="V111" s="71"/>
      <c r="W111" s="71"/>
      <c r="X111" s="71"/>
      <c r="Y111" s="71"/>
      <c r="Z111" s="71"/>
      <c r="AA111" s="71"/>
      <c r="AB111" s="71"/>
      <c r="AC111" s="71"/>
      <c r="AD111" s="71"/>
      <c r="AE111" s="71"/>
      <c r="AF111" s="71"/>
      <c r="AG111" s="71"/>
      <c r="AH111" s="71"/>
      <c r="AI111" s="71"/>
      <c r="AJ111" s="71"/>
      <c r="AK111" s="71"/>
      <c r="AL111" s="71"/>
      <c r="AM111" s="71"/>
      <c r="AN111" s="71"/>
      <c r="AO111" s="71"/>
      <c r="AP111" s="71"/>
      <c r="AQ111" s="71"/>
      <c r="AR111" s="71"/>
      <c r="AS111" s="71"/>
      <c r="AT111" s="71"/>
      <c r="AU111" s="71"/>
      <c r="AV111" s="71"/>
      <c r="AW111" s="71"/>
      <c r="AX111" s="71"/>
      <c r="AY111" s="71"/>
      <c r="AZ111" s="71"/>
      <c r="BA111" s="71"/>
      <c r="BB111" s="71"/>
      <c r="BC111" s="71"/>
      <c r="BD111" s="71"/>
      <c r="BE111" s="71"/>
      <c r="BF111" s="71"/>
      <c r="BG111" s="71"/>
      <c r="BH111" s="71"/>
      <c r="BI111" s="71"/>
      <c r="BJ111" s="71"/>
      <c r="BK111" s="71"/>
      <c r="BL111" s="71"/>
      <c r="BM111" s="71"/>
      <c r="BN111" s="71"/>
      <c r="BO111" s="71"/>
      <c r="BP111" s="71"/>
      <c r="BQ111" s="71"/>
      <c r="BR111" s="71"/>
      <c r="BS111" s="71"/>
    </row>
    <row r="112" spans="14:71">
      <c r="N112" s="71"/>
      <c r="O112" s="71"/>
      <c r="P112" s="71"/>
      <c r="Q112" s="71"/>
      <c r="R112" s="71"/>
      <c r="S112" s="71"/>
      <c r="T112" s="71"/>
      <c r="U112" s="71"/>
      <c r="V112" s="71"/>
      <c r="W112" s="71"/>
      <c r="X112" s="71"/>
      <c r="Y112" s="71"/>
      <c r="Z112" s="71"/>
      <c r="AA112" s="71"/>
      <c r="AB112" s="71"/>
      <c r="AC112" s="71"/>
      <c r="AD112" s="71"/>
      <c r="AE112" s="71"/>
      <c r="AF112" s="71"/>
      <c r="AG112" s="71"/>
      <c r="AH112" s="71"/>
      <c r="AI112" s="71"/>
      <c r="AJ112" s="71"/>
      <c r="AK112" s="71"/>
      <c r="AL112" s="71"/>
      <c r="AM112" s="71"/>
      <c r="AN112" s="71"/>
      <c r="AO112" s="71"/>
      <c r="AP112" s="71"/>
      <c r="AQ112" s="71"/>
      <c r="AR112" s="71"/>
      <c r="AS112" s="71"/>
      <c r="AT112" s="71"/>
      <c r="AU112" s="71"/>
      <c r="AV112" s="71"/>
      <c r="AW112" s="71"/>
      <c r="AX112" s="71"/>
      <c r="AY112" s="71"/>
      <c r="AZ112" s="71"/>
      <c r="BA112" s="71"/>
      <c r="BB112" s="71"/>
      <c r="BC112" s="71"/>
      <c r="BD112" s="71"/>
      <c r="BE112" s="71"/>
      <c r="BF112" s="71"/>
      <c r="BG112" s="71"/>
      <c r="BH112" s="71"/>
      <c r="BI112" s="71"/>
      <c r="BJ112" s="71"/>
      <c r="BK112" s="71"/>
      <c r="BL112" s="71"/>
      <c r="BM112" s="71"/>
      <c r="BN112" s="71"/>
      <c r="BO112" s="71"/>
      <c r="BP112" s="71"/>
      <c r="BQ112" s="71"/>
      <c r="BR112" s="71"/>
      <c r="BS112" s="71"/>
    </row>
    <row r="113" spans="14:71">
      <c r="N113" s="71"/>
      <c r="O113" s="71"/>
      <c r="P113" s="71"/>
      <c r="Q113" s="71"/>
      <c r="R113" s="71"/>
      <c r="S113" s="71"/>
      <c r="T113" s="71"/>
      <c r="U113" s="71"/>
      <c r="V113" s="71"/>
      <c r="W113" s="71"/>
      <c r="X113" s="71"/>
      <c r="Y113" s="71"/>
      <c r="Z113" s="71"/>
      <c r="AA113" s="71"/>
      <c r="AB113" s="71"/>
      <c r="AC113" s="71"/>
      <c r="AD113" s="71"/>
      <c r="AE113" s="71"/>
      <c r="AF113" s="71"/>
      <c r="AG113" s="71"/>
      <c r="AH113" s="71"/>
      <c r="AI113" s="71"/>
      <c r="AJ113" s="71"/>
      <c r="AK113" s="71"/>
      <c r="AL113" s="71"/>
      <c r="AM113" s="71"/>
      <c r="AN113" s="71"/>
      <c r="AO113" s="71"/>
      <c r="AP113" s="71"/>
      <c r="AQ113" s="71"/>
      <c r="AR113" s="71"/>
      <c r="AS113" s="71"/>
      <c r="AT113" s="71"/>
      <c r="AU113" s="71"/>
      <c r="AV113" s="71"/>
      <c r="AW113" s="71"/>
      <c r="AX113" s="71"/>
      <c r="AY113" s="71"/>
      <c r="AZ113" s="71"/>
      <c r="BA113" s="71"/>
      <c r="BB113" s="71"/>
      <c r="BC113" s="71"/>
      <c r="BD113" s="71"/>
      <c r="BE113" s="71"/>
      <c r="BF113" s="71"/>
      <c r="BG113" s="71"/>
      <c r="BH113" s="71"/>
      <c r="BI113" s="71"/>
      <c r="BJ113" s="71"/>
      <c r="BK113" s="71"/>
      <c r="BL113" s="71"/>
      <c r="BM113" s="71"/>
      <c r="BN113" s="71"/>
      <c r="BO113" s="71"/>
      <c r="BP113" s="71"/>
      <c r="BQ113" s="71"/>
      <c r="BR113" s="71"/>
      <c r="BS113" s="71"/>
    </row>
    <row r="114" spans="14:71">
      <c r="N114" s="71"/>
      <c r="O114" s="71"/>
      <c r="P114" s="71"/>
      <c r="Q114" s="71"/>
      <c r="R114" s="71"/>
      <c r="S114" s="71"/>
      <c r="T114" s="71"/>
      <c r="U114" s="71"/>
      <c r="V114" s="71"/>
      <c r="W114" s="71"/>
      <c r="X114" s="71"/>
      <c r="Y114" s="71"/>
      <c r="Z114" s="71"/>
      <c r="AA114" s="71"/>
      <c r="AB114" s="71"/>
      <c r="AC114" s="71"/>
      <c r="AD114" s="71"/>
      <c r="AE114" s="71"/>
      <c r="AF114" s="71"/>
      <c r="AG114" s="71"/>
      <c r="AH114" s="71"/>
      <c r="AI114" s="71"/>
      <c r="AJ114" s="71"/>
      <c r="AK114" s="71"/>
      <c r="AL114" s="71"/>
      <c r="AM114" s="71"/>
      <c r="AN114" s="71"/>
      <c r="AO114" s="71"/>
      <c r="AP114" s="71"/>
      <c r="AQ114" s="71"/>
      <c r="AR114" s="71"/>
      <c r="AS114" s="71"/>
      <c r="AT114" s="71"/>
      <c r="AU114" s="71"/>
      <c r="AV114" s="71"/>
      <c r="AW114" s="71"/>
      <c r="AX114" s="71"/>
      <c r="AY114" s="71"/>
      <c r="AZ114" s="71"/>
      <c r="BA114" s="71"/>
      <c r="BB114" s="71"/>
      <c r="BC114" s="71"/>
      <c r="BD114" s="71"/>
      <c r="BE114" s="71"/>
      <c r="BF114" s="71"/>
      <c r="BG114" s="71"/>
      <c r="BH114" s="71"/>
      <c r="BI114" s="71"/>
      <c r="BJ114" s="71"/>
      <c r="BK114" s="71"/>
      <c r="BL114" s="71"/>
      <c r="BM114" s="71"/>
      <c r="BN114" s="71"/>
      <c r="BO114" s="71"/>
      <c r="BP114" s="71"/>
      <c r="BQ114" s="71"/>
      <c r="BR114" s="71"/>
      <c r="BS114" s="71"/>
    </row>
    <row r="115" spans="14:71">
      <c r="N115" s="71"/>
      <c r="O115" s="71"/>
      <c r="P115" s="71"/>
      <c r="Q115" s="71"/>
      <c r="R115" s="71"/>
      <c r="S115" s="71"/>
      <c r="T115" s="71"/>
      <c r="U115" s="71"/>
      <c r="V115" s="71"/>
      <c r="W115" s="71"/>
      <c r="X115" s="71"/>
      <c r="Y115" s="71"/>
      <c r="Z115" s="71"/>
      <c r="AA115" s="71"/>
      <c r="AB115" s="71"/>
      <c r="AC115" s="71"/>
      <c r="AD115" s="71"/>
      <c r="AE115" s="71"/>
      <c r="AF115" s="71"/>
      <c r="AG115" s="71"/>
      <c r="AH115" s="71"/>
      <c r="AI115" s="71"/>
      <c r="AJ115" s="71"/>
      <c r="AK115" s="71"/>
      <c r="AL115" s="71"/>
      <c r="AM115" s="71"/>
      <c r="AN115" s="71"/>
      <c r="AO115" s="71"/>
      <c r="AP115" s="71"/>
      <c r="AQ115" s="71"/>
      <c r="AR115" s="71"/>
      <c r="AS115" s="71"/>
      <c r="AT115" s="71"/>
      <c r="AU115" s="71"/>
      <c r="AV115" s="71"/>
      <c r="AW115" s="71"/>
      <c r="AX115" s="71"/>
      <c r="AY115" s="71"/>
      <c r="AZ115" s="71"/>
      <c r="BA115" s="71"/>
      <c r="BB115" s="71"/>
      <c r="BC115" s="71"/>
      <c r="BD115" s="71"/>
      <c r="BE115" s="71"/>
      <c r="BF115" s="71"/>
      <c r="BG115" s="71"/>
      <c r="BH115" s="71"/>
      <c r="BI115" s="71"/>
      <c r="BJ115" s="71"/>
      <c r="BK115" s="71"/>
      <c r="BL115" s="71"/>
      <c r="BM115" s="71"/>
      <c r="BN115" s="71"/>
      <c r="BO115" s="71"/>
      <c r="BP115" s="71"/>
      <c r="BQ115" s="71"/>
      <c r="BR115" s="71"/>
      <c r="BS115" s="71"/>
    </row>
    <row r="116" spans="14:71">
      <c r="N116" s="71"/>
      <c r="O116" s="71"/>
      <c r="P116" s="71"/>
      <c r="Q116" s="71"/>
      <c r="R116" s="71"/>
      <c r="S116" s="71"/>
      <c r="T116" s="71"/>
      <c r="U116" s="71"/>
      <c r="V116" s="71"/>
      <c r="W116" s="71"/>
      <c r="X116" s="71"/>
      <c r="Y116" s="71"/>
      <c r="Z116" s="71"/>
      <c r="AA116" s="71"/>
      <c r="AB116" s="71"/>
      <c r="AC116" s="71"/>
      <c r="AD116" s="71"/>
      <c r="AE116" s="71"/>
      <c r="AF116" s="71"/>
      <c r="AG116" s="71"/>
      <c r="AH116" s="71"/>
      <c r="AI116" s="71"/>
      <c r="AJ116" s="71"/>
      <c r="AK116" s="71"/>
      <c r="AL116" s="71"/>
      <c r="AM116" s="71"/>
      <c r="AN116" s="71"/>
      <c r="AO116" s="71"/>
      <c r="AP116" s="71"/>
      <c r="AQ116" s="71"/>
      <c r="AR116" s="71"/>
      <c r="AS116" s="71"/>
      <c r="AT116" s="71"/>
      <c r="AU116" s="71"/>
      <c r="AV116" s="71"/>
      <c r="AW116" s="71"/>
      <c r="AX116" s="71"/>
      <c r="AY116" s="71"/>
      <c r="AZ116" s="71"/>
      <c r="BA116" s="71"/>
      <c r="BB116" s="71"/>
      <c r="BC116" s="71"/>
      <c r="BD116" s="71"/>
      <c r="BE116" s="71"/>
      <c r="BF116" s="71"/>
      <c r="BG116" s="71"/>
      <c r="BH116" s="71"/>
      <c r="BI116" s="71"/>
      <c r="BJ116" s="71"/>
      <c r="BK116" s="71"/>
      <c r="BL116" s="71"/>
      <c r="BM116" s="71"/>
      <c r="BN116" s="71"/>
      <c r="BO116" s="71"/>
      <c r="BP116" s="71"/>
      <c r="BQ116" s="71"/>
      <c r="BR116" s="71"/>
      <c r="BS116" s="71"/>
    </row>
    <row r="117" spans="14:71">
      <c r="N117" s="71"/>
      <c r="O117" s="71"/>
      <c r="P117" s="71"/>
      <c r="Q117" s="71"/>
      <c r="R117" s="71"/>
      <c r="S117" s="71"/>
      <c r="T117" s="71"/>
      <c r="U117" s="71"/>
      <c r="V117" s="71"/>
      <c r="W117" s="71"/>
      <c r="X117" s="71"/>
      <c r="Y117" s="71"/>
      <c r="Z117" s="71"/>
      <c r="AA117" s="71"/>
      <c r="AB117" s="71"/>
      <c r="AC117" s="71"/>
      <c r="AD117" s="71"/>
      <c r="AE117" s="71"/>
      <c r="AF117" s="71"/>
      <c r="AG117" s="71"/>
      <c r="AH117" s="71"/>
      <c r="AI117" s="71"/>
      <c r="AJ117" s="71"/>
      <c r="AK117" s="71"/>
      <c r="AL117" s="71"/>
      <c r="AM117" s="71"/>
      <c r="AN117" s="71"/>
      <c r="AO117" s="71"/>
      <c r="AP117" s="71"/>
      <c r="AQ117" s="71"/>
      <c r="AR117" s="71"/>
      <c r="AS117" s="71"/>
      <c r="AT117" s="71"/>
      <c r="AU117" s="71"/>
      <c r="AV117" s="71"/>
      <c r="AW117" s="71"/>
      <c r="AX117" s="71"/>
      <c r="AY117" s="71"/>
      <c r="AZ117" s="71"/>
      <c r="BA117" s="71"/>
      <c r="BB117" s="71"/>
      <c r="BC117" s="71"/>
      <c r="BD117" s="71"/>
      <c r="BE117" s="71"/>
      <c r="BF117" s="71"/>
      <c r="BG117" s="71"/>
      <c r="BH117" s="71"/>
      <c r="BI117" s="71"/>
      <c r="BJ117" s="71"/>
      <c r="BK117" s="71"/>
      <c r="BL117" s="71"/>
      <c r="BM117" s="71"/>
      <c r="BN117" s="71"/>
      <c r="BO117" s="71"/>
      <c r="BP117" s="71"/>
      <c r="BQ117" s="71"/>
      <c r="BR117" s="71"/>
      <c r="BS117" s="71"/>
    </row>
    <row r="118" spans="14:71">
      <c r="N118" s="71"/>
      <c r="O118" s="71"/>
      <c r="P118" s="71"/>
      <c r="Q118" s="71"/>
      <c r="R118" s="71"/>
      <c r="S118" s="71"/>
      <c r="T118" s="71"/>
      <c r="U118" s="71"/>
      <c r="V118" s="71"/>
      <c r="W118" s="71"/>
      <c r="X118" s="71"/>
      <c r="Y118" s="71"/>
      <c r="Z118" s="71"/>
      <c r="AA118" s="71"/>
      <c r="AB118" s="71"/>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71"/>
      <c r="BB118" s="71"/>
      <c r="BC118" s="71"/>
      <c r="BD118" s="71"/>
      <c r="BE118" s="71"/>
      <c r="BF118" s="71"/>
      <c r="BG118" s="71"/>
      <c r="BH118" s="71"/>
      <c r="BI118" s="71"/>
      <c r="BJ118" s="71"/>
      <c r="BK118" s="71"/>
      <c r="BL118" s="71"/>
      <c r="BM118" s="71"/>
      <c r="BN118" s="71"/>
      <c r="BO118" s="71"/>
      <c r="BP118" s="71"/>
      <c r="BQ118" s="71"/>
      <c r="BR118" s="71"/>
      <c r="BS118" s="71"/>
    </row>
    <row r="119" spans="14:71">
      <c r="N119" s="71"/>
      <c r="O119" s="71"/>
      <c r="P119" s="71"/>
      <c r="Q119" s="71"/>
      <c r="R119" s="71"/>
      <c r="S119" s="71"/>
      <c r="T119" s="71"/>
      <c r="U119" s="71"/>
      <c r="V119" s="71"/>
      <c r="W119" s="71"/>
      <c r="X119" s="71"/>
      <c r="Y119" s="71"/>
      <c r="Z119" s="71"/>
      <c r="AA119" s="71"/>
      <c r="AB119" s="71"/>
      <c r="AC119" s="71"/>
      <c r="AD119" s="71"/>
      <c r="AE119" s="71"/>
      <c r="AF119" s="71"/>
      <c r="AG119" s="71"/>
      <c r="AH119" s="71"/>
      <c r="AI119" s="71"/>
      <c r="AJ119" s="71"/>
      <c r="AK119" s="71"/>
      <c r="AL119" s="71"/>
      <c r="AM119" s="71"/>
      <c r="AN119" s="71"/>
      <c r="AO119" s="71"/>
      <c r="AP119" s="71"/>
      <c r="AQ119" s="71"/>
      <c r="AR119" s="71"/>
      <c r="AS119" s="71"/>
      <c r="AT119" s="71"/>
      <c r="AU119" s="71"/>
      <c r="AV119" s="71"/>
      <c r="AW119" s="71"/>
      <c r="AX119" s="71"/>
      <c r="AY119" s="71"/>
      <c r="AZ119" s="71"/>
      <c r="BA119" s="71"/>
      <c r="BB119" s="71"/>
      <c r="BC119" s="71"/>
      <c r="BD119" s="71"/>
      <c r="BE119" s="71"/>
      <c r="BF119" s="71"/>
      <c r="BG119" s="71"/>
      <c r="BH119" s="71"/>
      <c r="BI119" s="71"/>
      <c r="BJ119" s="71"/>
      <c r="BK119" s="71"/>
      <c r="BL119" s="71"/>
      <c r="BM119" s="71"/>
      <c r="BN119" s="71"/>
      <c r="BO119" s="71"/>
      <c r="BP119" s="71"/>
      <c r="BQ119" s="71"/>
      <c r="BR119" s="71"/>
      <c r="BS119" s="71"/>
    </row>
    <row r="120" spans="14:71">
      <c r="N120" s="71"/>
      <c r="O120" s="71"/>
      <c r="P120" s="71"/>
      <c r="Q120" s="71"/>
      <c r="R120" s="71"/>
      <c r="S120" s="71"/>
      <c r="T120" s="71"/>
      <c r="U120" s="71"/>
      <c r="V120" s="71"/>
      <c r="W120" s="71"/>
      <c r="X120" s="71"/>
      <c r="Y120" s="71"/>
      <c r="Z120" s="71"/>
      <c r="AA120" s="71"/>
      <c r="AB120" s="71"/>
      <c r="AC120" s="71"/>
      <c r="AD120" s="71"/>
      <c r="AE120" s="71"/>
      <c r="AF120" s="71"/>
      <c r="AG120" s="71"/>
      <c r="AH120" s="71"/>
      <c r="AI120" s="71"/>
      <c r="AJ120" s="71"/>
      <c r="AK120" s="71"/>
      <c r="AL120" s="71"/>
      <c r="AM120" s="71"/>
      <c r="AN120" s="71"/>
      <c r="AO120" s="71"/>
      <c r="AP120" s="71"/>
      <c r="AQ120" s="71"/>
      <c r="AR120" s="71"/>
      <c r="AS120" s="71"/>
      <c r="AT120" s="71"/>
      <c r="AU120" s="71"/>
      <c r="AV120" s="71"/>
      <c r="AW120" s="71"/>
      <c r="AX120" s="71"/>
      <c r="AY120" s="71"/>
      <c r="AZ120" s="71"/>
      <c r="BA120" s="71"/>
      <c r="BB120" s="71"/>
      <c r="BC120" s="71"/>
      <c r="BD120" s="71"/>
      <c r="BE120" s="71"/>
      <c r="BF120" s="71"/>
      <c r="BG120" s="71"/>
      <c r="BH120" s="71"/>
      <c r="BI120" s="71"/>
      <c r="BJ120" s="71"/>
      <c r="BK120" s="71"/>
      <c r="BL120" s="71"/>
      <c r="BM120" s="71"/>
      <c r="BN120" s="71"/>
      <c r="BO120" s="71"/>
      <c r="BP120" s="71"/>
      <c r="BQ120" s="71"/>
      <c r="BR120" s="71"/>
      <c r="BS120" s="71"/>
    </row>
    <row r="121" spans="14:71">
      <c r="N121" s="71"/>
    </row>
    <row r="122" spans="14:71">
      <c r="N122" s="71"/>
    </row>
    <row r="123" spans="14:71">
      <c r="N123" s="71"/>
    </row>
    <row r="124" spans="14:71">
      <c r="N124" s="71"/>
    </row>
    <row r="125" spans="14:71">
      <c r="N125" s="71"/>
    </row>
    <row r="126" spans="14:71">
      <c r="N126" s="71"/>
    </row>
    <row r="127" spans="14:71">
      <c r="N127" s="71"/>
    </row>
    <row r="128" spans="14:71">
      <c r="N128" s="71"/>
    </row>
    <row r="129" spans="14:14">
      <c r="N129" s="71"/>
    </row>
    <row r="130" spans="14:14">
      <c r="N130" s="71"/>
    </row>
  </sheetData>
  <pageMargins left="0.70866141732283472" right="0.70866141732283472" top="0.74803149606299213" bottom="0.74803149606299213" header="0.31496062992125984" footer="0.31496062992125984"/>
  <pageSetup scale="55" orientation="landscape"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63"/>
  <sheetViews>
    <sheetView workbookViewId="0">
      <selection activeCell="J19" sqref="J19"/>
    </sheetView>
  </sheetViews>
  <sheetFormatPr defaultColWidth="14.7109375" defaultRowHeight="12.75"/>
  <cols>
    <col min="1" max="1" width="9" style="1" customWidth="1"/>
    <col min="2" max="2" width="44.7109375" style="1" customWidth="1"/>
    <col min="3" max="3" width="40" style="2" customWidth="1"/>
    <col min="4" max="4" width="3.42578125" style="1" bestFit="1" customWidth="1"/>
    <col min="5" max="5" width="11.85546875" style="13" bestFit="1" customWidth="1"/>
    <col min="6" max="6" width="36" style="38" customWidth="1"/>
    <col min="7" max="7" width="14" style="39" customWidth="1"/>
    <col min="8" max="8" width="13.85546875" style="39" customWidth="1"/>
    <col min="9" max="9" width="7.42578125" style="40" bestFit="1" customWidth="1"/>
    <col min="10" max="10" width="6.42578125" style="3" bestFit="1" customWidth="1"/>
    <col min="11" max="11" width="10.7109375" style="4" bestFit="1" customWidth="1"/>
    <col min="12" max="12" width="11.140625" style="9" bestFit="1" customWidth="1"/>
    <col min="13" max="13" width="11.85546875" style="47" customWidth="1"/>
    <col min="14" max="16384" width="14.7109375" style="1"/>
  </cols>
  <sheetData>
    <row r="1" spans="1:81" s="60" customFormat="1">
      <c r="A1" s="68" t="s">
        <v>77</v>
      </c>
    </row>
    <row r="2" spans="1:81" s="68" customFormat="1">
      <c r="A2" s="313" t="s">
        <v>0</v>
      </c>
      <c r="B2" s="60"/>
      <c r="C2" s="6"/>
      <c r="E2" s="12"/>
      <c r="F2" s="61"/>
      <c r="G2" s="62"/>
      <c r="H2" s="62"/>
      <c r="I2" s="62"/>
      <c r="J2" s="63"/>
      <c r="K2" s="64"/>
      <c r="L2" s="65"/>
      <c r="M2" s="69"/>
    </row>
    <row r="3" spans="1:81" s="60" customFormat="1">
      <c r="A3" s="68" t="s">
        <v>1</v>
      </c>
    </row>
    <row r="4" spans="1:81" s="60" customFormat="1">
      <c r="A4" s="68"/>
    </row>
    <row r="5" spans="1:81" s="60" customFormat="1">
      <c r="A5" s="68"/>
    </row>
    <row r="6" spans="1:81" s="71" customFormat="1">
      <c r="B6" s="5"/>
      <c r="C6" s="85"/>
      <c r="D6" s="5"/>
      <c r="E6" s="779" t="s">
        <v>668</v>
      </c>
      <c r="F6" s="67"/>
      <c r="G6" s="12"/>
      <c r="H6" s="39"/>
      <c r="I6" s="39"/>
      <c r="J6" s="40"/>
      <c r="K6" s="3"/>
      <c r="L6" s="4"/>
      <c r="M6" s="72"/>
    </row>
    <row r="7" spans="1:81" s="71" customFormat="1">
      <c r="B7" s="5"/>
      <c r="C7" s="85"/>
      <c r="D7" s="5"/>
      <c r="E7" s="779" t="s">
        <v>1143</v>
      </c>
      <c r="F7" s="67"/>
      <c r="G7" s="12"/>
      <c r="H7" s="39"/>
      <c r="I7" s="39"/>
      <c r="J7" s="40"/>
      <c r="K7" s="3"/>
      <c r="L7" s="4"/>
      <c r="M7" s="72"/>
    </row>
    <row r="8" spans="1:81" s="71" customFormat="1">
      <c r="B8" s="7"/>
      <c r="C8" s="66"/>
      <c r="D8" s="68"/>
      <c r="E8" s="13"/>
      <c r="F8" s="38"/>
      <c r="G8" s="39"/>
      <c r="H8" s="39"/>
      <c r="I8" s="42"/>
      <c r="J8" s="40"/>
      <c r="K8" s="3"/>
      <c r="L8" s="4"/>
      <c r="M8" s="72"/>
    </row>
    <row r="9" spans="1:81" s="71" customFormat="1" ht="13.5" thickBot="1">
      <c r="B9" s="7"/>
      <c r="C9" s="85"/>
      <c r="D9" s="68"/>
      <c r="E9" s="13"/>
      <c r="F9" s="38"/>
      <c r="G9" s="39"/>
      <c r="H9" s="39"/>
      <c r="I9" s="42"/>
      <c r="J9" s="40"/>
      <c r="K9" s="3"/>
      <c r="L9" s="4"/>
      <c r="M9" s="72"/>
    </row>
    <row r="10" spans="1:81" s="16" customFormat="1" ht="34.5" thickBot="1">
      <c r="A10" s="325" t="s">
        <v>81</v>
      </c>
      <c r="B10" s="326" t="s">
        <v>449</v>
      </c>
      <c r="C10" s="326" t="s">
        <v>2</v>
      </c>
      <c r="D10" s="326" t="s">
        <v>3</v>
      </c>
      <c r="E10" s="458" t="s">
        <v>450</v>
      </c>
      <c r="F10" s="273" t="s">
        <v>29</v>
      </c>
      <c r="G10" s="273" t="s">
        <v>79</v>
      </c>
      <c r="H10" s="273" t="s">
        <v>526</v>
      </c>
      <c r="I10" s="274" t="s">
        <v>4</v>
      </c>
      <c r="J10" s="273" t="s">
        <v>5</v>
      </c>
      <c r="K10" s="276" t="s">
        <v>6</v>
      </c>
      <c r="L10" s="276" t="s">
        <v>451</v>
      </c>
      <c r="M10" s="277" t="s">
        <v>452</v>
      </c>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row>
    <row r="11" spans="1:81" s="494" customFormat="1" ht="17.25" customHeight="1">
      <c r="A11" s="417" t="s">
        <v>279</v>
      </c>
      <c r="B11" s="649"/>
      <c r="C11" s="649"/>
      <c r="D11" s="649"/>
      <c r="E11" s="649"/>
      <c r="F11" s="649"/>
      <c r="G11" s="649"/>
      <c r="H11" s="649"/>
      <c r="I11" s="649"/>
      <c r="J11" s="649"/>
      <c r="K11" s="649"/>
      <c r="L11" s="649"/>
      <c r="M11" s="649"/>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71"/>
      <c r="BN11" s="71"/>
      <c r="BO11" s="71"/>
      <c r="BP11" s="71"/>
      <c r="BQ11" s="71"/>
      <c r="BR11" s="71"/>
      <c r="BS11" s="71"/>
      <c r="BT11" s="71"/>
      <c r="BU11" s="71"/>
      <c r="BV11" s="71"/>
      <c r="BW11" s="71"/>
      <c r="BX11" s="71"/>
      <c r="BY11" s="71"/>
      <c r="BZ11" s="71"/>
      <c r="CA11" s="71"/>
      <c r="CB11" s="71"/>
      <c r="CC11" s="71"/>
    </row>
    <row r="12" spans="1:81" s="8" customFormat="1" ht="66" customHeight="1">
      <c r="A12" s="18" t="s">
        <v>1144</v>
      </c>
      <c r="B12" s="172" t="s">
        <v>74</v>
      </c>
      <c r="C12" s="794" t="s">
        <v>1147</v>
      </c>
      <c r="D12" s="177"/>
      <c r="E12" s="173"/>
      <c r="F12" s="174"/>
      <c r="G12" s="174"/>
      <c r="H12" s="174"/>
      <c r="I12" s="175"/>
      <c r="J12" s="176"/>
      <c r="K12" s="170"/>
      <c r="L12" s="171"/>
      <c r="M12" s="1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row>
    <row r="13" spans="1:81" s="8" customFormat="1" ht="13.5" thickBot="1">
      <c r="A13" s="20" t="s">
        <v>1145</v>
      </c>
      <c r="B13" s="178" t="s">
        <v>280</v>
      </c>
      <c r="C13" s="179"/>
      <c r="D13" s="134" t="s">
        <v>28</v>
      </c>
      <c r="E13" s="180">
        <v>300</v>
      </c>
      <c r="F13" s="780"/>
      <c r="G13" s="780"/>
      <c r="H13" s="780"/>
      <c r="I13" s="781"/>
      <c r="J13" s="784"/>
      <c r="K13" s="782">
        <f>I13+(I13*J13/100)</f>
        <v>0</v>
      </c>
      <c r="L13" s="783">
        <f>E13*I13</f>
        <v>0</v>
      </c>
      <c r="M13" s="783">
        <f>E13*K13</f>
        <v>0</v>
      </c>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row>
    <row r="14" spans="1:81" s="8" customFormat="1" ht="13.5" thickBot="1">
      <c r="A14" s="350"/>
      <c r="B14" s="405" t="s">
        <v>1146</v>
      </c>
      <c r="C14" s="366"/>
      <c r="D14" s="440"/>
      <c r="E14" s="353"/>
      <c r="F14" s="406"/>
      <c r="G14" s="407"/>
      <c r="H14" s="428"/>
      <c r="I14" s="372"/>
      <c r="J14" s="376"/>
      <c r="K14" s="376"/>
      <c r="L14" s="373">
        <f>SUM(L13)</f>
        <v>0</v>
      </c>
      <c r="M14" s="378">
        <f>SUM(M13)</f>
        <v>0</v>
      </c>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c r="BZ14" s="71"/>
      <c r="CA14" s="71"/>
      <c r="CB14" s="71"/>
      <c r="CC14" s="71"/>
    </row>
    <row r="15" spans="1:8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row>
    <row r="16" spans="1:8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c r="BX16" s="71"/>
      <c r="BY16" s="71"/>
      <c r="BZ16" s="71"/>
      <c r="CA16" s="71"/>
      <c r="CB16" s="71"/>
      <c r="CC16" s="71"/>
    </row>
    <row r="17" spans="14:8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c r="BX17" s="71"/>
      <c r="BY17" s="71"/>
      <c r="BZ17" s="71"/>
      <c r="CA17" s="71"/>
      <c r="CB17" s="71"/>
      <c r="CC17" s="71"/>
    </row>
    <row r="18" spans="14:8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row>
    <row r="19" spans="14:8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1"/>
    </row>
    <row r="20" spans="14:8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c r="BZ20" s="71"/>
      <c r="CA20" s="71"/>
      <c r="CB20" s="71"/>
      <c r="CC20" s="71"/>
    </row>
    <row r="21" spans="14:8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c r="BX21" s="71"/>
      <c r="BY21" s="71"/>
      <c r="BZ21" s="71"/>
      <c r="CA21" s="71"/>
      <c r="CB21" s="71"/>
      <c r="CC21" s="71"/>
    </row>
    <row r="22" spans="14:8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c r="BX22" s="71"/>
      <c r="BY22" s="71"/>
      <c r="BZ22" s="71"/>
      <c r="CA22" s="71"/>
      <c r="CB22" s="71"/>
      <c r="CC22" s="71"/>
    </row>
    <row r="23" spans="14:8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71"/>
      <c r="BX23" s="71"/>
      <c r="BY23" s="71"/>
      <c r="BZ23" s="71"/>
      <c r="CA23" s="71"/>
      <c r="CB23" s="71"/>
      <c r="CC23" s="71"/>
    </row>
    <row r="24" spans="14:8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1"/>
      <c r="BM24" s="71"/>
      <c r="BN24" s="71"/>
      <c r="BO24" s="71"/>
      <c r="BP24" s="71"/>
      <c r="BQ24" s="71"/>
      <c r="BR24" s="71"/>
      <c r="BS24" s="71"/>
      <c r="BT24" s="71"/>
      <c r="BU24" s="71"/>
      <c r="BV24" s="71"/>
      <c r="BW24" s="71"/>
      <c r="BX24" s="71"/>
      <c r="BY24" s="71"/>
      <c r="BZ24" s="71"/>
      <c r="CA24" s="71"/>
      <c r="CB24" s="71"/>
      <c r="CC24" s="71"/>
    </row>
    <row r="25" spans="14:8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c r="BM25" s="71"/>
      <c r="BN25" s="71"/>
      <c r="BO25" s="71"/>
      <c r="BP25" s="71"/>
      <c r="BQ25" s="71"/>
      <c r="BR25" s="71"/>
      <c r="BS25" s="71"/>
      <c r="BT25" s="71"/>
      <c r="BU25" s="71"/>
      <c r="BV25" s="71"/>
      <c r="BW25" s="71"/>
      <c r="BX25" s="71"/>
      <c r="BY25" s="71"/>
      <c r="BZ25" s="71"/>
      <c r="CA25" s="71"/>
      <c r="CB25" s="71"/>
      <c r="CC25" s="71"/>
    </row>
    <row r="26" spans="14:8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row>
    <row r="27" spans="14:8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row>
    <row r="28" spans="14:8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1"/>
      <c r="BM28" s="71"/>
      <c r="BN28" s="71"/>
      <c r="BO28" s="71"/>
      <c r="BP28" s="71"/>
      <c r="BQ28" s="71"/>
      <c r="BR28" s="71"/>
      <c r="BS28" s="71"/>
      <c r="BT28" s="71"/>
      <c r="BU28" s="71"/>
      <c r="BV28" s="71"/>
      <c r="BW28" s="71"/>
      <c r="BX28" s="71"/>
      <c r="BY28" s="71"/>
      <c r="BZ28" s="71"/>
      <c r="CA28" s="71"/>
      <c r="CB28" s="71"/>
      <c r="CC28" s="71"/>
    </row>
    <row r="29" spans="14:8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71"/>
      <c r="BZ29" s="71"/>
      <c r="CA29" s="71"/>
      <c r="CB29" s="71"/>
      <c r="CC29" s="71"/>
    </row>
    <row r="30" spans="14:8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1"/>
      <c r="BM30" s="71"/>
      <c r="BN30" s="71"/>
      <c r="BO30" s="71"/>
      <c r="BP30" s="71"/>
      <c r="BQ30" s="71"/>
      <c r="BR30" s="71"/>
      <c r="BS30" s="71"/>
      <c r="BT30" s="71"/>
      <c r="BU30" s="71"/>
      <c r="BV30" s="71"/>
      <c r="BW30" s="71"/>
      <c r="BX30" s="71"/>
      <c r="BY30" s="71"/>
      <c r="BZ30" s="71"/>
      <c r="CA30" s="71"/>
      <c r="CB30" s="71"/>
      <c r="CC30" s="71"/>
    </row>
    <row r="31" spans="14:8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1"/>
      <c r="BM31" s="71"/>
      <c r="BN31" s="71"/>
      <c r="BO31" s="71"/>
      <c r="BP31" s="71"/>
      <c r="BQ31" s="71"/>
      <c r="BR31" s="71"/>
      <c r="BS31" s="71"/>
      <c r="BT31" s="71"/>
      <c r="BU31" s="71"/>
      <c r="BV31" s="71"/>
      <c r="BW31" s="71"/>
      <c r="BX31" s="71"/>
      <c r="BY31" s="71"/>
      <c r="BZ31" s="71"/>
      <c r="CA31" s="71"/>
      <c r="CB31" s="71"/>
      <c r="CC31" s="71"/>
    </row>
    <row r="32" spans="14:8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c r="BK32" s="71"/>
      <c r="BL32" s="71"/>
      <c r="BM32" s="71"/>
      <c r="BN32" s="71"/>
      <c r="BO32" s="71"/>
      <c r="BP32" s="71"/>
      <c r="BQ32" s="71"/>
      <c r="BR32" s="71"/>
      <c r="BS32" s="71"/>
      <c r="BT32" s="71"/>
      <c r="BU32" s="71"/>
      <c r="BV32" s="71"/>
      <c r="BW32" s="71"/>
      <c r="BX32" s="71"/>
      <c r="BY32" s="71"/>
      <c r="BZ32" s="71"/>
      <c r="CA32" s="71"/>
      <c r="CB32" s="71"/>
      <c r="CC32" s="71"/>
    </row>
    <row r="33" spans="14:8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AM33" s="71"/>
      <c r="AN33" s="71"/>
      <c r="AO33" s="71"/>
      <c r="AP33" s="71"/>
      <c r="AQ33" s="71"/>
      <c r="AR33" s="71"/>
      <c r="AS33" s="71"/>
      <c r="AT33" s="71"/>
      <c r="AU33" s="71"/>
      <c r="AV33" s="71"/>
      <c r="AW33" s="71"/>
      <c r="AX33" s="71"/>
      <c r="AY33" s="71"/>
      <c r="AZ33" s="71"/>
      <c r="BA33" s="71"/>
      <c r="BB33" s="71"/>
      <c r="BC33" s="71"/>
      <c r="BD33" s="71"/>
      <c r="BE33" s="71"/>
      <c r="BF33" s="71"/>
      <c r="BG33" s="71"/>
      <c r="BH33" s="71"/>
      <c r="BI33" s="71"/>
      <c r="BJ33" s="71"/>
      <c r="BK33" s="71"/>
      <c r="BL33" s="71"/>
      <c r="BM33" s="71"/>
      <c r="BN33" s="71"/>
      <c r="BO33" s="71"/>
      <c r="BP33" s="71"/>
      <c r="BQ33" s="71"/>
      <c r="BR33" s="71"/>
      <c r="BS33" s="71"/>
      <c r="BT33" s="71"/>
      <c r="BU33" s="71"/>
      <c r="BV33" s="71"/>
      <c r="BW33" s="71"/>
      <c r="BX33" s="71"/>
      <c r="BY33" s="71"/>
      <c r="BZ33" s="71"/>
      <c r="CA33" s="71"/>
      <c r="CB33" s="71"/>
      <c r="CC33" s="71"/>
    </row>
    <row r="34" spans="14:8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1"/>
      <c r="BM34" s="71"/>
      <c r="BN34" s="71"/>
      <c r="BO34" s="71"/>
      <c r="BP34" s="71"/>
      <c r="BQ34" s="71"/>
      <c r="BR34" s="71"/>
      <c r="BS34" s="71"/>
      <c r="BT34" s="71"/>
      <c r="BU34" s="71"/>
      <c r="BV34" s="71"/>
      <c r="BW34" s="71"/>
      <c r="BX34" s="71"/>
      <c r="BY34" s="71"/>
      <c r="BZ34" s="71"/>
      <c r="CA34" s="71"/>
      <c r="CB34" s="71"/>
      <c r="CC34" s="71"/>
    </row>
    <row r="35" spans="14:81">
      <c r="N35" s="71"/>
      <c r="O35" s="71"/>
      <c r="P35" s="71"/>
      <c r="Q35" s="71"/>
      <c r="R35" s="71"/>
      <c r="S35" s="71"/>
      <c r="T35" s="71"/>
      <c r="U35" s="71"/>
      <c r="V35" s="71"/>
      <c r="W35" s="71"/>
      <c r="X35" s="71"/>
      <c r="Y35" s="71"/>
      <c r="Z35" s="71"/>
      <c r="AA35" s="71"/>
      <c r="AB35" s="71"/>
      <c r="AC35" s="71"/>
      <c r="AD35" s="71"/>
      <c r="AE35" s="71"/>
      <c r="AF35" s="71"/>
      <c r="AG35" s="71"/>
      <c r="AH35" s="71"/>
      <c r="AI35" s="71"/>
      <c r="AJ35" s="71"/>
      <c r="AK35" s="71"/>
      <c r="AL35" s="71"/>
      <c r="AM35" s="71"/>
      <c r="AN35" s="71"/>
      <c r="AO35" s="71"/>
      <c r="AP35" s="71"/>
      <c r="AQ35" s="71"/>
      <c r="AR35" s="71"/>
      <c r="AS35" s="71"/>
      <c r="AT35" s="71"/>
      <c r="AU35" s="71"/>
      <c r="AV35" s="71"/>
      <c r="AW35" s="71"/>
      <c r="AX35" s="71"/>
      <c r="AY35" s="71"/>
      <c r="AZ35" s="71"/>
      <c r="BA35" s="71"/>
      <c r="BB35" s="71"/>
      <c r="BC35" s="71"/>
      <c r="BD35" s="71"/>
      <c r="BE35" s="71"/>
      <c r="BF35" s="71"/>
      <c r="BG35" s="71"/>
      <c r="BH35" s="71"/>
      <c r="BI35" s="71"/>
      <c r="BJ35" s="71"/>
      <c r="BK35" s="71"/>
      <c r="BL35" s="71"/>
      <c r="BM35" s="71"/>
      <c r="BN35" s="71"/>
      <c r="BO35" s="71"/>
      <c r="BP35" s="71"/>
      <c r="BQ35" s="71"/>
      <c r="BR35" s="71"/>
      <c r="BS35" s="71"/>
      <c r="BT35" s="71"/>
      <c r="BU35" s="71"/>
      <c r="BV35" s="71"/>
      <c r="BW35" s="71"/>
      <c r="BX35" s="71"/>
      <c r="BY35" s="71"/>
      <c r="BZ35" s="71"/>
      <c r="CA35" s="71"/>
      <c r="CB35" s="71"/>
      <c r="CC35" s="71"/>
    </row>
    <row r="36" spans="14:81">
      <c r="N36" s="71"/>
      <c r="O36" s="71"/>
      <c r="P36" s="71"/>
      <c r="Q36" s="71"/>
      <c r="R36" s="71"/>
      <c r="S36" s="71"/>
      <c r="T36" s="71"/>
      <c r="U36" s="71"/>
      <c r="V36" s="71"/>
      <c r="W36" s="71"/>
      <c r="X36" s="71"/>
      <c r="Y36" s="71"/>
      <c r="Z36" s="71"/>
      <c r="AA36" s="71"/>
      <c r="AB36" s="71"/>
      <c r="AC36" s="71"/>
      <c r="AD36" s="71"/>
      <c r="AE36" s="71"/>
      <c r="AF36" s="71"/>
      <c r="AG36" s="71"/>
      <c r="AH36" s="71"/>
      <c r="AI36" s="71"/>
      <c r="AJ36" s="71"/>
      <c r="AK36" s="71"/>
      <c r="AL36" s="71"/>
      <c r="AM36" s="71"/>
      <c r="AN36" s="71"/>
      <c r="AO36" s="71"/>
      <c r="AP36" s="71"/>
      <c r="AQ36" s="71"/>
      <c r="AR36" s="71"/>
      <c r="AS36" s="71"/>
      <c r="AT36" s="71"/>
      <c r="AU36" s="71"/>
      <c r="AV36" s="71"/>
      <c r="AW36" s="71"/>
      <c r="AX36" s="71"/>
      <c r="AY36" s="71"/>
      <c r="AZ36" s="71"/>
      <c r="BA36" s="71"/>
      <c r="BB36" s="71"/>
      <c r="BC36" s="71"/>
      <c r="BD36" s="71"/>
      <c r="BE36" s="71"/>
      <c r="BF36" s="71"/>
      <c r="BG36" s="71"/>
      <c r="BH36" s="71"/>
      <c r="BI36" s="71"/>
      <c r="BJ36" s="71"/>
      <c r="BK36" s="71"/>
      <c r="BL36" s="71"/>
      <c r="BM36" s="71"/>
      <c r="BN36" s="71"/>
      <c r="BO36" s="71"/>
      <c r="BP36" s="71"/>
      <c r="BQ36" s="71"/>
      <c r="BR36" s="71"/>
      <c r="BS36" s="71"/>
      <c r="BT36" s="71"/>
      <c r="BU36" s="71"/>
      <c r="BV36" s="71"/>
      <c r="BW36" s="71"/>
      <c r="BX36" s="71"/>
      <c r="BY36" s="71"/>
      <c r="BZ36" s="71"/>
      <c r="CA36" s="71"/>
      <c r="CB36" s="71"/>
      <c r="CC36" s="71"/>
    </row>
    <row r="37" spans="14:81">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c r="AY37" s="71"/>
      <c r="AZ37" s="71"/>
      <c r="BA37" s="71"/>
      <c r="BB37" s="71"/>
      <c r="BC37" s="71"/>
      <c r="BD37" s="71"/>
      <c r="BE37" s="71"/>
      <c r="BF37" s="71"/>
      <c r="BG37" s="71"/>
      <c r="BH37" s="71"/>
      <c r="BI37" s="71"/>
      <c r="BJ37" s="71"/>
      <c r="BK37" s="71"/>
      <c r="BL37" s="71"/>
      <c r="BM37" s="71"/>
      <c r="BN37" s="71"/>
      <c r="BO37" s="71"/>
      <c r="BP37" s="71"/>
      <c r="BQ37" s="71"/>
      <c r="BR37" s="71"/>
      <c r="BS37" s="71"/>
      <c r="BT37" s="71"/>
      <c r="BU37" s="71"/>
      <c r="BV37" s="71"/>
      <c r="BW37" s="71"/>
      <c r="BX37" s="71"/>
      <c r="BY37" s="71"/>
      <c r="BZ37" s="71"/>
      <c r="CA37" s="71"/>
      <c r="CB37" s="71"/>
      <c r="CC37" s="71"/>
    </row>
    <row r="38" spans="14:8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1"/>
      <c r="BM38" s="71"/>
      <c r="BN38" s="71"/>
      <c r="BO38" s="71"/>
      <c r="BP38" s="71"/>
      <c r="BQ38" s="71"/>
      <c r="BR38" s="71"/>
      <c r="BS38" s="71"/>
      <c r="BT38" s="71"/>
      <c r="BU38" s="71"/>
      <c r="BV38" s="71"/>
      <c r="BW38" s="71"/>
      <c r="BX38" s="71"/>
      <c r="BY38" s="71"/>
      <c r="BZ38" s="71"/>
      <c r="CA38" s="71"/>
      <c r="CB38" s="71"/>
      <c r="CC38" s="71"/>
    </row>
    <row r="39" spans="14:8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1"/>
      <c r="BM39" s="71"/>
      <c r="BN39" s="71"/>
      <c r="BO39" s="71"/>
      <c r="BP39" s="71"/>
      <c r="BQ39" s="71"/>
      <c r="BR39" s="71"/>
      <c r="BS39" s="71"/>
      <c r="BT39" s="71"/>
      <c r="BU39" s="71"/>
      <c r="BV39" s="71"/>
      <c r="BW39" s="71"/>
      <c r="BX39" s="71"/>
      <c r="BY39" s="71"/>
      <c r="BZ39" s="71"/>
      <c r="CA39" s="71"/>
      <c r="CB39" s="71"/>
      <c r="CC39" s="71"/>
    </row>
    <row r="40" spans="14:81">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c r="BK40" s="71"/>
      <c r="BL40" s="71"/>
      <c r="BM40" s="71"/>
      <c r="BN40" s="71"/>
      <c r="BO40" s="71"/>
      <c r="BP40" s="71"/>
      <c r="BQ40" s="71"/>
      <c r="BR40" s="71"/>
      <c r="BS40" s="71"/>
      <c r="BT40" s="71"/>
      <c r="BU40" s="71"/>
      <c r="BV40" s="71"/>
      <c r="BW40" s="71"/>
      <c r="BX40" s="71"/>
      <c r="BY40" s="71"/>
      <c r="BZ40" s="71"/>
      <c r="CA40" s="71"/>
      <c r="CB40" s="71"/>
      <c r="CC40" s="71"/>
    </row>
    <row r="41" spans="14:81">
      <c r="N41" s="71"/>
      <c r="O41" s="71"/>
      <c r="P41" s="71"/>
      <c r="Q41" s="71"/>
      <c r="R41" s="71"/>
      <c r="S41" s="71"/>
      <c r="T41" s="71"/>
      <c r="U41" s="71"/>
      <c r="V41" s="71"/>
      <c r="W41" s="71"/>
      <c r="X41" s="71"/>
      <c r="Y41" s="71"/>
      <c r="Z41" s="71"/>
      <c r="AA41" s="71"/>
      <c r="AB41" s="71"/>
      <c r="AC41" s="71"/>
      <c r="AD41" s="71"/>
      <c r="AE41" s="71"/>
      <c r="AF41" s="71"/>
      <c r="AG41" s="71"/>
      <c r="AH41" s="71"/>
      <c r="AI41" s="71"/>
      <c r="AJ41" s="71"/>
      <c r="AK41" s="71"/>
      <c r="AL41" s="71"/>
      <c r="AM41" s="71"/>
      <c r="AN41" s="71"/>
      <c r="AO41" s="71"/>
      <c r="AP41" s="71"/>
      <c r="AQ41" s="71"/>
      <c r="AR41" s="71"/>
      <c r="AS41" s="71"/>
      <c r="AT41" s="71"/>
      <c r="AU41" s="71"/>
      <c r="AV41" s="71"/>
      <c r="AW41" s="71"/>
      <c r="AX41" s="71"/>
      <c r="AY41" s="71"/>
      <c r="AZ41" s="71"/>
      <c r="BA41" s="71"/>
      <c r="BB41" s="71"/>
      <c r="BC41" s="71"/>
      <c r="BD41" s="71"/>
      <c r="BE41" s="71"/>
      <c r="BF41" s="71"/>
      <c r="BG41" s="71"/>
      <c r="BH41" s="71"/>
      <c r="BI41" s="71"/>
      <c r="BJ41" s="71"/>
      <c r="BK41" s="71"/>
      <c r="BL41" s="71"/>
      <c r="BM41" s="71"/>
      <c r="BN41" s="71"/>
      <c r="BO41" s="71"/>
      <c r="BP41" s="71"/>
      <c r="BQ41" s="71"/>
      <c r="BR41" s="71"/>
      <c r="BS41" s="71"/>
      <c r="BT41" s="71"/>
      <c r="BU41" s="71"/>
      <c r="BV41" s="71"/>
      <c r="BW41" s="71"/>
      <c r="BX41" s="71"/>
      <c r="BY41" s="71"/>
      <c r="BZ41" s="71"/>
      <c r="CA41" s="71"/>
      <c r="CB41" s="71"/>
      <c r="CC41" s="71"/>
    </row>
    <row r="42" spans="14:81">
      <c r="N42" s="71"/>
      <c r="O42" s="71"/>
      <c r="P42" s="71"/>
      <c r="Q42" s="71"/>
      <c r="R42" s="71"/>
      <c r="S42" s="71"/>
      <c r="T42" s="71"/>
      <c r="U42" s="71"/>
      <c r="V42" s="71"/>
      <c r="W42" s="71"/>
      <c r="X42" s="71"/>
      <c r="Y42" s="71"/>
      <c r="Z42" s="71"/>
      <c r="AA42" s="71"/>
      <c r="AB42" s="71"/>
      <c r="AC42" s="71"/>
      <c r="AD42" s="71"/>
      <c r="AE42" s="71"/>
      <c r="AF42" s="71"/>
      <c r="AG42" s="71"/>
      <c r="AH42" s="71"/>
      <c r="AI42" s="71"/>
      <c r="AJ42" s="71"/>
      <c r="AK42" s="71"/>
      <c r="AL42" s="71"/>
      <c r="AM42" s="71"/>
      <c r="AN42" s="71"/>
      <c r="AO42" s="71"/>
      <c r="AP42" s="71"/>
      <c r="AQ42" s="71"/>
      <c r="AR42" s="71"/>
      <c r="AS42" s="71"/>
      <c r="AT42" s="71"/>
      <c r="AU42" s="71"/>
      <c r="AV42" s="71"/>
      <c r="AW42" s="71"/>
      <c r="AX42" s="71"/>
      <c r="AY42" s="71"/>
      <c r="AZ42" s="71"/>
      <c r="BA42" s="71"/>
      <c r="BB42" s="71"/>
      <c r="BC42" s="71"/>
      <c r="BD42" s="71"/>
      <c r="BE42" s="71"/>
      <c r="BF42" s="71"/>
      <c r="BG42" s="71"/>
      <c r="BH42" s="71"/>
      <c r="BI42" s="71"/>
      <c r="BJ42" s="71"/>
      <c r="BK42" s="71"/>
      <c r="BL42" s="71"/>
      <c r="BM42" s="71"/>
      <c r="BN42" s="71"/>
      <c r="BO42" s="71"/>
      <c r="BP42" s="71"/>
      <c r="BQ42" s="71"/>
      <c r="BR42" s="71"/>
      <c r="BS42" s="71"/>
      <c r="BT42" s="71"/>
      <c r="BU42" s="71"/>
      <c r="BV42" s="71"/>
      <c r="BW42" s="71"/>
      <c r="BX42" s="71"/>
      <c r="BY42" s="71"/>
      <c r="BZ42" s="71"/>
      <c r="CA42" s="71"/>
      <c r="CB42" s="71"/>
      <c r="CC42" s="71"/>
    </row>
    <row r="43" spans="14:81">
      <c r="N43" s="71"/>
      <c r="O43" s="71"/>
      <c r="P43" s="71"/>
      <c r="Q43" s="71"/>
      <c r="R43" s="71"/>
      <c r="S43" s="71"/>
      <c r="T43" s="71"/>
      <c r="U43" s="71"/>
      <c r="V43" s="71"/>
      <c r="W43" s="71"/>
      <c r="X43" s="71"/>
      <c r="Y43" s="71"/>
      <c r="Z43" s="71"/>
      <c r="AA43" s="71"/>
      <c r="AB43" s="71"/>
      <c r="AC43" s="71"/>
      <c r="AD43" s="71"/>
      <c r="AE43" s="71"/>
      <c r="AF43" s="71"/>
      <c r="AG43" s="71"/>
      <c r="AH43" s="71"/>
      <c r="AI43" s="71"/>
      <c r="AJ43" s="71"/>
      <c r="AK43" s="71"/>
      <c r="AL43" s="71"/>
      <c r="AM43" s="71"/>
      <c r="AN43" s="71"/>
      <c r="AO43" s="71"/>
      <c r="AP43" s="71"/>
      <c r="AQ43" s="71"/>
      <c r="AR43" s="71"/>
      <c r="AS43" s="71"/>
      <c r="AT43" s="71"/>
      <c r="AU43" s="71"/>
      <c r="AV43" s="71"/>
      <c r="AW43" s="71"/>
      <c r="AX43" s="71"/>
      <c r="AY43" s="71"/>
      <c r="AZ43" s="71"/>
      <c r="BA43" s="71"/>
      <c r="BB43" s="71"/>
      <c r="BC43" s="71"/>
      <c r="BD43" s="71"/>
      <c r="BE43" s="71"/>
      <c r="BF43" s="71"/>
      <c r="BG43" s="71"/>
      <c r="BH43" s="71"/>
      <c r="BI43" s="71"/>
      <c r="BJ43" s="71"/>
      <c r="BK43" s="71"/>
      <c r="BL43" s="71"/>
      <c r="BM43" s="71"/>
      <c r="BN43" s="71"/>
      <c r="BO43" s="71"/>
      <c r="BP43" s="71"/>
      <c r="BQ43" s="71"/>
      <c r="BR43" s="71"/>
      <c r="BS43" s="71"/>
      <c r="BT43" s="71"/>
      <c r="BU43" s="71"/>
      <c r="BV43" s="71"/>
      <c r="BW43" s="71"/>
      <c r="BX43" s="71"/>
      <c r="BY43" s="71"/>
      <c r="BZ43" s="71"/>
      <c r="CA43" s="71"/>
      <c r="CB43" s="71"/>
      <c r="CC43" s="71"/>
    </row>
    <row r="44" spans="14:81">
      <c r="N44" s="71"/>
      <c r="O44" s="71"/>
      <c r="P44" s="71"/>
      <c r="Q44" s="71"/>
      <c r="R44" s="71"/>
      <c r="S44" s="71"/>
      <c r="T44" s="71"/>
      <c r="U44" s="71"/>
      <c r="V44" s="71"/>
      <c r="W44" s="71"/>
      <c r="X44" s="71"/>
      <c r="Y44" s="71"/>
      <c r="Z44" s="71"/>
      <c r="AA44" s="71"/>
      <c r="AB44" s="71"/>
      <c r="AC44" s="71"/>
      <c r="AD44" s="71"/>
      <c r="AE44" s="71"/>
      <c r="AF44" s="71"/>
      <c r="AG44" s="71"/>
      <c r="AH44" s="71"/>
      <c r="AI44" s="71"/>
      <c r="AJ44" s="71"/>
      <c r="AK44" s="71"/>
      <c r="AL44" s="71"/>
      <c r="AM44" s="71"/>
      <c r="AN44" s="71"/>
      <c r="AO44" s="71"/>
      <c r="AP44" s="71"/>
      <c r="AQ44" s="71"/>
      <c r="AR44" s="71"/>
      <c r="AS44" s="71"/>
      <c r="AT44" s="71"/>
      <c r="AU44" s="71"/>
      <c r="AV44" s="71"/>
      <c r="AW44" s="71"/>
      <c r="AX44" s="71"/>
      <c r="AY44" s="71"/>
      <c r="AZ44" s="71"/>
      <c r="BA44" s="71"/>
      <c r="BB44" s="71"/>
      <c r="BC44" s="71"/>
      <c r="BD44" s="71"/>
      <c r="BE44" s="71"/>
      <c r="BF44" s="71"/>
      <c r="BG44" s="71"/>
      <c r="BH44" s="71"/>
      <c r="BI44" s="71"/>
      <c r="BJ44" s="71"/>
      <c r="BK44" s="71"/>
      <c r="BL44" s="71"/>
      <c r="BM44" s="71"/>
      <c r="BN44" s="71"/>
      <c r="BO44" s="71"/>
      <c r="BP44" s="71"/>
      <c r="BQ44" s="71"/>
      <c r="BR44" s="71"/>
      <c r="BS44" s="71"/>
      <c r="BT44" s="71"/>
      <c r="BU44" s="71"/>
      <c r="BV44" s="71"/>
      <c r="BW44" s="71"/>
      <c r="BX44" s="71"/>
      <c r="BY44" s="71"/>
      <c r="BZ44" s="71"/>
      <c r="CA44" s="71"/>
      <c r="CB44" s="71"/>
      <c r="CC44" s="71"/>
    </row>
    <row r="45" spans="14:81">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71"/>
      <c r="AS45" s="71"/>
      <c r="AT45" s="71"/>
      <c r="AU45" s="71"/>
      <c r="AV45" s="71"/>
      <c r="AW45" s="71"/>
      <c r="AX45" s="71"/>
      <c r="AY45" s="71"/>
      <c r="AZ45" s="71"/>
      <c r="BA45" s="71"/>
      <c r="BB45" s="71"/>
      <c r="BC45" s="71"/>
      <c r="BD45" s="71"/>
      <c r="BE45" s="71"/>
      <c r="BF45" s="71"/>
      <c r="BG45" s="71"/>
      <c r="BH45" s="71"/>
      <c r="BI45" s="71"/>
      <c r="BJ45" s="71"/>
      <c r="BK45" s="71"/>
      <c r="BL45" s="71"/>
      <c r="BM45" s="71"/>
      <c r="BN45" s="71"/>
      <c r="BO45" s="71"/>
      <c r="BP45" s="71"/>
      <c r="BQ45" s="71"/>
      <c r="BR45" s="71"/>
      <c r="BS45" s="71"/>
      <c r="BT45" s="71"/>
      <c r="BU45" s="71"/>
      <c r="BV45" s="71"/>
      <c r="BW45" s="71"/>
      <c r="BX45" s="71"/>
      <c r="BY45" s="71"/>
      <c r="BZ45" s="71"/>
      <c r="CA45" s="71"/>
      <c r="CB45" s="71"/>
      <c r="CC45" s="71"/>
    </row>
    <row r="46" spans="14:81">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71"/>
      <c r="AM46" s="71"/>
      <c r="AN46" s="71"/>
      <c r="AO46" s="71"/>
      <c r="AP46" s="71"/>
      <c r="AQ46" s="71"/>
      <c r="AR46" s="71"/>
      <c r="AS46" s="71"/>
      <c r="AT46" s="71"/>
      <c r="AU46" s="71"/>
      <c r="AV46" s="71"/>
      <c r="AW46" s="71"/>
      <c r="AX46" s="71"/>
      <c r="AY46" s="71"/>
      <c r="AZ46" s="71"/>
      <c r="BA46" s="71"/>
      <c r="BB46" s="71"/>
      <c r="BC46" s="71"/>
      <c r="BD46" s="71"/>
      <c r="BE46" s="71"/>
      <c r="BF46" s="71"/>
      <c r="BG46" s="71"/>
      <c r="BH46" s="71"/>
      <c r="BI46" s="71"/>
      <c r="BJ46" s="71"/>
      <c r="BK46" s="71"/>
      <c r="BL46" s="71"/>
      <c r="BM46" s="71"/>
      <c r="BN46" s="71"/>
      <c r="BO46" s="71"/>
      <c r="BP46" s="71"/>
      <c r="BQ46" s="71"/>
      <c r="BR46" s="71"/>
      <c r="BS46" s="71"/>
      <c r="BT46" s="71"/>
      <c r="BU46" s="71"/>
      <c r="BV46" s="71"/>
      <c r="BW46" s="71"/>
      <c r="BX46" s="71"/>
      <c r="BY46" s="71"/>
      <c r="BZ46" s="71"/>
      <c r="CA46" s="71"/>
      <c r="CB46" s="71"/>
      <c r="CC46" s="71"/>
    </row>
    <row r="47" spans="14:81">
      <c r="N47" s="71"/>
      <c r="O47" s="71"/>
      <c r="P47" s="71"/>
      <c r="Q47" s="71"/>
      <c r="R47" s="71"/>
      <c r="S47" s="71"/>
      <c r="T47" s="71"/>
      <c r="U47" s="71"/>
      <c r="V47" s="71"/>
      <c r="W47" s="71"/>
      <c r="X47" s="71"/>
      <c r="Y47" s="71"/>
      <c r="Z47" s="71"/>
      <c r="AA47" s="71"/>
      <c r="AB47" s="71"/>
      <c r="AC47" s="71"/>
      <c r="AD47" s="71"/>
      <c r="AE47" s="71"/>
      <c r="AF47" s="71"/>
      <c r="AG47" s="71"/>
      <c r="AH47" s="71"/>
      <c r="AI47" s="71"/>
      <c r="AJ47" s="71"/>
      <c r="AK47" s="71"/>
      <c r="AL47" s="71"/>
      <c r="AM47" s="71"/>
      <c r="AN47" s="71"/>
      <c r="AO47" s="71"/>
      <c r="AP47" s="71"/>
      <c r="AQ47" s="71"/>
      <c r="AR47" s="71"/>
      <c r="AS47" s="71"/>
      <c r="AT47" s="71"/>
      <c r="AU47" s="71"/>
      <c r="AV47" s="71"/>
      <c r="AW47" s="71"/>
      <c r="AX47" s="71"/>
      <c r="AY47" s="71"/>
      <c r="AZ47" s="71"/>
      <c r="BA47" s="71"/>
      <c r="BB47" s="71"/>
      <c r="BC47" s="71"/>
      <c r="BD47" s="71"/>
      <c r="BE47" s="71"/>
      <c r="BF47" s="71"/>
      <c r="BG47" s="71"/>
      <c r="BH47" s="71"/>
      <c r="BI47" s="71"/>
      <c r="BJ47" s="71"/>
      <c r="BK47" s="71"/>
      <c r="BL47" s="71"/>
      <c r="BM47" s="71"/>
      <c r="BN47" s="71"/>
      <c r="BO47" s="71"/>
      <c r="BP47" s="71"/>
      <c r="BQ47" s="71"/>
      <c r="BR47" s="71"/>
      <c r="BS47" s="71"/>
      <c r="BT47" s="71"/>
      <c r="BU47" s="71"/>
      <c r="BV47" s="71"/>
      <c r="BW47" s="71"/>
      <c r="BX47" s="71"/>
      <c r="BY47" s="71"/>
      <c r="BZ47" s="71"/>
      <c r="CA47" s="71"/>
      <c r="CB47" s="71"/>
      <c r="CC47" s="71"/>
    </row>
    <row r="48" spans="14:81">
      <c r="N48" s="71"/>
      <c r="O48" s="71"/>
      <c r="P48" s="71"/>
      <c r="Q48" s="71"/>
      <c r="R48" s="71"/>
      <c r="S48" s="71"/>
      <c r="T48" s="71"/>
      <c r="U48" s="71"/>
      <c r="V48" s="71"/>
      <c r="W48" s="71"/>
      <c r="X48" s="71"/>
      <c r="Y48" s="71"/>
      <c r="Z48" s="71"/>
      <c r="AA48" s="71"/>
      <c r="AB48" s="71"/>
      <c r="AC48" s="71"/>
      <c r="AD48" s="71"/>
      <c r="AE48" s="71"/>
      <c r="AF48" s="71"/>
      <c r="AG48" s="71"/>
      <c r="AH48" s="71"/>
      <c r="AI48" s="71"/>
      <c r="AJ48" s="71"/>
      <c r="AK48" s="71"/>
      <c r="AL48" s="71"/>
      <c r="AM48" s="71"/>
      <c r="AN48" s="71"/>
      <c r="AO48" s="71"/>
      <c r="AP48" s="71"/>
      <c r="AQ48" s="71"/>
      <c r="AR48" s="71"/>
      <c r="AS48" s="71"/>
      <c r="AT48" s="71"/>
      <c r="AU48" s="71"/>
      <c r="AV48" s="71"/>
      <c r="AW48" s="71"/>
      <c r="AX48" s="71"/>
      <c r="AY48" s="71"/>
      <c r="AZ48" s="71"/>
      <c r="BA48" s="71"/>
      <c r="BB48" s="71"/>
      <c r="BC48" s="71"/>
      <c r="BD48" s="71"/>
      <c r="BE48" s="71"/>
      <c r="BF48" s="71"/>
      <c r="BG48" s="71"/>
      <c r="BH48" s="71"/>
      <c r="BI48" s="71"/>
      <c r="BJ48" s="71"/>
      <c r="BK48" s="71"/>
      <c r="BL48" s="71"/>
      <c r="BM48" s="71"/>
      <c r="BN48" s="71"/>
      <c r="BO48" s="71"/>
      <c r="BP48" s="71"/>
      <c r="BQ48" s="71"/>
      <c r="BR48" s="71"/>
      <c r="BS48" s="71"/>
      <c r="BT48" s="71"/>
      <c r="BU48" s="71"/>
      <c r="BV48" s="71"/>
      <c r="BW48" s="71"/>
      <c r="BX48" s="71"/>
      <c r="BY48" s="71"/>
      <c r="BZ48" s="71"/>
      <c r="CA48" s="71"/>
      <c r="CB48" s="71"/>
      <c r="CC48" s="71"/>
    </row>
    <row r="49" spans="14:81">
      <c r="N49" s="71"/>
      <c r="O49" s="71"/>
      <c r="P49" s="71"/>
      <c r="Q49" s="71"/>
      <c r="R49" s="71"/>
      <c r="S49" s="71"/>
      <c r="T49" s="71"/>
      <c r="U49" s="71"/>
      <c r="V49" s="71"/>
      <c r="W49" s="71"/>
      <c r="X49" s="71"/>
      <c r="Y49" s="71"/>
      <c r="Z49" s="71"/>
      <c r="AA49" s="71"/>
      <c r="AB49" s="71"/>
      <c r="AC49" s="71"/>
      <c r="AD49" s="71"/>
      <c r="AE49" s="71"/>
      <c r="AF49" s="71"/>
      <c r="AG49" s="71"/>
      <c r="AH49" s="71"/>
      <c r="AI49" s="71"/>
      <c r="AJ49" s="71"/>
      <c r="AK49" s="71"/>
      <c r="AL49" s="71"/>
      <c r="AM49" s="71"/>
      <c r="AN49" s="71"/>
      <c r="AO49" s="71"/>
      <c r="AP49" s="71"/>
      <c r="AQ49" s="71"/>
      <c r="AR49" s="71"/>
      <c r="AS49" s="71"/>
      <c r="AT49" s="71"/>
      <c r="AU49" s="71"/>
      <c r="AV49" s="71"/>
      <c r="AW49" s="71"/>
      <c r="AX49" s="71"/>
      <c r="AY49" s="71"/>
      <c r="AZ49" s="71"/>
      <c r="BA49" s="71"/>
      <c r="BB49" s="71"/>
      <c r="BC49" s="71"/>
      <c r="BD49" s="71"/>
      <c r="BE49" s="71"/>
      <c r="BF49" s="71"/>
      <c r="BG49" s="71"/>
      <c r="BH49" s="71"/>
      <c r="BI49" s="71"/>
      <c r="BJ49" s="71"/>
      <c r="BK49" s="71"/>
      <c r="BL49" s="71"/>
      <c r="BM49" s="71"/>
      <c r="BN49" s="71"/>
      <c r="BO49" s="71"/>
      <c r="BP49" s="71"/>
      <c r="BQ49" s="71"/>
      <c r="BR49" s="71"/>
      <c r="BS49" s="71"/>
      <c r="BT49" s="71"/>
      <c r="BU49" s="71"/>
      <c r="BV49" s="71"/>
      <c r="BW49" s="71"/>
      <c r="BX49" s="71"/>
      <c r="BY49" s="71"/>
      <c r="BZ49" s="71"/>
      <c r="CA49" s="71"/>
      <c r="CB49" s="71"/>
      <c r="CC49" s="71"/>
    </row>
    <row r="50" spans="14:81">
      <c r="N50" s="71"/>
      <c r="O50" s="71"/>
      <c r="P50" s="71"/>
      <c r="Q50" s="71"/>
      <c r="R50" s="71"/>
      <c r="S50" s="71"/>
      <c r="T50" s="71"/>
      <c r="U50" s="71"/>
      <c r="V50" s="71"/>
      <c r="W50" s="71"/>
      <c r="X50" s="71"/>
      <c r="Y50" s="71"/>
      <c r="Z50" s="71"/>
      <c r="AA50" s="71"/>
      <c r="AB50" s="71"/>
      <c r="AC50" s="71"/>
      <c r="AD50" s="71"/>
      <c r="AE50" s="71"/>
      <c r="AF50" s="71"/>
      <c r="AG50" s="71"/>
      <c r="AH50" s="71"/>
      <c r="AI50" s="71"/>
      <c r="AJ50" s="71"/>
      <c r="AK50" s="71"/>
      <c r="AL50" s="71"/>
      <c r="AM50" s="71"/>
      <c r="AN50" s="71"/>
      <c r="AO50" s="71"/>
      <c r="AP50" s="71"/>
      <c r="AQ50" s="71"/>
      <c r="AR50" s="71"/>
      <c r="AS50" s="71"/>
      <c r="AT50" s="71"/>
      <c r="AU50" s="71"/>
      <c r="AV50" s="71"/>
      <c r="AW50" s="71"/>
      <c r="AX50" s="71"/>
      <c r="AY50" s="71"/>
      <c r="AZ50" s="71"/>
      <c r="BA50" s="71"/>
      <c r="BB50" s="71"/>
      <c r="BC50" s="71"/>
      <c r="BD50" s="71"/>
      <c r="BE50" s="71"/>
      <c r="BF50" s="71"/>
      <c r="BG50" s="71"/>
      <c r="BH50" s="71"/>
      <c r="BI50" s="71"/>
      <c r="BJ50" s="71"/>
      <c r="BK50" s="71"/>
      <c r="BL50" s="71"/>
      <c r="BM50" s="71"/>
      <c r="BN50" s="71"/>
      <c r="BO50" s="71"/>
      <c r="BP50" s="71"/>
      <c r="BQ50" s="71"/>
      <c r="BR50" s="71"/>
      <c r="BS50" s="71"/>
      <c r="BT50" s="71"/>
      <c r="BU50" s="71"/>
      <c r="BV50" s="71"/>
      <c r="BW50" s="71"/>
      <c r="BX50" s="71"/>
      <c r="BY50" s="71"/>
      <c r="BZ50" s="71"/>
      <c r="CA50" s="71"/>
      <c r="CB50" s="71"/>
      <c r="CC50" s="71"/>
    </row>
    <row r="51" spans="14:81">
      <c r="N51" s="71"/>
      <c r="O51" s="71"/>
      <c r="P51" s="71"/>
      <c r="Q51" s="71"/>
      <c r="R51" s="71"/>
      <c r="S51" s="71"/>
      <c r="T51" s="71"/>
      <c r="U51" s="71"/>
      <c r="V51" s="71"/>
      <c r="W51" s="71"/>
      <c r="X51" s="71"/>
      <c r="Y51" s="71"/>
      <c r="Z51" s="71"/>
      <c r="AA51" s="71"/>
      <c r="AB51" s="71"/>
      <c r="AC51" s="71"/>
      <c r="AD51" s="71"/>
      <c r="AE51" s="71"/>
      <c r="AF51" s="71"/>
      <c r="AG51" s="71"/>
      <c r="AH51" s="71"/>
      <c r="AI51" s="71"/>
      <c r="AJ51" s="71"/>
      <c r="AK51" s="71"/>
      <c r="AL51" s="71"/>
      <c r="AM51" s="71"/>
      <c r="AN51" s="71"/>
      <c r="AO51" s="71"/>
      <c r="AP51" s="71"/>
      <c r="AQ51" s="71"/>
      <c r="AR51" s="71"/>
      <c r="AS51" s="71"/>
      <c r="AT51" s="71"/>
      <c r="AU51" s="71"/>
      <c r="AV51" s="71"/>
      <c r="AW51" s="71"/>
      <c r="AX51" s="71"/>
      <c r="AY51" s="71"/>
      <c r="AZ51" s="71"/>
      <c r="BA51" s="71"/>
      <c r="BB51" s="71"/>
      <c r="BC51" s="71"/>
      <c r="BD51" s="71"/>
      <c r="BE51" s="71"/>
      <c r="BF51" s="71"/>
      <c r="BG51" s="71"/>
      <c r="BH51" s="71"/>
      <c r="BI51" s="71"/>
      <c r="BJ51" s="71"/>
      <c r="BK51" s="71"/>
      <c r="BL51" s="71"/>
      <c r="BM51" s="71"/>
      <c r="BN51" s="71"/>
      <c r="BO51" s="71"/>
      <c r="BP51" s="71"/>
      <c r="BQ51" s="71"/>
      <c r="BR51" s="71"/>
      <c r="BS51" s="71"/>
      <c r="BT51" s="71"/>
      <c r="BU51" s="71"/>
      <c r="BV51" s="71"/>
      <c r="BW51" s="71"/>
      <c r="BX51" s="71"/>
      <c r="BY51" s="71"/>
      <c r="BZ51" s="71"/>
      <c r="CA51" s="71"/>
      <c r="CB51" s="71"/>
      <c r="CC51" s="71"/>
    </row>
    <row r="52" spans="14:81">
      <c r="N52" s="71"/>
      <c r="O52" s="71"/>
      <c r="P52" s="71"/>
      <c r="Q52" s="71"/>
      <c r="R52" s="71"/>
      <c r="S52" s="71"/>
      <c r="T52" s="71"/>
      <c r="U52" s="71"/>
      <c r="V52" s="71"/>
      <c r="W52" s="71"/>
      <c r="X52" s="71"/>
      <c r="Y52" s="71"/>
      <c r="Z52" s="71"/>
      <c r="AA52" s="71"/>
      <c r="AB52" s="71"/>
      <c r="AC52" s="71"/>
      <c r="AD52" s="71"/>
      <c r="AE52" s="71"/>
      <c r="AF52" s="71"/>
      <c r="AG52" s="71"/>
      <c r="AH52" s="71"/>
      <c r="AI52" s="71"/>
      <c r="AJ52" s="71"/>
      <c r="AK52" s="71"/>
      <c r="AL52" s="71"/>
      <c r="AM52" s="71"/>
      <c r="AN52" s="71"/>
      <c r="AO52" s="71"/>
      <c r="AP52" s="71"/>
      <c r="AQ52" s="71"/>
      <c r="AR52" s="71"/>
      <c r="AS52" s="71"/>
      <c r="AT52" s="71"/>
      <c r="AU52" s="71"/>
      <c r="AV52" s="71"/>
      <c r="AW52" s="71"/>
      <c r="AX52" s="71"/>
      <c r="AY52" s="71"/>
      <c r="AZ52" s="71"/>
      <c r="BA52" s="71"/>
      <c r="BB52" s="71"/>
      <c r="BC52" s="71"/>
      <c r="BD52" s="71"/>
      <c r="BE52" s="71"/>
      <c r="BF52" s="71"/>
      <c r="BG52" s="71"/>
      <c r="BH52" s="71"/>
      <c r="BI52" s="71"/>
      <c r="BJ52" s="71"/>
      <c r="BK52" s="71"/>
      <c r="BL52" s="71"/>
      <c r="BM52" s="71"/>
      <c r="BN52" s="71"/>
      <c r="BO52" s="71"/>
      <c r="BP52" s="71"/>
      <c r="BQ52" s="71"/>
      <c r="BR52" s="71"/>
      <c r="BS52" s="71"/>
      <c r="BT52" s="71"/>
      <c r="BU52" s="71"/>
      <c r="BV52" s="71"/>
      <c r="BW52" s="71"/>
      <c r="BX52" s="71"/>
      <c r="BY52" s="71"/>
      <c r="BZ52" s="71"/>
      <c r="CA52" s="71"/>
      <c r="CB52" s="71"/>
      <c r="CC52" s="71"/>
    </row>
    <row r="53" spans="14:81">
      <c r="N53" s="71"/>
      <c r="O53" s="71"/>
      <c r="P53" s="71"/>
      <c r="Q53" s="71"/>
      <c r="R53" s="71"/>
      <c r="S53" s="71"/>
      <c r="T53" s="71"/>
      <c r="U53" s="71"/>
      <c r="V53" s="71"/>
      <c r="W53" s="71"/>
      <c r="X53" s="71"/>
      <c r="Y53" s="71"/>
      <c r="Z53" s="71"/>
      <c r="AA53" s="71"/>
      <c r="AB53" s="71"/>
      <c r="AC53" s="71"/>
      <c r="AD53" s="71"/>
      <c r="AE53" s="71"/>
      <c r="AF53" s="71"/>
      <c r="AG53" s="71"/>
      <c r="AH53" s="71"/>
      <c r="AI53" s="71"/>
      <c r="AJ53" s="71"/>
      <c r="AK53" s="71"/>
      <c r="AL53" s="71"/>
      <c r="AM53" s="71"/>
      <c r="AN53" s="71"/>
      <c r="AO53" s="71"/>
      <c r="AP53" s="71"/>
      <c r="AQ53" s="71"/>
      <c r="AR53" s="71"/>
      <c r="AS53" s="71"/>
      <c r="AT53" s="71"/>
      <c r="AU53" s="71"/>
      <c r="AV53" s="71"/>
      <c r="AW53" s="71"/>
      <c r="AX53" s="71"/>
      <c r="AY53" s="71"/>
      <c r="AZ53" s="71"/>
      <c r="BA53" s="71"/>
      <c r="BB53" s="71"/>
      <c r="BC53" s="71"/>
      <c r="BD53" s="71"/>
      <c r="BE53" s="71"/>
      <c r="BF53" s="71"/>
      <c r="BG53" s="71"/>
      <c r="BH53" s="71"/>
      <c r="BI53" s="71"/>
      <c r="BJ53" s="71"/>
      <c r="BK53" s="71"/>
      <c r="BL53" s="71"/>
      <c r="BM53" s="71"/>
      <c r="BN53" s="71"/>
      <c r="BO53" s="71"/>
      <c r="BP53" s="71"/>
      <c r="BQ53" s="71"/>
      <c r="BR53" s="71"/>
      <c r="BS53" s="71"/>
      <c r="BT53" s="71"/>
      <c r="BU53" s="71"/>
      <c r="BV53" s="71"/>
      <c r="BW53" s="71"/>
      <c r="BX53" s="71"/>
      <c r="BY53" s="71"/>
      <c r="BZ53" s="71"/>
      <c r="CA53" s="71"/>
      <c r="CB53" s="71"/>
      <c r="CC53" s="71"/>
    </row>
    <row r="54" spans="14:81">
      <c r="N54" s="71"/>
      <c r="O54" s="71"/>
      <c r="P54" s="71"/>
      <c r="Q54" s="71"/>
      <c r="R54" s="71"/>
      <c r="S54" s="71"/>
      <c r="T54" s="71"/>
      <c r="U54" s="71"/>
      <c r="V54" s="71"/>
      <c r="W54" s="71"/>
      <c r="X54" s="71"/>
      <c r="Y54" s="71"/>
      <c r="Z54" s="71"/>
      <c r="AA54" s="71"/>
      <c r="AB54" s="71"/>
      <c r="AC54" s="71"/>
      <c r="AD54" s="71"/>
      <c r="AE54" s="71"/>
      <c r="AF54" s="71"/>
      <c r="AG54" s="71"/>
      <c r="AH54" s="71"/>
      <c r="AI54" s="71"/>
      <c r="AJ54" s="71"/>
      <c r="AK54" s="71"/>
      <c r="AL54" s="71"/>
      <c r="AM54" s="71"/>
      <c r="AN54" s="71"/>
      <c r="AO54" s="71"/>
      <c r="AP54" s="71"/>
      <c r="AQ54" s="71"/>
      <c r="AR54" s="71"/>
      <c r="AS54" s="71"/>
      <c r="AT54" s="71"/>
      <c r="AU54" s="71"/>
      <c r="AV54" s="71"/>
      <c r="AW54" s="71"/>
      <c r="AX54" s="71"/>
      <c r="AY54" s="71"/>
      <c r="AZ54" s="71"/>
      <c r="BA54" s="71"/>
      <c r="BB54" s="71"/>
      <c r="BC54" s="71"/>
      <c r="BD54" s="71"/>
      <c r="BE54" s="71"/>
      <c r="BF54" s="71"/>
      <c r="BG54" s="71"/>
      <c r="BH54" s="71"/>
      <c r="BI54" s="71"/>
      <c r="BJ54" s="71"/>
      <c r="BK54" s="71"/>
      <c r="BL54" s="71"/>
      <c r="BM54" s="71"/>
      <c r="BN54" s="71"/>
      <c r="BO54" s="71"/>
      <c r="BP54" s="71"/>
      <c r="BQ54" s="71"/>
      <c r="BR54" s="71"/>
      <c r="BS54" s="71"/>
      <c r="BT54" s="71"/>
      <c r="BU54" s="71"/>
      <c r="BV54" s="71"/>
      <c r="BW54" s="71"/>
      <c r="BX54" s="71"/>
      <c r="BY54" s="71"/>
      <c r="BZ54" s="71"/>
      <c r="CA54" s="71"/>
      <c r="CB54" s="71"/>
      <c r="CC54" s="71"/>
    </row>
    <row r="55" spans="14:81">
      <c r="N55" s="71"/>
      <c r="O55" s="71"/>
      <c r="P55" s="71"/>
      <c r="Q55" s="71"/>
      <c r="R55" s="71"/>
      <c r="S55" s="71"/>
      <c r="T55" s="71"/>
      <c r="U55" s="71"/>
      <c r="V55" s="71"/>
      <c r="W55" s="71"/>
      <c r="X55" s="71"/>
      <c r="Y55" s="71"/>
      <c r="Z55" s="71"/>
      <c r="AA55" s="71"/>
      <c r="AB55" s="71"/>
      <c r="AC55" s="71"/>
      <c r="AD55" s="71"/>
      <c r="AE55" s="71"/>
      <c r="AF55" s="71"/>
      <c r="AG55" s="71"/>
      <c r="AH55" s="71"/>
      <c r="AI55" s="71"/>
      <c r="AJ55" s="71"/>
      <c r="AK55" s="71"/>
      <c r="AL55" s="71"/>
      <c r="AM55" s="71"/>
      <c r="AN55" s="71"/>
      <c r="AO55" s="71"/>
      <c r="AP55" s="71"/>
      <c r="AQ55" s="71"/>
      <c r="AR55" s="71"/>
      <c r="AS55" s="71"/>
      <c r="AT55" s="71"/>
      <c r="AU55" s="71"/>
      <c r="AV55" s="71"/>
      <c r="AW55" s="71"/>
      <c r="AX55" s="71"/>
      <c r="AY55" s="71"/>
      <c r="AZ55" s="71"/>
      <c r="BA55" s="71"/>
      <c r="BB55" s="71"/>
      <c r="BC55" s="71"/>
      <c r="BD55" s="71"/>
      <c r="BE55" s="71"/>
      <c r="BF55" s="71"/>
      <c r="BG55" s="71"/>
      <c r="BH55" s="71"/>
      <c r="BI55" s="71"/>
      <c r="BJ55" s="71"/>
      <c r="BK55" s="71"/>
      <c r="BL55" s="71"/>
      <c r="BM55" s="71"/>
      <c r="BN55" s="71"/>
      <c r="BO55" s="71"/>
      <c r="BP55" s="71"/>
      <c r="BQ55" s="71"/>
      <c r="BR55" s="71"/>
      <c r="BS55" s="71"/>
      <c r="BT55" s="71"/>
      <c r="BU55" s="71"/>
      <c r="BV55" s="71"/>
      <c r="BW55" s="71"/>
      <c r="BX55" s="71"/>
      <c r="BY55" s="71"/>
      <c r="BZ55" s="71"/>
      <c r="CA55" s="71"/>
      <c r="CB55" s="71"/>
      <c r="CC55" s="71"/>
    </row>
    <row r="56" spans="14:81">
      <c r="N56" s="71"/>
      <c r="O56" s="71"/>
      <c r="P56" s="71"/>
      <c r="Q56" s="71"/>
      <c r="R56" s="71"/>
      <c r="S56" s="71"/>
      <c r="T56" s="71"/>
      <c r="U56" s="71"/>
      <c r="V56" s="71"/>
      <c r="W56" s="71"/>
      <c r="X56" s="71"/>
      <c r="Y56" s="71"/>
      <c r="Z56" s="71"/>
      <c r="AA56" s="71"/>
      <c r="AB56" s="71"/>
      <c r="AC56" s="71"/>
      <c r="AD56" s="71"/>
      <c r="AE56" s="71"/>
      <c r="AF56" s="71"/>
      <c r="AG56" s="71"/>
      <c r="AH56" s="71"/>
      <c r="AI56" s="71"/>
      <c r="AJ56" s="71"/>
      <c r="AK56" s="71"/>
      <c r="AL56" s="71"/>
      <c r="AM56" s="71"/>
      <c r="AN56" s="71"/>
      <c r="AO56" s="71"/>
      <c r="AP56" s="71"/>
      <c r="AQ56" s="71"/>
      <c r="AR56" s="71"/>
      <c r="AS56" s="71"/>
      <c r="AT56" s="71"/>
      <c r="AU56" s="71"/>
      <c r="AV56" s="71"/>
      <c r="AW56" s="71"/>
      <c r="AX56" s="71"/>
      <c r="AY56" s="71"/>
      <c r="AZ56" s="71"/>
      <c r="BA56" s="71"/>
      <c r="BB56" s="71"/>
      <c r="BC56" s="71"/>
      <c r="BD56" s="71"/>
      <c r="BE56" s="71"/>
      <c r="BF56" s="71"/>
      <c r="BG56" s="71"/>
      <c r="BH56" s="71"/>
      <c r="BI56" s="71"/>
      <c r="BJ56" s="71"/>
      <c r="BK56" s="71"/>
      <c r="BL56" s="71"/>
      <c r="BM56" s="71"/>
      <c r="BN56" s="71"/>
      <c r="BO56" s="71"/>
      <c r="BP56" s="71"/>
      <c r="BQ56" s="71"/>
      <c r="BR56" s="71"/>
      <c r="BS56" s="71"/>
      <c r="BT56" s="71"/>
      <c r="BU56" s="71"/>
      <c r="BV56" s="71"/>
      <c r="BW56" s="71"/>
      <c r="BX56" s="71"/>
      <c r="BY56" s="71"/>
      <c r="BZ56" s="71"/>
      <c r="CA56" s="71"/>
      <c r="CB56" s="71"/>
      <c r="CC56" s="71"/>
    </row>
    <row r="57" spans="14:81">
      <c r="N57" s="71"/>
      <c r="O57" s="71"/>
      <c r="P57" s="71"/>
      <c r="Q57" s="71"/>
      <c r="R57" s="71"/>
      <c r="S57" s="71"/>
      <c r="T57" s="71"/>
      <c r="U57" s="71"/>
      <c r="V57" s="71"/>
      <c r="W57" s="71"/>
      <c r="X57" s="71"/>
      <c r="Y57" s="71"/>
      <c r="Z57" s="71"/>
      <c r="AA57" s="71"/>
      <c r="AB57" s="71"/>
      <c r="AC57" s="71"/>
      <c r="AD57" s="71"/>
      <c r="AE57" s="71"/>
      <c r="AF57" s="71"/>
      <c r="AG57" s="71"/>
      <c r="AH57" s="71"/>
      <c r="AI57" s="71"/>
      <c r="AJ57" s="71"/>
      <c r="AK57" s="71"/>
      <c r="AL57" s="71"/>
      <c r="AM57" s="71"/>
      <c r="AN57" s="71"/>
      <c r="AO57" s="71"/>
      <c r="AP57" s="71"/>
      <c r="AQ57" s="71"/>
      <c r="AR57" s="71"/>
      <c r="AS57" s="71"/>
      <c r="AT57" s="71"/>
      <c r="AU57" s="71"/>
      <c r="AV57" s="71"/>
      <c r="AW57" s="71"/>
      <c r="AX57" s="71"/>
      <c r="AY57" s="71"/>
      <c r="AZ57" s="71"/>
      <c r="BA57" s="71"/>
      <c r="BB57" s="71"/>
      <c r="BC57" s="71"/>
      <c r="BD57" s="71"/>
      <c r="BE57" s="71"/>
      <c r="BF57" s="71"/>
      <c r="BG57" s="71"/>
      <c r="BH57" s="71"/>
      <c r="BI57" s="71"/>
      <c r="BJ57" s="71"/>
      <c r="BK57" s="71"/>
      <c r="BL57" s="71"/>
      <c r="BM57" s="71"/>
      <c r="BN57" s="71"/>
      <c r="BO57" s="71"/>
      <c r="BP57" s="71"/>
      <c r="BQ57" s="71"/>
      <c r="BR57" s="71"/>
      <c r="BS57" s="71"/>
      <c r="BT57" s="71"/>
      <c r="BU57" s="71"/>
      <c r="BV57" s="71"/>
      <c r="BW57" s="71"/>
      <c r="BX57" s="71"/>
      <c r="BY57" s="71"/>
      <c r="BZ57" s="71"/>
      <c r="CA57" s="71"/>
      <c r="CB57" s="71"/>
      <c r="CC57" s="71"/>
    </row>
    <row r="58" spans="14:81">
      <c r="N58" s="71"/>
      <c r="O58" s="71"/>
      <c r="P58" s="71"/>
      <c r="Q58" s="71"/>
      <c r="R58" s="71"/>
      <c r="S58" s="71"/>
      <c r="T58" s="71"/>
      <c r="U58" s="71"/>
      <c r="V58" s="71"/>
      <c r="W58" s="71"/>
      <c r="X58" s="71"/>
      <c r="Y58" s="71"/>
      <c r="Z58" s="71"/>
      <c r="AA58" s="71"/>
      <c r="AB58" s="71"/>
      <c r="AC58" s="71"/>
      <c r="AD58" s="71"/>
      <c r="AE58" s="71"/>
      <c r="AF58" s="71"/>
      <c r="AG58" s="71"/>
      <c r="AH58" s="71"/>
      <c r="AI58" s="71"/>
      <c r="AJ58" s="71"/>
      <c r="AK58" s="71"/>
      <c r="AL58" s="71"/>
      <c r="AM58" s="71"/>
      <c r="AN58" s="71"/>
      <c r="AO58" s="71"/>
      <c r="AP58" s="71"/>
      <c r="AQ58" s="71"/>
      <c r="AR58" s="71"/>
      <c r="AS58" s="71"/>
      <c r="AT58" s="71"/>
      <c r="AU58" s="71"/>
      <c r="AV58" s="71"/>
      <c r="AW58" s="71"/>
      <c r="AX58" s="71"/>
      <c r="AY58" s="71"/>
      <c r="AZ58" s="71"/>
      <c r="BA58" s="71"/>
      <c r="BB58" s="71"/>
      <c r="BC58" s="71"/>
      <c r="BD58" s="71"/>
      <c r="BE58" s="71"/>
      <c r="BF58" s="71"/>
      <c r="BG58" s="71"/>
      <c r="BH58" s="71"/>
      <c r="BI58" s="71"/>
      <c r="BJ58" s="71"/>
      <c r="BK58" s="71"/>
      <c r="BL58" s="71"/>
      <c r="BM58" s="71"/>
      <c r="BN58" s="71"/>
      <c r="BO58" s="71"/>
      <c r="BP58" s="71"/>
      <c r="BQ58" s="71"/>
      <c r="BR58" s="71"/>
      <c r="BS58" s="71"/>
      <c r="BT58" s="71"/>
      <c r="BU58" s="71"/>
      <c r="BV58" s="71"/>
      <c r="BW58" s="71"/>
      <c r="BX58" s="71"/>
      <c r="BY58" s="71"/>
      <c r="BZ58" s="71"/>
      <c r="CA58" s="71"/>
      <c r="CB58" s="71"/>
      <c r="CC58" s="71"/>
    </row>
    <row r="59" spans="14:81">
      <c r="N59" s="71"/>
      <c r="O59" s="71"/>
      <c r="P59" s="71"/>
      <c r="Q59" s="71"/>
      <c r="R59" s="71"/>
      <c r="S59" s="71"/>
      <c r="T59" s="71"/>
      <c r="U59" s="71"/>
      <c r="V59" s="71"/>
      <c r="W59" s="71"/>
      <c r="X59" s="71"/>
      <c r="Y59" s="71"/>
      <c r="Z59" s="71"/>
      <c r="AA59" s="71"/>
      <c r="AB59" s="71"/>
      <c r="AC59" s="71"/>
      <c r="AD59" s="71"/>
      <c r="AE59" s="71"/>
      <c r="AF59" s="71"/>
      <c r="AG59" s="71"/>
      <c r="AH59" s="71"/>
      <c r="AI59" s="71"/>
      <c r="AJ59" s="71"/>
      <c r="AK59" s="71"/>
      <c r="AL59" s="71"/>
      <c r="AM59" s="71"/>
      <c r="AN59" s="71"/>
      <c r="AO59" s="71"/>
      <c r="AP59" s="71"/>
      <c r="AQ59" s="71"/>
      <c r="AR59" s="71"/>
      <c r="AS59" s="71"/>
      <c r="AT59" s="71"/>
      <c r="AU59" s="71"/>
      <c r="AV59" s="71"/>
      <c r="AW59" s="71"/>
      <c r="AX59" s="71"/>
      <c r="AY59" s="71"/>
      <c r="AZ59" s="71"/>
      <c r="BA59" s="71"/>
      <c r="BB59" s="71"/>
      <c r="BC59" s="71"/>
      <c r="BD59" s="71"/>
      <c r="BE59" s="71"/>
      <c r="BF59" s="71"/>
      <c r="BG59" s="71"/>
      <c r="BH59" s="71"/>
      <c r="BI59" s="71"/>
      <c r="BJ59" s="71"/>
      <c r="BK59" s="71"/>
      <c r="BL59" s="71"/>
      <c r="BM59" s="71"/>
      <c r="BN59" s="71"/>
      <c r="BO59" s="71"/>
      <c r="BP59" s="71"/>
      <c r="BQ59" s="71"/>
      <c r="BR59" s="71"/>
      <c r="BS59" s="71"/>
      <c r="BT59" s="71"/>
      <c r="BU59" s="71"/>
      <c r="BV59" s="71"/>
      <c r="BW59" s="71"/>
      <c r="BX59" s="71"/>
      <c r="BY59" s="71"/>
      <c r="BZ59" s="71"/>
      <c r="CA59" s="71"/>
      <c r="CB59" s="71"/>
      <c r="CC59" s="71"/>
    </row>
    <row r="60" spans="14:81">
      <c r="N60" s="71"/>
      <c r="O60" s="71"/>
      <c r="P60" s="71"/>
      <c r="Q60" s="71"/>
      <c r="R60" s="71"/>
      <c r="S60" s="71"/>
      <c r="T60" s="71"/>
      <c r="U60" s="71"/>
      <c r="V60" s="71"/>
      <c r="W60" s="71"/>
      <c r="X60" s="71"/>
      <c r="Y60" s="71"/>
      <c r="Z60" s="71"/>
      <c r="AA60" s="71"/>
      <c r="AB60" s="71"/>
      <c r="AC60" s="71"/>
      <c r="AD60" s="71"/>
      <c r="AE60" s="71"/>
      <c r="AF60" s="71"/>
      <c r="AG60" s="71"/>
      <c r="AH60" s="71"/>
      <c r="AI60" s="71"/>
      <c r="AJ60" s="71"/>
      <c r="AK60" s="71"/>
      <c r="AL60" s="71"/>
      <c r="AM60" s="71"/>
      <c r="AN60" s="71"/>
      <c r="AO60" s="71"/>
      <c r="AP60" s="71"/>
      <c r="AQ60" s="71"/>
      <c r="AR60" s="71"/>
      <c r="AS60" s="71"/>
      <c r="AT60" s="71"/>
      <c r="AU60" s="71"/>
      <c r="AV60" s="71"/>
      <c r="AW60" s="71"/>
      <c r="AX60" s="71"/>
      <c r="AY60" s="71"/>
      <c r="AZ60" s="71"/>
      <c r="BA60" s="71"/>
      <c r="BB60" s="71"/>
      <c r="BC60" s="71"/>
      <c r="BD60" s="71"/>
      <c r="BE60" s="71"/>
      <c r="BF60" s="71"/>
      <c r="BG60" s="71"/>
      <c r="BH60" s="71"/>
      <c r="BI60" s="71"/>
      <c r="BJ60" s="71"/>
      <c r="BK60" s="71"/>
      <c r="BL60" s="71"/>
      <c r="BM60" s="71"/>
      <c r="BN60" s="71"/>
      <c r="BO60" s="71"/>
      <c r="BP60" s="71"/>
      <c r="BQ60" s="71"/>
      <c r="BR60" s="71"/>
      <c r="BS60" s="71"/>
      <c r="BT60" s="71"/>
      <c r="BU60" s="71"/>
      <c r="BV60" s="71"/>
      <c r="BW60" s="71"/>
      <c r="BX60" s="71"/>
      <c r="BY60" s="71"/>
      <c r="BZ60" s="71"/>
      <c r="CA60" s="71"/>
      <c r="CB60" s="71"/>
      <c r="CC60" s="71"/>
    </row>
    <row r="61" spans="14:8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row>
    <row r="62" spans="14:81">
      <c r="N62" s="71"/>
    </row>
    <row r="63" spans="14:81">
      <c r="N63" s="71"/>
    </row>
  </sheetData>
  <pageMargins left="0.70866141732283472" right="0.70866141732283472" top="0.74803149606299213" bottom="0.74803149606299213" header="0.31496062992125984" footer="0.31496062992125984"/>
  <pageSetup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69</vt:i4>
      </vt:variant>
      <vt:variant>
        <vt:lpstr>Imenovani obsegi</vt:lpstr>
      </vt:variant>
      <vt:variant>
        <vt:i4>3</vt:i4>
      </vt:variant>
    </vt:vector>
  </HeadingPairs>
  <TitlesOfParts>
    <vt:vector size="72" baseType="lpstr">
      <vt:lpstr>SKLOP 1 KOMPRESE NETKANE</vt:lpstr>
      <vt:lpstr>SKLOP 2 KOMPRESE IZ GAZE</vt:lpstr>
      <vt:lpstr>SKLOP 3 KOMPRESE VISOKOVPOJNE</vt:lpstr>
      <vt:lpstr>SKLOP 4 VATIRANEC IZ VATE</vt:lpstr>
      <vt:lpstr>SKLOP 5 TAMPONI NETKANI</vt:lpstr>
      <vt:lpstr>SKLOP 6 TAMPON NETKAN Z NITKO</vt:lpstr>
      <vt:lpstr>SKLOP 7 TAMPON IZ GAZE</vt:lpstr>
      <vt:lpstr>SKLOP 8 TAMPON PREPARIRNI</vt:lpstr>
      <vt:lpstr>SKLOP 9 TAMPONADA GINEKOLOŠKA</vt:lpstr>
      <vt:lpstr>SKLOP 10 STANIČEVINA</vt:lpstr>
      <vt:lpstr>SKLOP 11 KRPICE V ROLI </vt:lpstr>
      <vt:lpstr>SKLOP 12 OP.PODLOGE</vt:lpstr>
      <vt:lpstr>SKLOP 13 KREP POVOJI</vt:lpstr>
      <vt:lpstr>SKLOP 14 KREP POVOJ MALI</vt:lpstr>
      <vt:lpstr>SKLOP 15 SAMOOPR.POVOJI </vt:lpstr>
      <vt:lpstr>SKLOP 16 SAMOOPR.POVOJI BARVNI</vt:lpstr>
      <vt:lpstr>SKLOP 17 KOMPR.POVOJ DOLGOEL.</vt:lpstr>
      <vt:lpstr>SKLOP 18 KIRURŠKI OBLIŽI</vt:lpstr>
      <vt:lpstr>SKLOP 19 POOP.OBLIŽI </vt:lpstr>
      <vt:lpstr>SKLOP 20 POOP.OBLIŽI SILIKONSKI</vt:lpstr>
      <vt:lpstr>SKLOP 21 I.V. OBLIŽI</vt:lpstr>
      <vt:lpstr>SKLOP 22 NGS OBLIŽI</vt:lpstr>
      <vt:lpstr>SKLOP 23 LEPILNI TRAKOVI</vt:lpstr>
      <vt:lpstr>SKLOP 24 OSTALI LEPILNI TRAKOVI</vt:lpstr>
      <vt:lpstr>SKLOP 25 MREŽICE FIKSIRNE</vt:lpstr>
      <vt:lpstr>SKLOP 26 RUTA TRIKOTNA</vt:lpstr>
      <vt:lpstr>SKLOP 27 VATA SINT. V POVOJU</vt:lpstr>
      <vt:lpstr>SKLOP 28 PODLOGA MAVEC</vt:lpstr>
      <vt:lpstr>SKLOP 29 MAVČNI POVOJI</vt:lpstr>
      <vt:lpstr>SKLOP 30 PETE ZA MAVEC</vt:lpstr>
      <vt:lpstr> SKLOP 31 OPORNICE ZA PRSTE</vt:lpstr>
      <vt:lpstr>SKLOP 32 OPORNICE ZA IMOB. UDOV</vt:lpstr>
      <vt:lpstr>SKLOP 33 OPORNICE ZA IMOB.VRATU</vt:lpstr>
      <vt:lpstr>SKLOP 34 OPORNICE ZA RAMO</vt:lpstr>
      <vt:lpstr>SKLOP 35 OBLIŽ ZA IMOBILIZACIJO</vt:lpstr>
      <vt:lpstr>SKLOP 36 SETI ZA RANE</vt:lpstr>
      <vt:lpstr>SKLOP 37 SETI ZA CVK</vt:lpstr>
      <vt:lpstr>SKLOP 38 SETI ZA KATET.IN UMIVA</vt:lpstr>
      <vt:lpstr>SKLOP 39 HD SETI</vt:lpstr>
      <vt:lpstr>SKLOP 40 KOMPR.OB HD</vt:lpstr>
      <vt:lpstr>SKLOP 41 ZAŠČITA HD KATETERI</vt:lpstr>
      <vt:lpstr>SKLOP 42 OBLOGE S AG</vt:lpstr>
      <vt:lpstr>SKLOP 43 NEG.TLAK ABD.</vt:lpstr>
      <vt:lpstr>SKLOP 44 NEG.TLAK ZAPR.RANE</vt:lpstr>
      <vt:lpstr>SKLOP 45 STOME</vt:lpstr>
      <vt:lpstr>SKLOP 46 VEL.SISTEM NA IZPUST</vt:lpstr>
      <vt:lpstr>SKLOP 47 POSTOP.SET</vt:lpstr>
      <vt:lpstr>SKLOP 48 ENOD.SET DRENAŽA</vt:lpstr>
      <vt:lpstr>SKLOP 49 OPORNICA ZA STOMO</vt:lpstr>
      <vt:lpstr>SKLOP 50 NEGA STOME</vt:lpstr>
      <vt:lpstr>SKLOP 51 FEKALNA INKONT.</vt:lpstr>
      <vt:lpstr>SKLOP 52 HIDROKOLOIDI</vt:lpstr>
      <vt:lpstr>SKLOP 53 HIDROFIBRE</vt:lpstr>
      <vt:lpstr>SKLOP 54 OBLOGE Z BAKROM</vt:lpstr>
      <vt:lpstr>SKLOP 55 POLIURET.PENE</vt:lpstr>
      <vt:lpstr>SKLOP 56 POLIUR.PENE SILIKON</vt:lpstr>
      <vt:lpstr>SKLOP 57 TRAHEOST.PENE</vt:lpstr>
      <vt:lpstr>SKLOP 58 ALGINATI</vt:lpstr>
      <vt:lpstr>SKLOP 59 HIDROGELI</vt:lpstr>
      <vt:lpstr>SKLOP 60 RINGER OBLOGE</vt:lpstr>
      <vt:lpstr>SKLOP 61 AKTIVNO OGLJE</vt:lpstr>
      <vt:lpstr>SKLOP 62 MREŽICE</vt:lpstr>
      <vt:lpstr>SKLOP 63 OBLOGE Z JODOM</vt:lpstr>
      <vt:lpstr>SKLOP 64 MED.MED</vt:lpstr>
      <vt:lpstr>SKLOP 65 AKTIVNI KISIK</vt:lpstr>
      <vt:lpstr>SKLOP 66 SUPERABSORBENS</vt:lpstr>
      <vt:lpstr>SKLOP 67 MEHANSKO ČIŠČ.RAN</vt:lpstr>
      <vt:lpstr>SKLOP 68 ROBČKI IN PALČKE</vt:lpstr>
      <vt:lpstr>SKLOP 69 PVC PRIJEMALKA</vt:lpstr>
      <vt:lpstr>'SKLOP 1 KOMPRESE NETKANE'!Tiskanje_naslovov</vt:lpstr>
      <vt:lpstr>'SKLOP 45 STOME'!Tiskanje_naslovov</vt:lpstr>
      <vt:lpstr>'SKLOP 56 POLIUR.PENE SILIKON'!Tiskanje_naslovov</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upor34</dc:creator>
  <cp:lastModifiedBy>Matej Špilar</cp:lastModifiedBy>
  <cp:lastPrinted>2025-09-15T09:40:32Z</cp:lastPrinted>
  <dcterms:created xsi:type="dcterms:W3CDTF">2023-04-10T10:34:11Z</dcterms:created>
  <dcterms:modified xsi:type="dcterms:W3CDTF">2025-10-14T12:52:58Z</dcterms:modified>
</cp:coreProperties>
</file>